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_ip\Documents\РАД\Новая Москва\2026\ТЗ\май\Животенко\"/>
    </mc:Choice>
  </mc:AlternateContent>
  <bookViews>
    <workbookView xWindow="-120" yWindow="-120" windowWidth="29040" windowHeight="15840" tabRatio="771" firstSheet="12" activeTab="14"/>
  </bookViews>
  <sheets>
    <sheet name="КЛ" sheetId="52" state="hidden" r:id="rId1"/>
    <sheet name="Изыскания" sheetId="53" state="hidden" r:id="rId2"/>
    <sheet name="ВЛ-0,4" sheetId="44" state="hidden" r:id="rId3"/>
    <sheet name="ВЛ-0,4 кВ" sheetId="30" state="hidden" r:id="rId4"/>
    <sheet name="КЛ-10кВ" sheetId="34" state="hidden" r:id="rId5"/>
    <sheet name="БМКТП  (2)" sheetId="48" state="hidden" r:id="rId6"/>
    <sheet name="телемех." sheetId="37" state="hidden" r:id="rId7"/>
    <sheet name="телемех. (2)" sheetId="50" state="hidden" r:id="rId8"/>
    <sheet name="ПИР (ГНБ)" sheetId="45" state="hidden" r:id="rId9"/>
    <sheet name="Телемеханика" sheetId="41" state="hidden" r:id="rId10"/>
    <sheet name="Телемеханика (2)" sheetId="51" state="hidden" r:id="rId11"/>
    <sheet name="ИЗ" sheetId="32" state="hidden" r:id="rId12"/>
    <sheet name="ведомость " sheetId="62" r:id="rId13"/>
    <sheet name="ЛС_Животенко" sheetId="70" r:id="rId14"/>
    <sheet name="ССР" sheetId="15" r:id="rId15"/>
    <sheet name="Карточка" sheetId="33" state="hidden" r:id="rId16"/>
  </sheets>
  <definedNames>
    <definedName name="_xlnm.Print_Area" localSheetId="5">'БМКТП  (2)'!$A$1:$L$774</definedName>
    <definedName name="_xlnm.Print_Area" localSheetId="2">'ВЛ-0,4'!$A$1:$K$235</definedName>
    <definedName name="_xlnm.Print_Area" localSheetId="11">ИЗ!$A$1:$G$37</definedName>
    <definedName name="_xlnm.Print_Area" localSheetId="1">Изыскания!$A$1:$E$24</definedName>
    <definedName name="_xlnm.Print_Area" localSheetId="0">КЛ!$A$1:$K$339</definedName>
    <definedName name="_xlnm.Print_Area" localSheetId="8">'ПИР (ГНБ)'!$A$1:$G$70</definedName>
    <definedName name="_xlnm.Print_Area" localSheetId="14">ССР!$A$1:$V$36</definedName>
    <definedName name="_xlnm.Print_Area" localSheetId="6">телемех.!$A$1:$L$296</definedName>
    <definedName name="_xlnm.Print_Area" localSheetId="7">'телемех. (2)'!$A$1:$L$295</definedName>
    <definedName name="_xlnm.Print_Area" localSheetId="9">Телемеханика!$A$1:$J$37</definedName>
    <definedName name="_xlnm.Print_Area" localSheetId="10">'Телемеханика (2)'!$A$1:$J$37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9" i="15" l="1"/>
  <c r="R29" i="15"/>
  <c r="T29" i="15"/>
  <c r="L29" i="15"/>
  <c r="L19" i="15"/>
  <c r="I19" i="15"/>
  <c r="L23" i="15" l="1"/>
  <c r="L28" i="15" s="1"/>
  <c r="I23" i="15" l="1"/>
  <c r="I28" i="15" s="1"/>
  <c r="I29" i="15" s="1"/>
  <c r="C19" i="15"/>
  <c r="I30" i="15" l="1"/>
  <c r="E12" i="53" l="1"/>
  <c r="E15" i="53" l="1"/>
  <c r="T23" i="15" l="1"/>
  <c r="S23" i="15"/>
  <c r="R21" i="15" l="1"/>
  <c r="R23" i="15" s="1"/>
  <c r="O21" i="15"/>
  <c r="E16" i="53" l="1"/>
  <c r="I21" i="33" l="1"/>
  <c r="C23" i="44" l="1"/>
  <c r="I25" i="33" l="1"/>
  <c r="F29" i="33" l="1"/>
  <c r="S19" i="15" s="1"/>
  <c r="I23" i="33" l="1"/>
  <c r="I25" i="15"/>
  <c r="I30" i="33"/>
  <c r="I17" i="33" l="1"/>
  <c r="L25" i="15" s="1"/>
  <c r="L26" i="15" s="1"/>
  <c r="T26" i="15"/>
  <c r="S26" i="15"/>
  <c r="R26" i="15"/>
  <c r="O26" i="15"/>
  <c r="I26" i="15"/>
  <c r="U26" i="15" l="1"/>
  <c r="V26" i="15"/>
  <c r="U25" i="15"/>
  <c r="V25" i="15"/>
  <c r="D47" i="45" l="1"/>
  <c r="D46" i="45"/>
  <c r="I32" i="33"/>
  <c r="G44" i="45" l="1"/>
  <c r="F5" i="45"/>
  <c r="A8" i="44"/>
  <c r="A3" i="53" l="1"/>
  <c r="E14" i="53"/>
  <c r="E13" i="53"/>
  <c r="E17" i="53" l="1"/>
  <c r="H22" i="53" s="1"/>
  <c r="E18" i="53" l="1"/>
  <c r="E19" i="53" s="1"/>
  <c r="D59" i="45"/>
  <c r="D58" i="45" l="1"/>
  <c r="L20" i="15" l="1"/>
  <c r="I20" i="15"/>
  <c r="I33" i="33"/>
  <c r="I31" i="33"/>
  <c r="S18" i="15"/>
  <c r="T18" i="15"/>
  <c r="I29" i="33" l="1"/>
  <c r="T19" i="15" s="1"/>
  <c r="S19" i="33" l="1"/>
  <c r="Q19" i="33" l="1"/>
  <c r="U18" i="15" l="1"/>
  <c r="V18" i="15"/>
  <c r="G21" i="51" l="1"/>
  <c r="D21" i="51"/>
  <c r="F21" i="51" s="1"/>
  <c r="E14" i="51"/>
  <c r="H21" i="51" s="1"/>
  <c r="G13" i="51"/>
  <c r="G12" i="51"/>
  <c r="G11" i="51"/>
  <c r="G10" i="51"/>
  <c r="G9" i="51"/>
  <c r="A4" i="51"/>
  <c r="C18" i="50"/>
  <c r="A13" i="50"/>
  <c r="A3" i="50"/>
  <c r="C18" i="48"/>
  <c r="A13" i="48"/>
  <c r="A3" i="48"/>
  <c r="I12" i="51" l="1"/>
  <c r="G15" i="51"/>
  <c r="I21" i="51" s="1"/>
  <c r="J21" i="51" s="1"/>
  <c r="B28" i="51" s="1"/>
  <c r="H28" i="51" s="1"/>
  <c r="I33" i="51" s="1"/>
  <c r="U22" i="15"/>
  <c r="V22" i="15"/>
  <c r="I34" i="51" l="1"/>
  <c r="I35" i="51" s="1"/>
  <c r="D14" i="32"/>
  <c r="D52" i="45" l="1"/>
  <c r="G62" i="45" l="1"/>
  <c r="V19" i="15" l="1"/>
  <c r="U19" i="15"/>
  <c r="V28" i="15" l="1"/>
  <c r="V29" i="15" s="1"/>
  <c r="V30" i="15" s="1"/>
  <c r="E4" i="15" s="1"/>
  <c r="V23" i="15"/>
  <c r="G64" i="45"/>
  <c r="I57" i="45"/>
  <c r="D40" i="45"/>
  <c r="D39" i="45"/>
  <c r="D34" i="45"/>
  <c r="D33" i="45"/>
  <c r="I32" i="45"/>
  <c r="I29" i="45"/>
  <c r="I30" i="45" s="1"/>
  <c r="B28" i="45"/>
  <c r="D25" i="45"/>
  <c r="I23" i="45"/>
  <c r="B22" i="45"/>
  <c r="D19" i="45"/>
  <c r="D18" i="45"/>
  <c r="I15" i="45"/>
  <c r="I21" i="45" s="1"/>
  <c r="B14" i="45"/>
  <c r="F8" i="45"/>
  <c r="G63" i="45" l="1"/>
  <c r="G65" i="45" l="1"/>
  <c r="G66" i="45" s="1"/>
  <c r="G9" i="41"/>
  <c r="G10" i="41"/>
  <c r="G12" i="41"/>
  <c r="G11" i="41"/>
  <c r="G13" i="41"/>
  <c r="A4" i="41"/>
  <c r="G21" i="41"/>
  <c r="D21" i="41"/>
  <c r="F21" i="41" s="1"/>
  <c r="E14" i="41"/>
  <c r="H21" i="41" s="1"/>
  <c r="V21" i="15"/>
  <c r="I12" i="41" l="1"/>
  <c r="G15" i="41"/>
  <c r="I21" i="41" s="1"/>
  <c r="J21" i="41" s="1"/>
  <c r="B28" i="41" s="1"/>
  <c r="H28" i="41" s="1"/>
  <c r="U21" i="15"/>
  <c r="C18" i="37"/>
  <c r="A13" i="37"/>
  <c r="A3" i="37"/>
  <c r="I33" i="41" l="1"/>
  <c r="I34" i="41" l="1"/>
  <c r="I35" i="41" s="1"/>
  <c r="U23" i="15" l="1"/>
  <c r="U20" i="15"/>
  <c r="A3" i="30"/>
  <c r="A13" i="30"/>
  <c r="C18" i="30"/>
  <c r="F8" i="32" l="1"/>
  <c r="C18" i="34" l="1"/>
  <c r="A13" i="34"/>
  <c r="A3" i="34"/>
  <c r="D20" i="32" l="1"/>
  <c r="G17" i="32" l="1"/>
  <c r="G18" i="32" s="1"/>
  <c r="G22" i="32"/>
  <c r="G23" i="32" s="1"/>
  <c r="B20" i="32"/>
  <c r="G26" i="32" l="1"/>
  <c r="G25" i="32"/>
  <c r="G27" i="32" l="1"/>
  <c r="G28" i="32" s="1"/>
  <c r="G29" i="32" l="1"/>
  <c r="G30" i="32" l="1"/>
  <c r="G31" i="32" s="1"/>
  <c r="G32" i="32" s="1"/>
  <c r="T27" i="15" l="1"/>
  <c r="F6" i="32"/>
  <c r="V20" i="15" l="1"/>
  <c r="S27" i="15" l="1"/>
  <c r="R27" i="15"/>
  <c r="O27" i="15"/>
  <c r="I45" i="45" l="1"/>
  <c r="I38" i="45"/>
  <c r="L27" i="15" l="1"/>
  <c r="R30" i="15" l="1"/>
  <c r="I27" i="15"/>
  <c r="V27" i="15"/>
  <c r="L30" i="15" l="1"/>
  <c r="U27" i="15" l="1"/>
  <c r="T30" i="15" l="1"/>
  <c r="I48" i="33" l="1"/>
  <c r="I51" i="45" l="1"/>
  <c r="U28" i="15" l="1"/>
  <c r="U30" i="15" l="1"/>
</calcChain>
</file>

<file path=xl/comments1.xml><?xml version="1.0" encoding="utf-8"?>
<comments xmlns="http://schemas.openxmlformats.org/spreadsheetml/2006/main">
  <authors>
    <author>Сергей</author>
    <author>Alex Sosedko</author>
    <author>&lt;&gt;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0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3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 Sosedko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18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19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4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5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76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76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6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comments7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<sst xmlns="http://schemas.openxmlformats.org/spreadsheetml/2006/main" count="11284" uniqueCount="1474">
  <si>
    <t>2</t>
  </si>
  <si>
    <t>1</t>
  </si>
  <si>
    <t>3</t>
  </si>
  <si>
    <t>4</t>
  </si>
  <si>
    <t>5</t>
  </si>
  <si>
    <t>6</t>
  </si>
  <si>
    <t xml:space="preserve">УТВЕРЖДАЮ </t>
  </si>
  <si>
    <t>СОГЛАСОВАНО</t>
  </si>
  <si>
    <t>Южные электрические сети - филиал  ОАО "МОЭСК"</t>
  </si>
  <si>
    <t>___________________/О.И. Соколов/</t>
  </si>
  <si>
    <t>"____" _____________ 2012г.</t>
  </si>
  <si>
    <t>(наименование стройки)</t>
  </si>
  <si>
    <t>ЛОКАЛЬНАЯ СМЕТА № 1</t>
  </si>
  <si>
    <t>(локальный сметный расчет)</t>
  </si>
  <si>
    <t>(наименование работ и затрат, наименование объекта)</t>
  </si>
  <si>
    <t xml:space="preserve">       ООО "Веда Транс Строй"        </t>
  </si>
  <si>
    <t>___________________/А.В. Сергеев/</t>
  </si>
  <si>
    <t>10</t>
  </si>
  <si>
    <t>Наименование работ и затрат</t>
  </si>
  <si>
    <t>Кол-во единиц</t>
  </si>
  <si>
    <t>7</t>
  </si>
  <si>
    <t>8</t>
  </si>
  <si>
    <t>9</t>
  </si>
  <si>
    <t>11</t>
  </si>
  <si>
    <t xml:space="preserve">Сметная стоимость </t>
  </si>
  <si>
    <t>Нормативная трудоемкость</t>
  </si>
  <si>
    <t>Средства на оплату труда</t>
  </si>
  <si>
    <t>№ п/п</t>
  </si>
  <si>
    <t>Единица измерения</t>
  </si>
  <si>
    <t>Составил: ___________________Киселёва Я.В.</t>
  </si>
  <si>
    <t>Проверил: ___________________</t>
  </si>
  <si>
    <t>НА ПРОЕКТНЫЕ РАБОТЫ</t>
  </si>
  <si>
    <t>Рабочий проект</t>
  </si>
  <si>
    <t>Наименование организации Заказчика</t>
  </si>
  <si>
    <t>Наименование организации Подрядчика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</si>
  <si>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</si>
  <si>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</si>
  <si>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Форма №3</t>
  </si>
  <si>
    <t xml:space="preserve">Орган заказчика </t>
  </si>
  <si>
    <t>"Утвержден"</t>
  </si>
  <si>
    <t xml:space="preserve">Сводный сметный расчет в сумме </t>
  </si>
  <si>
    <t xml:space="preserve">в том числе возвратных сумм </t>
  </si>
  <si>
    <t>0.00</t>
  </si>
  <si>
    <t>(ссылка на документ об утверждении)</t>
  </si>
  <si>
    <t xml:space="preserve">СВОДНЫЙ СМЕТНЫЙ РАСЧЕТ СТОИМОСТИ СТРОИТЕЛЬСТВА </t>
  </si>
  <si>
    <t>Номера сметных расчетов и смет</t>
  </si>
  <si>
    <t>Наименование глав, объектов, работ и затрат</t>
  </si>
  <si>
    <t>строительно-монтажных работ</t>
  </si>
  <si>
    <t>оборудования, мебели, инвентаря</t>
  </si>
  <si>
    <t>прочих затрат</t>
  </si>
  <si>
    <t>баз. цена</t>
  </si>
  <si>
    <t>тек. цена</t>
  </si>
  <si>
    <t>Глава 2. Основные объекты строительства</t>
  </si>
  <si>
    <t>Локальная смета №1</t>
  </si>
  <si>
    <t>Локальная смета №2</t>
  </si>
  <si>
    <t>Итого по главе 2</t>
  </si>
  <si>
    <t>Итого по главам 2-7</t>
  </si>
  <si>
    <t>Итого по сводному сметному расчету</t>
  </si>
  <si>
    <t>Всего по сводному сметному расчету с НДС</t>
  </si>
  <si>
    <t xml:space="preserve"> /</t>
  </si>
  <si>
    <t>/</t>
  </si>
  <si>
    <t/>
  </si>
  <si>
    <t>ЗП</t>
  </si>
  <si>
    <t>ЭМ</t>
  </si>
  <si>
    <t>в т.ч. ЗПМ</t>
  </si>
  <si>
    <t>МР</t>
  </si>
  <si>
    <t>%</t>
  </si>
  <si>
    <t>Всего по позиции</t>
  </si>
  <si>
    <t>Итого прямые затраты по разделу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</si>
  <si>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</si>
  <si>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</si>
  <si>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</si>
  <si>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</si>
  <si>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</si>
  <si>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</si>
  <si>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 xml:space="preserve">    Итого</t>
  </si>
  <si>
    <t>100 м3 грунта</t>
  </si>
  <si>
    <t>шт</t>
  </si>
  <si>
    <t>м</t>
  </si>
  <si>
    <t>1 измерение</t>
  </si>
  <si>
    <t xml:space="preserve">    Пусконаладочные работы: 'вхолостую' - 80%, 'под нагрузкой' - 20%</t>
  </si>
  <si>
    <t>Итого прямые затраты по смете</t>
  </si>
  <si>
    <t>Итоги по смете:</t>
  </si>
  <si>
    <t xml:space="preserve">    Итого СМР для расчета лимитированных затрат</t>
  </si>
  <si>
    <t xml:space="preserve">    Зимнее удорожание 1,9%</t>
  </si>
  <si>
    <t xml:space="preserve">    НДС 18%</t>
  </si>
  <si>
    <t xml:space="preserve">    ВСЕГО по смете</t>
  </si>
  <si>
    <t xml:space="preserve">Составлен в уровне базовых/текущих цен на </t>
  </si>
  <si>
    <t>Составлен(а) в ценах на</t>
  </si>
  <si>
    <t xml:space="preserve">    Материалы для монтажных работ</t>
  </si>
  <si>
    <t>1 шт.</t>
  </si>
  <si>
    <t>100 жил</t>
  </si>
  <si>
    <t>1 испытание</t>
  </si>
  <si>
    <t xml:space="preserve">    Временные здания и сооружения 2,5%</t>
  </si>
  <si>
    <t>Итого по разделу 4 Пусконаладочные работы</t>
  </si>
  <si>
    <t xml:space="preserve">    Итого по разделу 4 Пусконаладочные работы</t>
  </si>
  <si>
    <t>на строительство ВЛ-0,4 кВ</t>
  </si>
  <si>
    <t>Наименование предприятия, объекта,</t>
  </si>
  <si>
    <t>стадия проектирования</t>
  </si>
  <si>
    <t>Наименование этапа, вида проектных и изыскательских работ</t>
  </si>
  <si>
    <t>Расчет стоимости</t>
  </si>
  <si>
    <t>(а+b*х) * Kоэффициенты</t>
  </si>
  <si>
    <t>или</t>
  </si>
  <si>
    <t>Стоимость строительства* %/100</t>
  </si>
  <si>
    <t>Итого проектные работы в базовом уровне цен 2001 г.:</t>
  </si>
  <si>
    <t>НДС 18%:</t>
  </si>
  <si>
    <t>ВСЕГО:</t>
  </si>
  <si>
    <t>Стоимость, руб. РФ                   (без НДС)</t>
  </si>
  <si>
    <t>Итого прямые затраты по разделу с учетом коэффициентов к итогам</t>
  </si>
  <si>
    <t xml:space="preserve">    В том числе, справочно:</t>
  </si>
  <si>
    <t>Итого прямые затраты по смете с учетом коэффициентов к итогам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</si>
  <si>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</si>
  <si>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</si>
  <si>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1000 м2 спланированной площади</t>
  </si>
  <si>
    <t xml:space="preserve">    Итого Строительные работы</t>
  </si>
  <si>
    <t xml:space="preserve">    Итого Монтажные работы</t>
  </si>
  <si>
    <t xml:space="preserve">       оборудование</t>
  </si>
  <si>
    <t>Погрузка мусора строительного экскаваторами емкостью ковша до 0,5 м3</t>
  </si>
  <si>
    <t>1 т</t>
  </si>
  <si>
    <t>Перевозка автомобильным транспортом грузов 1-го класса, расстояние перевозки: 20 км</t>
  </si>
  <si>
    <t>Планировка площадей: ручным способом, группа грунтов 2</t>
  </si>
  <si>
    <t>Цена поставщика   Ц=17,88/1,18/3,31</t>
  </si>
  <si>
    <t xml:space="preserve">НА  ИНЖЕНЕРНО-ГЕОДЕЗИЧЕСКИЕ ИЗЫСКАНИЯ </t>
  </si>
  <si>
    <t>Наименование предприятия, объекта, стадия проектирования</t>
  </si>
  <si>
    <t>Наименование этапа, вида проектных и                                            изыскательских работ</t>
  </si>
  <si>
    <t>ООО "Элмонт"</t>
  </si>
  <si>
    <t>Ед. изм.</t>
  </si>
  <si>
    <t>Кол-во</t>
  </si>
  <si>
    <t>Справочник укрупненных базовых цен на инженерно – геодезические изыскания для строительства
(Москва, 2004 г., Госстрой России)</t>
  </si>
  <si>
    <t>Расчет
стоимости</t>
  </si>
  <si>
    <t>Стоимость, руб.</t>
  </si>
  <si>
    <t xml:space="preserve"> </t>
  </si>
  <si>
    <t>Полевые работы</t>
  </si>
  <si>
    <t xml:space="preserve">
 </t>
  </si>
  <si>
    <t>га</t>
  </si>
  <si>
    <r>
      <t>С</t>
    </r>
    <r>
      <rPr>
        <vertAlign val="subscript"/>
        <sz val="11"/>
        <color indexed="8"/>
        <rFont val="Times New Roman"/>
        <family val="1"/>
        <charset val="204"/>
      </rPr>
      <t>п</t>
    </r>
  </si>
  <si>
    <r>
      <t xml:space="preserve">Коэффициент, учитывающий съемку подземных коммуникаций с помощью специальных приборов
</t>
    </r>
    <r>
      <rPr>
        <i/>
        <sz val="11"/>
        <color indexed="8"/>
        <rFont val="Times New Roman"/>
        <family val="1"/>
        <charset val="204"/>
      </rPr>
      <t>СБЦ, таб 9, прим. 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</si>
  <si>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1</t>
    </r>
  </si>
  <si>
    <r>
      <t xml:space="preserve">Коэффициент, учитывающий проведение полевых работ без выплаты работникам полевого довольствия 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</si>
  <si>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3</t>
    </r>
  </si>
  <si>
    <r>
      <t xml:space="preserve">Итого стоимость полевых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</si>
  <si>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</si>
  <si>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пополевых работ в ценах 2001 г.</t>
  </si>
  <si>
    <t>Камеральные работы</t>
  </si>
  <si>
    <r>
      <t xml:space="preserve">Стоимость камеральных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§2</t>
    </r>
  </si>
  <si>
    <r>
      <t>С</t>
    </r>
    <r>
      <rPr>
        <vertAlign val="subscript"/>
        <sz val="11"/>
        <color indexed="8"/>
        <rFont val="Times New Roman"/>
        <family val="1"/>
        <charset val="204"/>
      </rPr>
      <t>к</t>
    </r>
  </si>
  <si>
    <r>
      <t xml:space="preserve">Итого стоимость камеральных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</si>
  <si>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</si>
  <si>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камеральных работ в ценах 2001 г.</t>
  </si>
  <si>
    <t>Прочие расходы</t>
  </si>
  <si>
    <t>3.1</t>
  </si>
  <si>
    <t>Внутренний транспорт</t>
  </si>
  <si>
    <t>СБЦ, таб. 4, §8</t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</si>
  <si>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∙26,25%</t>
    </r>
  </si>
  <si>
    <t>3.2</t>
  </si>
  <si>
    <t>Организация и ликвидация работ</t>
  </si>
  <si>
    <t>СБЦ, общ. указ., п. 13</t>
  </si>
  <si>
    <r>
      <t>С</t>
    </r>
    <r>
      <rPr>
        <vertAlign val="subscript"/>
        <sz val="11"/>
        <color indexed="8"/>
        <rFont val="Times New Roman"/>
        <family val="1"/>
        <charset val="204"/>
      </rPr>
      <t>ол</t>
    </r>
    <r>
      <rPr>
        <sz val="11"/>
        <color indexed="8"/>
        <rFont val="Times New Roman"/>
        <family val="1"/>
        <charset val="204"/>
      </rPr>
      <t>=(Ц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+Ц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)∙6%</t>
    </r>
  </si>
  <si>
    <t>Итого прочих расходов в ценах 2001 г.</t>
  </si>
  <si>
    <t>Итого по всем разделам в ценах 2001 г.</t>
  </si>
  <si>
    <t xml:space="preserve">
 </t>
  </si>
  <si>
    <t>НДС 18%</t>
  </si>
  <si>
    <t>ВСЕГО с НДС</t>
  </si>
  <si>
    <t>ВЛ-10кВ</t>
  </si>
  <si>
    <t>МТП</t>
  </si>
  <si>
    <t>в базисном уровне цен</t>
  </si>
  <si>
    <t>в текущем уровне цен</t>
  </si>
  <si>
    <t>Шифр расценки и коды ресурсов  (обоснование коэффициента)</t>
  </si>
  <si>
    <t>Цена на ед. изм., руб.</t>
  </si>
  <si>
    <t>Коэф. поправ. к позиции</t>
  </si>
  <si>
    <t>Всего в базисных ценах, руб.</t>
  </si>
  <si>
    <t>Пункт коэф. пересчета</t>
  </si>
  <si>
    <t>Коэф. пересчета</t>
  </si>
  <si>
    <t>Всего в текущих (прогнозных) ценах, руб.</t>
  </si>
  <si>
    <t>Справочно</t>
  </si>
  <si>
    <t>ЗТР, всего,        чел.-час</t>
  </si>
  <si>
    <t xml:space="preserve">Стоим.ед. с нач., руб. </t>
  </si>
  <si>
    <t>НР от ФОТ</t>
  </si>
  <si>
    <t>СП от ФОТ</t>
  </si>
  <si>
    <t>48=60*0,8</t>
  </si>
  <si>
    <t>81=95*0,85</t>
  </si>
  <si>
    <t>52=65*0,8</t>
  </si>
  <si>
    <t>май 2014 г. п/п 9768_</t>
  </si>
  <si>
    <t>май 2014 г.</t>
  </si>
  <si>
    <t>55=65*0,85</t>
  </si>
  <si>
    <t>32=40*0,8</t>
  </si>
  <si>
    <t>ТЕР01-02-027-05
КОЭФ. УЧТЁННЫЕ В ИТОГАХ:
МДС35 пр.1 т.1 п.4.</t>
  </si>
  <si>
    <t>май 2014 г. п/п 704_</t>
  </si>
  <si>
    <t>68=80*0,85</t>
  </si>
  <si>
    <t>36=45*0,8</t>
  </si>
  <si>
    <t>(0,3)</t>
  </si>
  <si>
    <t xml:space="preserve">   Устройство заземления</t>
  </si>
  <si>
    <t>ТЕР01-02-057-02
КОЭФ. УЧТЁННЫЕ В ИТОГАХ:
МДС35 пр.1 т.1 п.4.</t>
  </si>
  <si>
    <t>май 2014 г. п/п 776_</t>
  </si>
  <si>
    <t>ТЕР01-02-061-02
КОЭФ. УЧТЁННЫЕ В ИТОГАХ:
МДС35 пр.1 т.1 п.4.</t>
  </si>
  <si>
    <t>май 2014 г. п/п 784_</t>
  </si>
  <si>
    <t>Бугель NB20
Ц=17,88/1,18/3,31</t>
  </si>
  <si>
    <t xml:space="preserve">   Раздел 4. Пусконаладочные работы</t>
  </si>
  <si>
    <t>(0,42)</t>
  </si>
  <si>
    <t>85=100*0,85</t>
  </si>
  <si>
    <t>0=0*0,85</t>
  </si>
  <si>
    <t>0=0*0,8</t>
  </si>
  <si>
    <t xml:space="preserve">   Подготовительные работы</t>
  </si>
  <si>
    <r>
      <t xml:space="preserve">Стоимость полевых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§4</t>
    </r>
  </si>
  <si>
    <t>м3</t>
  </si>
  <si>
    <t>ТСЭМ-171312</t>
  </si>
  <si>
    <t>Лаборатория передвижная монтажно-измерительная на базе автомобиля КАМАЗ-43101 (ЛИОК)</t>
  </si>
  <si>
    <t>маш.-ч</t>
  </si>
  <si>
    <t>(15,42)</t>
  </si>
  <si>
    <t>(123,36)</t>
  </si>
  <si>
    <t>(2593,04)</t>
  </si>
  <si>
    <t>ЛОКАЛЬНАЯ СМЕТА №4</t>
  </si>
  <si>
    <t>на строительство КЛ-10 кВ</t>
  </si>
  <si>
    <t>422987,47 руб.</t>
  </si>
  <si>
    <t>3087851,06 руб.</t>
  </si>
  <si>
    <t>14884,91 руб.</t>
  </si>
  <si>
    <t>310340,21 руб.</t>
  </si>
  <si>
    <t>1701,01 чел.час</t>
  </si>
  <si>
    <t xml:space="preserve">   Раздел 1. Строительно-монтажные  работы по прокладке  КЛ-10 кВ</t>
  </si>
  <si>
    <t>ТЕР27-03-008-04
КОЭФ. УЧТЁННЫЕ В ИТОГАХ:
МДС35 пр.1 т.1 п.4.</t>
  </si>
  <si>
    <t>Разборка покрытий и оснований асфальтобетонных</t>
  </si>
  <si>
    <t>100 м3 конструкций</t>
  </si>
  <si>
    <t>май 2014 г. п/п 8241_</t>
  </si>
  <si>
    <t>1,440,37</t>
  </si>
  <si>
    <t>(464,51)</t>
  </si>
  <si>
    <t>(4,28)</t>
  </si>
  <si>
    <t>(89,83)</t>
  </si>
  <si>
    <t>121=142*0,85</t>
  </si>
  <si>
    <t>76=95*0,8</t>
  </si>
  <si>
    <t>ТЕР27-03-008-05
КОЭФ. УЧТЁННЫЕ В ИТОГАХ:
МДС35 пр.1 т.1 п.4.</t>
  </si>
  <si>
    <t>Разборка покрытий и оснований цементно-бетонных</t>
  </si>
  <si>
    <t>май 2014 г. п/п 8242_</t>
  </si>
  <si>
    <t>0,920,2</t>
  </si>
  <si>
    <t>(170,66)</t>
  </si>
  <si>
    <t>(3,14)</t>
  </si>
  <si>
    <t>(66,01)</t>
  </si>
  <si>
    <t>ТЕР27-03-008-02
КОЭФ. УЧТЁННЫЕ В ИТОГАХ:
МДС35 пр.1 т.1 п.4.</t>
  </si>
  <si>
    <t>Разборка покрытий и оснований щебеночных</t>
  </si>
  <si>
    <t>май 2014 г. п/п 8239_</t>
  </si>
  <si>
    <t>0,320,09</t>
  </si>
  <si>
    <t>(50,29)</t>
  </si>
  <si>
    <t>(1,39)</t>
  </si>
  <si>
    <t>(29,18)</t>
  </si>
  <si>
    <t>СЦП1-03
КОЭФ. УЧТЁННЫЕ В ИТОГАХ:
МДС35 пр.1 т.1 п.4.</t>
  </si>
  <si>
    <t>(5,49)</t>
  </si>
  <si>
    <t>(115,36)</t>
  </si>
  <si>
    <t>СЦП2-20
КОЭФ. УЧТЁННЫЕ В ИТОГАХ:
МДС35 пр.1 т.1 п.4.</t>
  </si>
  <si>
    <t xml:space="preserve">   Прокладка кабеля</t>
  </si>
  <si>
    <t>СЦП2-70
КОЭФ. УЧТЁННЫЕ В ИТОГАХ:
МДС35 пр.1 т.1 п.4.</t>
  </si>
  <si>
    <t>Перевозка автомобильным транспортом грузов 1-го класса, расстояние перевозки: 70 км</t>
  </si>
  <si>
    <t>ФЕРм08-02-142-01
КОЭФ. УЧТЁННЫЕ В ИТОГАХ:
МДС35 пр.1 т.1 п.4.</t>
  </si>
  <si>
    <t>Устройство постели при одном кабеле в траншее</t>
  </si>
  <si>
    <t>100 м кабеля</t>
  </si>
  <si>
    <t>май 2014 г. п/п 2152_</t>
  </si>
  <si>
    <t>ФЕРм08-02-142-02
КОЭФ. УЧТЁННЫЕ В ИТОГАХ:
МДС35 пр.1 т.1 п.4.</t>
  </si>
  <si>
    <t>На каждый последующий кабель добавлять к расценке 08-02-142-01</t>
  </si>
  <si>
    <t>май 2014 г. п/п 2153_</t>
  </si>
  <si>
    <t>ТСЦ-408-0122
КОЭФ. УЧТЁННЫЕ В ИТОГАХ:
МДС35 пр.1 т.1 п.4.</t>
  </si>
  <si>
    <t>Песок природный для строительных: работ средний</t>
  </si>
  <si>
    <t>май 2014 г. п/п 26454_</t>
  </si>
  <si>
    <t>ФЕРм08-02-145-05
КОЭФ. УЧТЁННЫЕ В ИТОГАХ:
МДС35 пр.1 т.1 п.4.</t>
  </si>
  <si>
    <t>Кабель до 35 кВ, прокладываемый по дну канала без креплений, масса 1 м кабеля: до 9 кг</t>
  </si>
  <si>
    <t>май 2014 г. п/п 2162_</t>
  </si>
  <si>
    <t>148,682,48</t>
  </si>
  <si>
    <t>(2,7)</t>
  </si>
  <si>
    <t>(38,47)</t>
  </si>
  <si>
    <t>(808,6)</t>
  </si>
  <si>
    <t xml:space="preserve">   Устройство переходов  через дорогу</t>
  </si>
  <si>
    <t>ТЕР34-02-001-03
КОЭФ. УЧТЁННЫЕ В ИТОГАХ:
МДС35 пр.1 т.1 п.4.</t>
  </si>
  <si>
    <t>Устройство трубопроводов из хризотилцементных труб с соединением полиэтиленовыми муфтами до 2 отверстий                                         2 772,68 = 17 107,88 - 990 x 14,48</t>
  </si>
  <si>
    <t>1 канало-километр трубопровода</t>
  </si>
  <si>
    <t>декабрь 2012 г. п/п 9485_</t>
  </si>
  <si>
    <t>ТСЦ-101-2260
КОЭФ. УЧТЁННЫЕ В ИТОГАХ:
МДС35 пр.1 т.1 п.4.</t>
  </si>
  <si>
    <t>Трубы хризотилцементные безнапорные БНТ, диаметр условного прохода 100 мм</t>
  </si>
  <si>
    <t>май 2014 г. п/п 112_</t>
  </si>
  <si>
    <t>ФЕРм08-02-148-05
КОЭФ. УЧТЁННЫЕ В ИТОГАХ:
МДС35 пр.1 т.1 п.4.</t>
  </si>
  <si>
    <t>Кабель до 35 кВ в проложенных трубах, блоках и коробах, масса 1 м кабеля: до 9 кг</t>
  </si>
  <si>
    <t>май 2014 г. п/п 2199_</t>
  </si>
  <si>
    <t>21,490,15</t>
  </si>
  <si>
    <t>(2,27)</t>
  </si>
  <si>
    <t>(47,64)</t>
  </si>
  <si>
    <t>ФЕРм10-06-034-28
КОЭФ. УЧТЁННЫЕ В ИТОГАХ:
МДС35 пр.1 т.1 п.4.</t>
  </si>
  <si>
    <t>Герметизация канала кабельного: занятого</t>
  </si>
  <si>
    <t>1 канал</t>
  </si>
  <si>
    <t>сентябрь 2013 г. п/п 4656_</t>
  </si>
  <si>
    <t xml:space="preserve">   Обратная засыпка</t>
  </si>
  <si>
    <t>ТЕР01-02-061-01
КОЭФ. УЧТЁННЫЕ В ИТОГАХ:
МДС35 пр.1 т.1 п.4.</t>
  </si>
  <si>
    <t>Засыпка вручную траншей, пазух котлованов и ям, группа грунтов: 1</t>
  </si>
  <si>
    <t>ТЕРм08-02-143-100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</si>
  <si>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48х24</t>
  </si>
  <si>
    <t>100 м кабельной линии</t>
  </si>
  <si>
    <t>май 2014 г. п/п 1_</t>
  </si>
  <si>
    <t>42,250,8</t>
  </si>
  <si>
    <t>ТЕРм08-02-143-101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</si>
  <si>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48х36</t>
  </si>
  <si>
    <t>май 2014 г. п/п 2_</t>
  </si>
  <si>
    <t>6,820,18</t>
  </si>
  <si>
    <t xml:space="preserve">   Вывод на опору</t>
  </si>
  <si>
    <t>ФЕРм08-02-147-05
КОЭФ. УЧТЁННЫЕ В ИТОГАХ:
МДС35 пр.1 т.1 п.4.</t>
  </si>
  <si>
    <t>Кабель до 35 кВ по установленным конструкциям и лоткам с креплением на поворотах и в конце трассы, масса 1 м кабеля: до 9 кг</t>
  </si>
  <si>
    <t>май 2014 г. п/п 2181_</t>
  </si>
  <si>
    <t>9,920,08</t>
  </si>
  <si>
    <t>(1,24)</t>
  </si>
  <si>
    <t>(26,11)</t>
  </si>
  <si>
    <t>ФЕРм08-02-167-10
КОЭФ. УЧТЁННЫЕ В ИТОГАХ:
МДС35 пр.1 т.1 п.4.</t>
  </si>
  <si>
    <t>Муфта соединительная эпоксидная для 3-4-жильного кабеля напряжением: до 10 кВ, сечение жил до 240 мм2</t>
  </si>
  <si>
    <t>сентябрь 2013 г. п/п 2336_</t>
  </si>
  <si>
    <t>33,60,03</t>
  </si>
  <si>
    <t>(0,14)</t>
  </si>
  <si>
    <t>(0,48)</t>
  </si>
  <si>
    <t>(9,32)</t>
  </si>
  <si>
    <t>ФЕРм08-02-165-09
КОЭФ. УЧТЁННЫЕ В ИТОГАХ:
МДС35 пр.1 т.1 п.4.</t>
  </si>
  <si>
    <t>Муфта концевая эпоксидная для 3-жильного кабеля напряжением: до 10 кВ, сечение одной жилы до 240 мм2</t>
  </si>
  <si>
    <t>сентябрь 2013 г. п/п 2314_</t>
  </si>
  <si>
    <t>33,2828,28</t>
  </si>
  <si>
    <t>(95,45)</t>
  </si>
  <si>
    <t>(439,07)</t>
  </si>
  <si>
    <t>(8452,09)</t>
  </si>
  <si>
    <t>ФЕРм08-03-574-09
КОЭФ. УЧТЁННЫЕ В ИТОГАХ:
МДС35 пр.1 т.1 п.4.</t>
  </si>
  <si>
    <t>Разводка по устройствам и подключение жил кабелей или проводов сечением: до 240 мм2</t>
  </si>
  <si>
    <t>май 2014 г. п/п 3404_</t>
  </si>
  <si>
    <t>(1,22)</t>
  </si>
  <si>
    <t>(6,19)</t>
  </si>
  <si>
    <t xml:space="preserve">   Устройство защиты кабеля на опоре</t>
  </si>
  <si>
    <t>ФЕРм10-06-034-15
КОЭФ. УЧТЁННЫЕ В ИТОГАХ:
МДС35 пр.1 т.1 п.4.</t>
  </si>
  <si>
    <t>Защита кабеля металлическими желобами на стене: бетонной</t>
  </si>
  <si>
    <t>1 м ограждения</t>
  </si>
  <si>
    <t>май 2014 г. п/п 4618_</t>
  </si>
  <si>
    <t>2,940,74</t>
  </si>
  <si>
    <t>(0,93)</t>
  </si>
  <si>
    <t>(9,84)</t>
  </si>
  <si>
    <t>(206,84)</t>
  </si>
  <si>
    <t>ФЕРм08-02-177-01
КОЭФ. УЧТЁННЫЕ В ИТОГАХ:
МДС35 пр.1 т.1 п.4.</t>
  </si>
  <si>
    <t>Указатель месторасположения трассы кабелей, проложенных в земле</t>
  </si>
  <si>
    <t>май 2014 г. п/п 2374_</t>
  </si>
  <si>
    <t xml:space="preserve">   Восстановление дорожного покрытия</t>
  </si>
  <si>
    <t>ТЕР27-04-001-04
КОЭФ. УЧТЁННЫЕ В ИТОГАХ:
МДС35 пр.1 т.1 п.4.</t>
  </si>
  <si>
    <t>Устройство подстилающих и выравнивающих слоев оснований из щебня</t>
  </si>
  <si>
    <t>100 м3 материала основания (в плотном теле)</t>
  </si>
  <si>
    <t>май 2014 г. п/п 8260_</t>
  </si>
  <si>
    <t>0,580,49</t>
  </si>
  <si>
    <t>(280,98)</t>
  </si>
  <si>
    <t>(7,75)</t>
  </si>
  <si>
    <t>(163,01)</t>
  </si>
  <si>
    <t>ТСЦ-408-0020
КОЭФ. УЧТЁННЫЕ В ИТОГАХ:
МДС35 пр.1 т.1 п.4.</t>
  </si>
  <si>
    <t>Щебень из природного камня для строительных работ марка 600, фракция 40-70 мм</t>
  </si>
  <si>
    <t>май 2014 г. п/п 26386_</t>
  </si>
  <si>
    <t>ТЕР27-06-002-17
КОЭФ. УЧТЁННЫЕ В ИТОГАХ:
МДС35 пр.1 т.1 п.4.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</si>
  <si>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</si>
  <si>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</si>
  <si>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май 2014 г. п/п 8344_</t>
  </si>
  <si>
    <t>2,750,39</t>
  </si>
  <si>
    <t>(556,13)</t>
  </si>
  <si>
    <t>(5,12)</t>
  </si>
  <si>
    <t>(107,55)</t>
  </si>
  <si>
    <t>ТЕР27-06-020-06
КОЭФ. УЧТЁННЫЕ В ИТОГАХ:
МДС35 пр.1 т.1 п.4.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</si>
  <si>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</si>
  <si>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май 2014 г. п/п 8402_</t>
  </si>
  <si>
    <t>0,310,15</t>
  </si>
  <si>
    <t>(262,13)</t>
  </si>
  <si>
    <t>(2,42)</t>
  </si>
  <si>
    <t>(50,69)</t>
  </si>
  <si>
    <t>ТЕР27-06-020-08
КОЭФ. УЧТЁННЫЕ В ИТОГАХ:
МДС35 пр.1 т.1 п.4.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</si>
  <si>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</si>
  <si>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май 2014 г. п/п 8404_</t>
  </si>
  <si>
    <t>(262,82)</t>
  </si>
  <si>
    <t>(50,83)</t>
  </si>
  <si>
    <t xml:space="preserve">  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1-3, 28, 30-32, 4-5, 8, 6-7, 11, 17-18, 21, 13, 9-10, 12, 15, 19-20, 22-25, 27, 29, 16, 26)</t>
  </si>
  <si>
    <t>Итого по разделу 1 Строительно-монтажные  работы по прокладке  КЛ-10 кВ</t>
  </si>
  <si>
    <t xml:space="preserve">    Итого по разделу 1 Строительно-монтажные  работы по прокладке  КЛ-10 кВ</t>
  </si>
  <si>
    <t xml:space="preserve">   Раздел 2. Материалы не учтённые цеником</t>
  </si>
  <si>
    <t>Цена поставщика Ц=1103,4/1,18/6,11</t>
  </si>
  <si>
    <t>Кабель АСБл 3х240
Ц=1103,4/1,18/6,11</t>
  </si>
  <si>
    <t>Цена поставщика Ц=2511,6/1,18/9,73</t>
  </si>
  <si>
    <t>Концевая муфта 3 КВТп 10 - 150/240
Ц=2511,6/1,18/9,73</t>
  </si>
  <si>
    <t>Цена поставщика Ц=5235,1/1,18/5,12</t>
  </si>
  <si>
    <t>Муфта соединительная  СТп10-150/240
Ц=5235,1/1,18/5,12</t>
  </si>
  <si>
    <t>Цена поставщика   Ц=71,52/1,18/2,29</t>
  </si>
  <si>
    <t>Металлическая лента 20х0,7х1000мм F207
Ц=71,52/1,18/2,29</t>
  </si>
  <si>
    <t>Цена поставщика   Ц=4552,6/1,18/2,29</t>
  </si>
  <si>
    <t>Короб антивандальный
Ц=4552,6/1,18/2,29</t>
  </si>
  <si>
    <t xml:space="preserve">     Транспортные расходы на материалы МАТ=6,9%  (Поз. 33-38)</t>
  </si>
  <si>
    <t>Итого по разделу 2 Материалы не учтённые цеником</t>
  </si>
  <si>
    <t xml:space="preserve">    Итого по разделу 2 Материалы не учтённые цеником</t>
  </si>
  <si>
    <t xml:space="preserve">   Раздел 3. Пусконаладочные работы КЛ-10 кВ</t>
  </si>
  <si>
    <t>ФЕРп01-12-027-01</t>
  </si>
  <si>
    <t>Испытание кабеля силового длиной до 500 м напряжением: до 10 кВ (каждой жилы)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</si>
  <si>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</si>
  <si>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</si>
  <si>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</si>
  <si>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ФЕРп01-11-024-02</t>
  </si>
  <si>
    <t>Фазировка электрической линии или трансформатора с сетью напряжением: свыше 1 кВ</t>
  </si>
  <si>
    <t>1 фазировка</t>
  </si>
  <si>
    <t>ФЕРп01-11-002-01</t>
  </si>
  <si>
    <t>Определение активного сопротивления или рабочей электрической емкости жилы кабеля на напряжение: до 35 кВ</t>
  </si>
  <si>
    <t>май 2014   п/п 1007_</t>
  </si>
  <si>
    <t>Итого по разделу 3 Пусконаладочные работы КЛ-10 кВ</t>
  </si>
  <si>
    <t xml:space="preserve">    Итого по разделу 3 Пусконаладочные работы КЛ-10 кВ</t>
  </si>
  <si>
    <t xml:space="preserve">    Итого с прочими затратами (60 539,31)</t>
  </si>
  <si>
    <t xml:space="preserve">Строительство КЛ-10 кВ </t>
  </si>
  <si>
    <t>(0,023- ((0,023 - 0,016) / (0,4-0,2)) * (0,4 -0,03034125)) *1000000*2,1</t>
  </si>
  <si>
    <t>(0,016- ((0,016 - 0) / (0,2-0)) * (0,2 -0,03034125)) *1000000*2,1</t>
  </si>
  <si>
    <t>(0,052- ((0,052 - 0,035) / (0,6-0,4)) * (0,4- 0,57455)) *1000000</t>
  </si>
  <si>
    <t>ВЛ</t>
  </si>
  <si>
    <t>(0,035- ((0,035 - 0,018) / (0,4-0,2)) * (0,4- 0,2817825)) *1000000</t>
  </si>
  <si>
    <t>ЛОКАЛЬНАЯ СМЕТА № 2</t>
  </si>
  <si>
    <t>Цена поставщика   Ц=8,4/1,18/3.8</t>
  </si>
  <si>
    <t>ЛОКАЛЬНАЯ СМЕТА №3</t>
  </si>
  <si>
    <t xml:space="preserve">   Раздел 3. Оборудование</t>
  </si>
  <si>
    <t>Итого по разделу 3 Оборудование</t>
  </si>
  <si>
    <t xml:space="preserve">    Итого по разделу 3 Оборудование</t>
  </si>
  <si>
    <t xml:space="preserve">    Итого по разделу 5 Пусконаладочные работы</t>
  </si>
  <si>
    <t xml:space="preserve">   Устройство фундамента</t>
  </si>
  <si>
    <t xml:space="preserve">    Итого по разделу 2 Оборудование</t>
  </si>
  <si>
    <t xml:space="preserve">    Итого по разделу 3 Материалы не учтённые цеником для ВЛ-10 кВ</t>
  </si>
  <si>
    <t xml:space="preserve">   Раздел 1. Строительные  работы  ВЛ-0,4 кВ</t>
  </si>
  <si>
    <t xml:space="preserve">   Установка опор - 2 шт.</t>
  </si>
  <si>
    <t>Итого по разделу 1 Строительные  работы  ВЛ-0,4 кВ</t>
  </si>
  <si>
    <t xml:space="preserve">    Итого по разделу 1 Строительные  работы  ВЛ-0,4 кВ</t>
  </si>
  <si>
    <t xml:space="preserve">   Раздел 3. Пусконаладочные работы</t>
  </si>
  <si>
    <t>Итого по разделу 3 Пусконаладочные работы</t>
  </si>
  <si>
    <t xml:space="preserve">    Итого по разделу 3 Пусконаладочные работы</t>
  </si>
  <si>
    <t>1.0-0-1</t>
  </si>
  <si>
    <t>ЗАТРАТЫ НА ПЕРЕВОЗКУ: БЕТОННЫЕ И ЖЕЛЕЗОБЕТОННЫЕ ИЗДЕЛИЯ</t>
  </si>
  <si>
    <t>Т</t>
  </si>
  <si>
    <t>Август 2014</t>
  </si>
  <si>
    <t>ОПОРА</t>
  </si>
  <si>
    <t>НР от ОЗП</t>
  </si>
  <si>
    <t>СП от ОЗП</t>
  </si>
  <si>
    <t>КМ</t>
  </si>
  <si>
    <t>4.8-117-2</t>
  </si>
  <si>
    <t>ШТ.</t>
  </si>
  <si>
    <t>КОМПЛ.</t>
  </si>
  <si>
    <t>100 ЖИЛ</t>
  </si>
  <si>
    <t>3.1-51-1</t>
  </si>
  <si>
    <t>РАЗРАБОТКА ГРУНТА ВРУЧНУЮ В ТРАНШЕЯХ ГЛУБИНОЙ ДО 2 М БЕЗ КРЕПЛЕНИЙ С ОТКОСАМИ ГРУППА ГРУНТОВ 1-3</t>
  </si>
  <si>
    <t>100 М3</t>
  </si>
  <si>
    <t>100 М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</si>
  <si>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</si>
  <si>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12-14 ММ</t>
  </si>
  <si>
    <t>3.1-53-1</t>
  </si>
  <si>
    <t>ЗАСЫПКА ВРУЧНУЮ ТРАНШЕЙ, ПАЗУХ КОТЛОВАНОВ И ЯМ ГРУППА ГРУНТОВ 1-3</t>
  </si>
  <si>
    <t>3.33-13-2</t>
  </si>
  <si>
    <t>ЗАБИВКА ЗАЗЕМЛИТЕЛЕЙ ВРУЧНУЮ НА ГЛУБИНУ, М, ДО 3                                         11,80 = 43,50 - 0,005 x 6 340,75</t>
  </si>
  <si>
    <t>ЗАЗЕМЛИТЕЛЬ</t>
  </si>
  <si>
    <t>(0,75)</t>
  </si>
  <si>
    <t>1.3-4-3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</si>
  <si>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10 ММ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</si>
  <si>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</si>
  <si>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</si>
  <si>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Цена поставщика   Ц=10600/1,18/К</t>
  </si>
  <si>
    <t>Стойка железобетонная: вибрированная для опор (СВ 110-5)
Ц=10600/1,18/К</t>
  </si>
  <si>
    <t>Цена поставщика   Ц=226,2/1,18/К</t>
  </si>
  <si>
    <t>Зажим  аппаратный  А2А-70
Ц=226,2/1,18/К</t>
  </si>
  <si>
    <t>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</si>
  <si>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</si>
  <si>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</si>
  <si>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</si>
  <si>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</si>
  <si>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ТОЧКА</t>
  </si>
  <si>
    <t>5.1-154-1</t>
  </si>
  <si>
    <t>ЗАМЕР ПОЛНОГО СОПРОТИВЛЕНИЯ ЦЕПИ "ФАЗА-НУЛЬ"</t>
  </si>
  <si>
    <t>ТОКОПРИЕМНИК</t>
  </si>
  <si>
    <t>ВСЕГО по смете</t>
  </si>
  <si>
    <t xml:space="preserve">    Временные здания и сооружения 4,3%</t>
  </si>
  <si>
    <t>3.1-35-2</t>
  </si>
  <si>
    <t>ПЛАНИРОВКА ПЛОЩАДЕЙ РУЧНЫМ СПОСОБОМ ГРУППА ГРУНТОВ 1-3</t>
  </si>
  <si>
    <t>1000 М2</t>
  </si>
  <si>
    <t>М3</t>
  </si>
  <si>
    <t>4.8-187-2</t>
  </si>
  <si>
    <t>ЗАЗЕМЛЯЮЩИЕ ПРОВОДНИКИ, ЗАЗЕМЛИТЕЛЬ ГОРИЗОНТАЛЬНЫЙ В ТРАНШЕЕ ИЗ: ПОЛОСОВОЙ СТАЛИ, СЕЧЕНИЕ 160 ММ2</t>
  </si>
  <si>
    <t>(11,17)</t>
  </si>
  <si>
    <t>1.1-1-1092</t>
  </si>
  <si>
    <t>1.3-1-15</t>
  </si>
  <si>
    <t>СМЕСИ БЕТОННЫЕ, БСГ, ПЕСЧАНОГО БЕТОНА НА ОБОГАЩЕННОМ ПЕСКЕ, КЛАСС ПРОЧНОСТИ: В15 (М200)</t>
  </si>
  <si>
    <t>М</t>
  </si>
  <si>
    <t>100 М2</t>
  </si>
  <si>
    <t>М2</t>
  </si>
  <si>
    <t>ИСПЫТАНИЕ</t>
  </si>
  <si>
    <t>ПРИСОЕДИНЕНИЕ</t>
  </si>
  <si>
    <t>35342,51 руб.</t>
  </si>
  <si>
    <t>199511,4 руб.</t>
  </si>
  <si>
    <t>1238,65 руб.</t>
  </si>
  <si>
    <t>19161,88 руб.</t>
  </si>
  <si>
    <t>80,87 чел.час</t>
  </si>
  <si>
    <t>3.33-16-5</t>
  </si>
  <si>
    <t>УСТАНОВКА ОПОР ВЛ 0.38-10 КВ ДЛЯ СОВМЕСТНОЙ ПОДВЕСКИ ПРОВОДОВ ВЛ 0,38 И 6-10 КВ ОДНОСТОЕЧНЫХ С ОДНИМ ПОДКОСОМ    (К20)</t>
  </si>
  <si>
    <t>(52,62)</t>
  </si>
  <si>
    <t>(142,99)</t>
  </si>
  <si>
    <t>(2212,13)</t>
  </si>
  <si>
    <t>4.8-277-1</t>
  </si>
  <si>
    <t>МОНТАЖ САМОНЕСУЩИХ ИЗОЛИРОВАННЫХ ПРОВОДОВ (СИП)  (трёхцепная линия)</t>
  </si>
  <si>
    <t>3*1,05</t>
  </si>
  <si>
    <t>(832,97)</t>
  </si>
  <si>
    <t>(86,79)</t>
  </si>
  <si>
    <t>(1342,63)</t>
  </si>
  <si>
    <t>3.33-24-1</t>
  </si>
  <si>
    <t>УСТРОЙСТВО ОТВЕТВЛЕНИЙ ОТ ВЛ 0,38 КВ К ЗДАНИЯМ С ПОМОЩЬЮ МЕХАНИЗМОВ КОЛИЧЕСТВО ПРОВОДОВ В ОТВЕТВЛЕНИИ 1</t>
  </si>
  <si>
    <t>ОТВЕТВЛЕНИЕ</t>
  </si>
  <si>
    <t>(3,06)</t>
  </si>
  <si>
    <t>(3,33)</t>
  </si>
  <si>
    <t>(51,46)</t>
  </si>
  <si>
    <t>ЗАЗЕМЛЕНИЕ ОДИНОЧНОЙ ОПОРЫ: ЖЕЛЕЗОБЕТОННОЙ  (РС481)</t>
  </si>
  <si>
    <t>(1,63)</t>
  </si>
  <si>
    <t>(25,22)</t>
  </si>
  <si>
    <t xml:space="preserve">   Раздел 2. Материалы не учтённые цеником для ВЛ-10 кВ</t>
  </si>
  <si>
    <t>Цена поставщика   Ц=8600/1,18/К</t>
  </si>
  <si>
    <t>Стойка железобетонная: вибрированная для опор (СВ 95-3)
Ц=8600/1,18/К</t>
  </si>
  <si>
    <t>Цена поставщика   Ц=1435,5/1,18/К</t>
  </si>
  <si>
    <t>Кронштейн У4
Ц=1435,5/1,18/К</t>
  </si>
  <si>
    <t>Цена поставщика   Ц=93,13/1,18/К</t>
  </si>
  <si>
    <t>Металлическая лента 20х0,7х1000мм F207
Ц=93,13/1,18/К</t>
  </si>
  <si>
    <t>Цена поставщика   Ц=23/1,18/К</t>
  </si>
  <si>
    <t>Бугель NB20
Ц=23/1,18/К</t>
  </si>
  <si>
    <t>Цена поставщика   Ц=383,82/1,18/К</t>
  </si>
  <si>
    <t>Зажим Р72 для ЗП6
Ц=383,82/1,18/К</t>
  </si>
  <si>
    <t>Цена поставщика   Ц=59,42/1,18/К</t>
  </si>
  <si>
    <t>Анкерный кронштейн  CА 16
Ц=59,42/1,18/К</t>
  </si>
  <si>
    <t>Цена поставщика   Ц=124,87/1,18/К</t>
  </si>
  <si>
    <t>Зажим плашечный СD35
Ц=124,87/1,18/К</t>
  </si>
  <si>
    <t>Стяжной хомут Е260
Ц=8,4/1,18/К</t>
  </si>
  <si>
    <t>Цена поставщика   Ц=334,48/1,18/К</t>
  </si>
  <si>
    <t>Зажим ответвительный P 70
Ц=334,48/1,18/К</t>
  </si>
  <si>
    <t>Цена поставщика   Ц=302,6/1,18/К</t>
  </si>
  <si>
    <t>Анкерный кронштейн  CS10.3
Ц=302,6/1,18/К</t>
  </si>
  <si>
    <t>Цена поставщика   Ц=918,22/1,18/К</t>
  </si>
  <si>
    <t>Натяжной зажим РА2200  для СИП2А с сечением нулевой жилы 80-95мм
Ц=918,22/1,18/К</t>
  </si>
  <si>
    <t>Цена поставщика   Ц=152,25/1,18/К</t>
  </si>
  <si>
    <t>Зажим анкерный для проводов ввода DN 123
Ц=152,25/1,18/К</t>
  </si>
  <si>
    <t>Цена поставщика   Ц=837,12/1,18/К</t>
  </si>
  <si>
    <t>Зажим ответвительный PC 481
Ц=837,12/1,18/К</t>
  </si>
  <si>
    <t>Цена поставщика   Ц=78,48/1,18/К</t>
  </si>
  <si>
    <t>Колпачок СЕ25.150
Ц=78,48/1,18/К</t>
  </si>
  <si>
    <t>Цена поставщика   Ц=111,55/1,18/К</t>
  </si>
  <si>
    <t>Заземляющий проводник ЗП6
Ц=111,55/1,18/К</t>
  </si>
  <si>
    <t>Цена поставщика   Ц=95,76/1,18/К</t>
  </si>
  <si>
    <t>Зажим ПС-2-1
Ц=95,76/1,18/К</t>
  </si>
  <si>
    <t>Цена поставщика   Ц=392,48/1,18/К</t>
  </si>
  <si>
    <t>Провод СИП2А 3х95+1х95
Ц=392,48/1,18/К</t>
  </si>
  <si>
    <t>Цена поставщика   Ц=59,81/1,18/К</t>
  </si>
  <si>
    <t>Провод СИП-4 2х16
Ц=59,81/1,18/К</t>
  </si>
  <si>
    <t>Итого по разделу 2 Материалы не учтённые цеником для ВЛ-10 кВ</t>
  </si>
  <si>
    <t xml:space="preserve">    Итого Поз. 3-4, 6-17, 23-28 с учетом к-тов к итогам</t>
  </si>
  <si>
    <t xml:space="preserve">    Итого по разделу 2 Материалы не учтённые цеником для ВЛ-10 кВ</t>
  </si>
  <si>
    <t xml:space="preserve">    Итого Поз. 29-31</t>
  </si>
  <si>
    <t xml:space="preserve">    Итого с прочими затратами (2 947,88)</t>
  </si>
  <si>
    <t xml:space="preserve"> В ценах 2000 г.:                        0,269896  млн. руб</t>
  </si>
  <si>
    <t>275000*0,0824</t>
  </si>
  <si>
    <t xml:space="preserve"> Прим.1. к Прил.3.табл.1  Прим.2 см.стоим. приним. 275 000</t>
  </si>
  <si>
    <t xml:space="preserve"> В ценах 2000 г.:                        0,029734  млн. руб</t>
  </si>
  <si>
    <t>Справочник базовых цен на проектные работы для строительства в г.Москве              МРР-3.2.06.08-13.                              табл.3.13.2, п.8.1</t>
  </si>
  <si>
    <t>а=</t>
  </si>
  <si>
    <t>руб.</t>
  </si>
  <si>
    <t>b=</t>
  </si>
  <si>
    <t>x=</t>
  </si>
  <si>
    <t xml:space="preserve">Справочник базовых цен на проектные работы для строительства в г.Москве              МРР-3.2.06.06-13.                  Прил.3, таб. 1, п.1                               Альфа -8,24 %        </t>
  </si>
  <si>
    <t>К кор=</t>
  </si>
  <si>
    <t>Ц(б)2000=(а+b*X)*0,5</t>
  </si>
  <si>
    <t>табл.3.10.6</t>
  </si>
  <si>
    <t xml:space="preserve">   Раздел 1. Строительно-монтажные  работы</t>
  </si>
  <si>
    <t>15.1-50-4</t>
  </si>
  <si>
    <t>ПЕРЕВОЗКА ГРУНТА СЛЕЖАВШЕГОСЯ С СОДЕРЖАНИЕМ СТРОИТЕЛЬНОГО МУСОРА НА РАССТОЯНИЕ 50 КМ АВТОСАМОСВАЛАМИ ГРУЗОПОДЪЕМНОСТЬЮ БОЛЕЕ 16 Т</t>
  </si>
  <si>
    <t xml:space="preserve">НР от </t>
  </si>
  <si>
    <t xml:space="preserve">СП от </t>
  </si>
  <si>
    <t>3.8-1-1</t>
  </si>
  <si>
    <t>УСТРОЙСТВО ПЕСЧАНОГО ОСНОВАНИЯ ПОД ФУНДАМЕНТЫ</t>
  </si>
  <si>
    <t>(3,78)</t>
  </si>
  <si>
    <t>1.1-1-766</t>
  </si>
  <si>
    <t>ПЕСОК ДЛЯ СТРОИТЕЛЬНЫХ РАБОТ, РЯДОВОЙ</t>
  </si>
  <si>
    <t>3.1-29-1</t>
  </si>
  <si>
    <t>УПЛОТНЕНИЕ ГРУНТА ПНЕВМАТИЧЕСКИМИ ТРАМБОВКАМИ ГРУППА ГРУНТОВ 1,2</t>
  </si>
  <si>
    <t>(194,98)</t>
  </si>
  <si>
    <t>3.11-4-1</t>
  </si>
  <si>
    <t>УСТРОЙСТВО ПЕРВОГО СЛОЯ ОКЛЕЕЧНОЙ ГИДРОИЗОЛЯЦИИ РУЛОННЫМИ МАТЕРИАЛАМИ НА БИТУМНОЙ МАСТИКЕ</t>
  </si>
  <si>
    <t>(64,18)</t>
  </si>
  <si>
    <t>3.11-4-2</t>
  </si>
  <si>
    <t>ДОБАВЛЯЕТСЯ НА КАЖДЫЙ ПОСЛЕДУЮЩИЙ СЛОЙ К ПОЗ. 11-4-1</t>
  </si>
  <si>
    <t>(31,56)</t>
  </si>
  <si>
    <t>3.6-1-15</t>
  </si>
  <si>
    <t>УСТРОЙСТВО ФУНДАМЕНТНЫХ ПЛИТ ЖЕЛЕЗОБЕТОННЫХ ПЛОСКИХ</t>
  </si>
  <si>
    <t>(90,61)</t>
  </si>
  <si>
    <t>1.3-4-33</t>
  </si>
  <si>
    <t>АРМАТУРНЫЕ ЗАГОТОВКИ (СТЕРЖНИ, ХОМУТЫ И Т.П.), НЕ СОБРАННЫЕ В КАРКАСЫ ИЛИ СЕТКИ, ПРОВОЛОКА АРМАТУРНАЯ ГЛАДКАЯ ПЕРИОДИЧЕСКОГО ПРОФИЛЯ, КЛАССА ВР-I, ДИАМЕТР 5 ММ</t>
  </si>
  <si>
    <t xml:space="preserve">   Устройство стен подвала</t>
  </si>
  <si>
    <t>1.1-1-613</t>
  </si>
  <si>
    <t>МАСТИКА КЛЕЯЩАЯ МОРОЗОСТОЙКАЯ, МАРКА МБ-50, БИТУМНО-МАСЛЯНАЯ</t>
  </si>
  <si>
    <t xml:space="preserve">   Устройство ввода кабельной линии в здание</t>
  </si>
  <si>
    <t>3.23-2-1</t>
  </si>
  <si>
    <t>УКЛАДКА ТРУБОПРОВОДОВ ИЗ АСБЕСТОЦЕМЕНТНЫХ БЕЗНАПОРНЫХ ТРУБ ДИАМЕТРОМ, ММ 150</t>
  </si>
  <si>
    <t>(20,31)</t>
  </si>
  <si>
    <t>1.12-3-31</t>
  </si>
  <si>
    <t>МУФТЫ АСБЕСТОЦЕМЕНТНЫЕ К НАПОРНЫМ ТРУБАМ, МАРКА САМ-6, ДИАМЕТР УСЛОВНОГО ПРОХОДА, ММ, 150, НАРУЖНЫЙ ДИАМЕТР МУФТЫ 219 ММ</t>
  </si>
  <si>
    <t>1.12-3-2</t>
  </si>
  <si>
    <t>ТРУБЫ АСБЕСТОЦЕМЕНТНЫЕ НАПОРНЫЕ, МАРКА ВТ-6, ГОСТ 539-80, ДИАМЕТР УСЛОВНОГО ПРОХОДА, ММ, 150, ВНУТРЕННИЙ ДИАМЕТР 146 ММ</t>
  </si>
  <si>
    <t>1.12-3-62</t>
  </si>
  <si>
    <t>ЗАГЛУШКИ (ПРОБКИ) ПОЛИЭТИЛЕНОВЫЕ ПКП-2 ДЛЯ КАНАЛОВ КАБЕЛЬНОЙ КАНАЛИЗАЦИИ ИЗ АСБЕСТОЦЕМЕНТНЫХ ТРУБ ВНУТРЕННИМ ДИАМЕТРОМ 150 ММ</t>
  </si>
  <si>
    <t>4.10-115-30</t>
  </si>
  <si>
    <t>РАЗНЫЕ РАБОТЫ, ГЕРМЕТИЗАЦИЯ КАНАЛА КАБЕЛЬНОЙ КАНАЛИЗАЦИИ ЗАНЯТОГО</t>
  </si>
  <si>
    <t>КАНАЛ</t>
  </si>
  <si>
    <t>4.8-86-1</t>
  </si>
  <si>
    <t>ГЕРМЕТИЗАЦИЯ ПРОХОДОВ ПРИ ВВОДЕ КАБЕЛЕЙ ВО ВЗРЫВООПАСНЫЕ ПОМЕЩЕНИЯ УПЛОТНИТЕЛЬНОЙ МАССОЙ</t>
  </si>
  <si>
    <t>ПРОХОД КАБЕЛЯ</t>
  </si>
  <si>
    <t xml:space="preserve">   Монтаж  модульных блоков РП</t>
  </si>
  <si>
    <t>4.37-1-14</t>
  </si>
  <si>
    <t>МОНТАЖ ОБОРУДОВАНИЯ НА ОТКРЫТОЙ ПЛОЩАДКЕ, МАССА ОБОРУДОВАНИЯ 40 Т</t>
  </si>
  <si>
    <t>(108,45)</t>
  </si>
  <si>
    <t>(115,72)</t>
  </si>
  <si>
    <t xml:space="preserve">   Заземление</t>
  </si>
  <si>
    <t>10 ШТ.</t>
  </si>
  <si>
    <t>СТАЛЬ ПОЛОСОВАЯ, МАРКА СТ1СП - СТ6СП, СПОКОЙНАЯ</t>
  </si>
  <si>
    <t xml:space="preserve">   Отмостка</t>
  </si>
  <si>
    <t>3.27-42-1</t>
  </si>
  <si>
    <t>УСТРОЙСТВО ПОКРЫТИЙ ИЗ ГОРЯЧИХ АСФАЛЬТОБЕТОННЫХ СМЕСЕЙ ТОЛЩИНОЙ 4 СМ КОМПЛЕКТОМ МАШИН</t>
  </si>
  <si>
    <t>(76,22)</t>
  </si>
  <si>
    <t>3.27-43-1</t>
  </si>
  <si>
    <t>ДОБАВЛЯЕТСЯ НА КАЖДЫЙ 1 СМ ИЗМЕНЕНИЯ ТОЛЩИНЫ СЛОЯ СВЕРХ 4 СМ К ПОЗ. 27-42-1</t>
  </si>
  <si>
    <t>(3,57)</t>
  </si>
  <si>
    <t>1.3-3-8</t>
  </si>
  <si>
    <t>СМЕСИ АСФАЛЬТОБЕТОННЫЕ ДОРОЖНЫЕ ГОРЯЧИЕ МЕЛКОЗЕРНИСТЫЕ, МАРКА I, ТИП Б</t>
  </si>
  <si>
    <t xml:space="preserve">   Благоустройство</t>
  </si>
  <si>
    <t>3.47-1-4</t>
  </si>
  <si>
    <t>ОЧИСТКА УЧАСТКА ОТ МУСОРА</t>
  </si>
  <si>
    <t>1.4-6-1</t>
  </si>
  <si>
    <t>ЗЕМЛЯ РАСТИТЕЛЬНАЯ</t>
  </si>
  <si>
    <t>Итого по разделу 1 Строительно-монтажные  работы</t>
  </si>
  <si>
    <t xml:space="preserve">    Итого Прочие затраты</t>
  </si>
  <si>
    <t xml:space="preserve">    Итого по разделу 1 Строительно-монтажные  работы</t>
  </si>
  <si>
    <t xml:space="preserve">   Раздел 2. Электромонтажные работы</t>
  </si>
  <si>
    <t>4.8-61-1</t>
  </si>
  <si>
    <t>(19,66)</t>
  </si>
  <si>
    <t>4.8-66-1</t>
  </si>
  <si>
    <t>ШКАФ УПРАВЛЕНИЯ ИЛИ РЕГУЛИРОВАНИЯ (Сириус)</t>
  </si>
  <si>
    <t>ШКАФ</t>
  </si>
  <si>
    <t>(14,35)</t>
  </si>
  <si>
    <t>(75,12)</t>
  </si>
  <si>
    <t>4.8-34-1</t>
  </si>
  <si>
    <t>ТРАНСФОРМАТОРЫ ТОКА, ТРАНСФОРМАТОР, НАПРЯЖЕНИЕ: ДО 10 КВ (ТОЛ, ТЗЛК)</t>
  </si>
  <si>
    <t>(1,03)</t>
  </si>
  <si>
    <t>4.8-35-2</t>
  </si>
  <si>
    <t>ТРАНСФОРМАТОРЫ НАПРЯЖЕНИЯ, ТРАНСФОРМАТОР, НАПРЯЖЕНИЕ ДО 10 КВ:ТРЕХФАЗНЫЙ</t>
  </si>
  <si>
    <t>(2,36)</t>
  </si>
  <si>
    <t>4.8-252-2</t>
  </si>
  <si>
    <t>СЧЕТЧИК, УСТАНАВЛИВАЕМЫЙ НА ГОТОВОМ ОСНОВАНИИ ТРЕХФАЗНЫЙ (Меркурий)</t>
  </si>
  <si>
    <t>(0,16)</t>
  </si>
  <si>
    <t>(0,67)</t>
  </si>
  <si>
    <t>4.8-45-1</t>
  </si>
  <si>
    <t>РАЗРЯДНИК, НАПРЯЖЕНИЕ: ДО 10 КВ</t>
  </si>
  <si>
    <t>(1,97)</t>
  </si>
  <si>
    <t>(12,38)</t>
  </si>
  <si>
    <t>4.8-56-1</t>
  </si>
  <si>
    <t>МОСТЫ ШИННЫЕ ДЛЯ СБОРНЫХ РАСПРЕДЕЛИТЕЛЬНЫХ УСТРОЙСТВ, МОСТ, КОЛИЧЕСТВО ОПОРНЫХ ИЗОЛЯТОРОВ: 9</t>
  </si>
  <si>
    <t>(3,71)</t>
  </si>
  <si>
    <t>(38,84)</t>
  </si>
  <si>
    <t>4.8-64-3</t>
  </si>
  <si>
    <t>КОНСТРУКЦИИ МЕТАЛЛИЧЕСКИЕ ПОД ОБОРУДОВАНИЕ, КОНСТРУКЦИЯ МЕТАЛЛИЧЕСКАЯ</t>
  </si>
  <si>
    <t>(66,48)</t>
  </si>
  <si>
    <t>(6,96)</t>
  </si>
  <si>
    <t>4.8-240-6</t>
  </si>
  <si>
    <t>ПУЛЬТЫ И ШКАФЫ УПРАВЛЕНИЯ, ШКАФ (ПУЛЬТ) УПРАВЛЕНИЯ НАВЕСНОЙ, ВЫСОТА, ШИРИНА, ГЛУБИНА ДО 1200Х600Х500 ММ   (Шкаф ввода и распределения  собственных нужд с АВР)</t>
  </si>
  <si>
    <t>(15,13)</t>
  </si>
  <si>
    <t>(15,84)</t>
  </si>
  <si>
    <t>4.8-240-4</t>
  </si>
  <si>
    <t>(9,9)</t>
  </si>
  <si>
    <t>4.8-187-7</t>
  </si>
  <si>
    <t>ПРОВОДНИК ЗАЗЕМЛЯЮЩИЙ ОТКРЫТО ПО СТРОИТЕЛЬНЫМ ОСНОВАНИЯМ ИЗ ПОЛОСОВОЙ СТАЛИ, СЕЧЕНИЕ: 160 ММ2</t>
  </si>
  <si>
    <t>(12,29)</t>
  </si>
  <si>
    <t>(4,59)</t>
  </si>
  <si>
    <t>Итого по разделу 2 Электромонтажные работы</t>
  </si>
  <si>
    <t xml:space="preserve">    Итого по разделу 2 Электромонтажные работы</t>
  </si>
  <si>
    <t>компл.</t>
  </si>
  <si>
    <t>5.1-106-13</t>
  </si>
  <si>
    <t>СИСТЕМА ТМ НА БАЗЕ ИНТЕГРАЛЬНЫХ МИКРОСХЕМ, АППАРАТУРА ПУНКТА УПРАВЛЕНИЯ (ПУ) И КОНТРОЛИРУЕМОГО ПУНКТА (КП) С ОБЪЕМОМ ПОСТУПАЮЩИХ СИГНАЛОВ НА ПУ: 48ОТС, 60ТИ (ПО ТИПУ ТМ-512)</t>
  </si>
  <si>
    <t>УСТРОЙСТВО</t>
  </si>
  <si>
    <t>5.1-178-3</t>
  </si>
  <si>
    <t>ПРИСОЕДИНЕНИЕ С КОЛИЧЕСТВОМ ВЗАИМОСВЯЗАННЫХ УСТРОЙСТВ ДО 10 ШТ</t>
  </si>
  <si>
    <t>4.8-74-1</t>
  </si>
  <si>
    <t>(89,85)</t>
  </si>
  <si>
    <t>4.8-308-1</t>
  </si>
  <si>
    <t>(53,11)</t>
  </si>
  <si>
    <t>5.1-158-2</t>
  </si>
  <si>
    <t>ФАЗИРОВКА</t>
  </si>
  <si>
    <t>5.10-35-1</t>
  </si>
  <si>
    <t>ЛИНИЯ КАБЕЛЯ</t>
  </si>
  <si>
    <t>5.10-44-1</t>
  </si>
  <si>
    <t>Общая стоимость изысканий в текущих ценах по состоянию на 1 кв. 2015 г</t>
  </si>
  <si>
    <t>Письмо Минрегиона России                        №3691-ЛС/08 от 12.02.15</t>
  </si>
  <si>
    <t>Справочник базовых цен на проектные работы для строительства в г.Москве              МРР-3.2.06.08-13.                              табл.3.13.2, п.8.7</t>
  </si>
  <si>
    <t>Справочник базовых цен на проектные работы для строительства в г.Москве              МРР-3.2.06.08-13.                              табл.3.10.6,</t>
  </si>
  <si>
    <t>Прим. 3 таб. 3.10.6</t>
  </si>
  <si>
    <t>Прим. 5 таб. 3.10.6</t>
  </si>
  <si>
    <t>К кор1=</t>
  </si>
  <si>
    <t>(в закрытых переходах)</t>
  </si>
  <si>
    <t>Справочник базовых цен на проектные работы для строительства в г.Москве              МРР-3.2.06.08-13.      табл.3.10.3,</t>
  </si>
  <si>
    <t>КГ</t>
  </si>
  <si>
    <t>(7,08)</t>
  </si>
  <si>
    <t>4.8-83-13</t>
  </si>
  <si>
    <t>100 ШТ.</t>
  </si>
  <si>
    <t>(20,55)</t>
  </si>
  <si>
    <t xml:space="preserve">   Внутренний монтаж РП</t>
  </si>
  <si>
    <t>4.8-78-1</t>
  </si>
  <si>
    <t>КАБЕЛИ ДО 35 КВ, ПРОКЛАДЫВАЕМЫЕ С КРЕПЛЕНИЕМ НАКЛАДНЫМИ СКОБАМИ, КАБЕЛЬ, МАССА 1 М: ДО 0,5 КГ</t>
  </si>
  <si>
    <t>(158,47)</t>
  </si>
  <si>
    <t>4.8-241-1</t>
  </si>
  <si>
    <t>(2,95)</t>
  </si>
  <si>
    <t>КОНСТРУКЦИИ МЕТАЛЛИЧЕСКИЕ КАБЕЛЬНЫЕ, КОНСТРУКЦИЯ ИЗ ПРОФИЛЬНОЙ СТАЛИ ДЛЯ КРЕПЛЕНИЯ КАБЕЛЬНЫХ ЗАКЛАДНЫХ ПОДВЕСОК, МАССА: ДО 1 КГ</t>
  </si>
  <si>
    <t>(5,81)</t>
  </si>
  <si>
    <t>4.8-246-4</t>
  </si>
  <si>
    <t>СВЕТИЛЬНИКИ С ЛЮМИНЕСЦЕНТНЫМИ ЛАМПАМИ, СВЕТИЛЬНИК ОТДЕЛЬНО УСТАНАВЛИВАЕМЫЙ НА ШТЫРЯХ С КОЛИЧЕСТВОМ ЛАМП В СВЕТИЛЬНИКЕ ДО 6</t>
  </si>
  <si>
    <t>(164,75)</t>
  </si>
  <si>
    <t>4.8-254-2</t>
  </si>
  <si>
    <t>ПРИБОРЫ НАГРЕВАТЕЛЬНЫЕ, ЭЛЕКТРОПЕЧЬ МОЩНОСТЬЮ ДО 1 КВТ</t>
  </si>
  <si>
    <t>(0,2)</t>
  </si>
  <si>
    <t>(15,02)</t>
  </si>
  <si>
    <t>4.8-57-3</t>
  </si>
  <si>
    <t>ПРИБОРЫ ИЗМЕРЕНИЯ И ЗАЩИТЫ, ПРИБОР, КОЛИЧЕСТВО ПОДКЛЮЧАЕМЫХ КОНЦОВ: ДО 12  (терминалы ТМ)</t>
  </si>
  <si>
    <t>(1,38)</t>
  </si>
  <si>
    <t>4.10-81-4</t>
  </si>
  <si>
    <t>ИЗВЕЩАТЕЛИ ОС АВТОМАТИЧЕСКИЕ: КОНТАКТНЫЙ, МАГНИТО-КОНТАКТНЫЙ НА ОТКРЫВАНИЕ ОКОН, ДВЕРЕЙ (ИО-102)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</si>
  <si>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</si>
  <si>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</si>
  <si>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(0,33)</t>
  </si>
  <si>
    <t>(1,21)</t>
  </si>
  <si>
    <t>4.8-79-10</t>
  </si>
  <si>
    <t>КАБЕЛИ ДО 35 КВ, ПРОКЛАДЫВАЕМЫЕ ПО УСТАНОВЛЕННЫМ КОНСТРУКЦИЯМ И ЛОТКАМ, КАБЕЛЬ С КРЕПЛЕНИЕМ ПО ВСЕЙ ДЛИНЕ, МАССА 1 М: ДО 1 КГ</t>
  </si>
  <si>
    <t>(66,08)</t>
  </si>
  <si>
    <t>4.8-164-1</t>
  </si>
  <si>
    <t>КАБЕЛИ С КРЕПЛЕНИЕМ НАКЛАДНЫМИ СКОБАМИ, ПОЛОСКАМИ С УСТАНОВКОЙ ОТВЕТВИТЕЛЬНЫХ КОРОБОК, КАБЕЛЬ ДВУХ-ЧЕТЫРЕХЖИЛЬНЫЙ СЕЧЕНИЕМ ЖИЛЫ ДО 16 ММ2</t>
  </si>
  <si>
    <t>(10,7)</t>
  </si>
  <si>
    <t>4.8-168-1</t>
  </si>
  <si>
    <t>ПРОВОДА И КАБЕЛИ ПО СТАЛЬНЫМ КОНСТРУКЦИЯМ И ПАНЕЛЯМ, ПРОВОД, СЕЧЕНИЕ: ДО 16 ММ2</t>
  </si>
  <si>
    <t>(19,33)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</si>
  <si>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</si>
  <si>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4.10-23-3</t>
  </si>
  <si>
    <t>КАНАЛ ВВОДА-ВЫВОДА ИНФОРМАЦИИ</t>
  </si>
  <si>
    <t>4.10-145-14</t>
  </si>
  <si>
    <t>НАСТРОЙКА СИНХРОННЫХ ЦИФРОВЫХ СИСТЕМ ПЕРЕДАЧИ, НАСТРОЙКА СИСТЕМЫ КОНТРОЛЯ И УПРАВЛЕНИЯ, УСТАНОВКА ОПЕРАЦИОННОЙ СИСТЕМЫ, ПРОГРАММНОГО ОБЕСПЕЧЕНИЯ</t>
  </si>
  <si>
    <t>СТАНЦИЯ</t>
  </si>
  <si>
    <t>4.10-145-10</t>
  </si>
  <si>
    <t>НАСТРОЙКА СИНХРОННЫХ ЦИФРОВЫХ СИСТЕМ ПЕРЕДАЧИ, НАСТРОЙКА ПРОСТЫХ СЕТЕВЫХ ТРАКТОВ 2 МБИТ/СЕК. ИЛИ 34 МБИТ/СЕК., ОСНОВНОЙ</t>
  </si>
  <si>
    <t>ТРАКТ</t>
  </si>
  <si>
    <t>4.10-145-17</t>
  </si>
  <si>
    <t>НАСТРОЙКА СИСТЕМЫ КОНТРОЛЯ И УПРАВЛЕНИЯ, КОНТРОЛЬНЫЕ И ПРИЕМО-СДАТОЧНЫЕ ИСПЫТАНИЯ</t>
  </si>
  <si>
    <t>ОБЪЕКТ</t>
  </si>
  <si>
    <t>(637,77)</t>
  </si>
  <si>
    <t>(667,75)</t>
  </si>
  <si>
    <t xml:space="preserve">   Раздел 2. Оборудование</t>
  </si>
  <si>
    <t>Итого по разделу 2 Оборудование</t>
  </si>
  <si>
    <t xml:space="preserve">   Раздел 3. Материалы не учтённые цеником</t>
  </si>
  <si>
    <t>шт.</t>
  </si>
  <si>
    <t>Цена поставщика Ц=42,34/1,18/К</t>
  </si>
  <si>
    <t>Итого по разделу 3 Материалы не учтённые цеником</t>
  </si>
  <si>
    <t xml:space="preserve">    Итого по разделу 3 Материалы не учтённые цеником</t>
  </si>
  <si>
    <t>Методика определения стоимости проектных работ на основании нормируемых трудозатрат МРР-3.2.67.02-13</t>
  </si>
  <si>
    <t xml:space="preserve">Расчет коэффициента квалификации (участия) исполнителей, участвующих в выполнении работ. </t>
  </si>
  <si>
    <t>Наименование должностей исполнителей</t>
  </si>
  <si>
    <t>Фактическое время участия исполнителя в работе, Тф (день)</t>
  </si>
  <si>
    <t>Плановая продолжительность выполнения работы, Тп (день)</t>
  </si>
  <si>
    <t>Численность исполнителей одной квалификации Чi (чел)</t>
  </si>
  <si>
    <t>Индекс уровня з/п специалистов - исполнителей работы</t>
  </si>
  <si>
    <t>Коэффициент квалификации (участия) специалистов Ккв(уч)=сум(гр.3:гр.4*гр.5*гр.6)/сум гр.5</t>
  </si>
  <si>
    <t>Главный инженер проекта</t>
  </si>
  <si>
    <t>Начальник отдела</t>
  </si>
  <si>
    <t>Главный специалист</t>
  </si>
  <si>
    <t>Инженер 1-ой категории</t>
  </si>
  <si>
    <t>Инженер 2-ой категории</t>
  </si>
  <si>
    <t>ИТОГО</t>
  </si>
  <si>
    <t>Ккв(уч)= 15,065/12= 1,255</t>
  </si>
  <si>
    <t>Расчет себестоимости проводимых работ (по состоянию на 01.01.2000г.)</t>
  </si>
  <si>
    <t>Среднемесячная нормативная з/п исполнителей (руб.), ЗПср (2000)</t>
  </si>
  <si>
    <t>Количество рабочих дней в месяце (день)</t>
  </si>
  <si>
    <t>Среднедневная з/п исполнителей гр.2/гр.3, руб.</t>
  </si>
  <si>
    <t>Удельный вес з/п в себестоимости работ (%),Кз</t>
  </si>
  <si>
    <t>Единичная себестоимость гр.4/гр.5, руб.</t>
  </si>
  <si>
    <t>Продолжительность разработки (день), Тп</t>
  </si>
  <si>
    <t>Численностть исполнителей (чел.), Чп</t>
  </si>
  <si>
    <t>Коэффициент квалификации (участия) Ккв (уч)</t>
  </si>
  <si>
    <t>Общая себестоимость выполняемых работ (гр.6*гр.7*гр.8*гр.9) тыс. руб.</t>
  </si>
  <si>
    <t>1.</t>
  </si>
  <si>
    <t>Определение стоимости работ (услуг) в базовом уровне цен (2000 г.)</t>
  </si>
  <si>
    <t>№</t>
  </si>
  <si>
    <t>Общая себестоимость выполняемых работ (услуг), тыс. руб.</t>
  </si>
  <si>
    <t>Уровень рентабельности, Р (%)</t>
  </si>
  <si>
    <t>Стоимость работ (услуг), Сс (2000), тыс. руб. (гр. 2*гр.3)</t>
  </si>
  <si>
    <t>Строительство 2-х КЛ-10 кВ  кабелем  АПвПг 1х500, L=483 м.п.</t>
  </si>
  <si>
    <t>Строительство 2-х КЛ-10 кВ  кабелем  АПвПг 1х500, L=4661м.п.</t>
  </si>
  <si>
    <t>Ц(б)2000=(а+b*X)+(а+b*X)*5*0,3</t>
  </si>
  <si>
    <r>
      <t>Стоимость выполняемых работ (услуг) в уровне цен 1</t>
    </r>
    <r>
      <rPr>
        <b/>
        <sz val="10"/>
        <rFont val="Arial Cyr"/>
        <charset val="204"/>
      </rPr>
      <t xml:space="preserve"> кв. 2015г</t>
    </r>
    <r>
      <rPr>
        <sz val="10"/>
        <rFont val="Arial Cyr"/>
        <charset val="204"/>
      </rPr>
      <t>., без НДС (Приложение №2 к распоряжению Департамента экономической политики и развития г. Москвы от 05.03.2013г.№ 8-Р)</t>
    </r>
  </si>
  <si>
    <t>НДС-18%</t>
  </si>
  <si>
    <t>Составление инженерно-топографического плана.
Масштаб 1:500.
Высота сечения рельефа 0,5.
Категория
сложности БII</t>
  </si>
  <si>
    <t xml:space="preserve">    Итого Поз. 35 с учетом к-тов к итогам</t>
  </si>
  <si>
    <r>
      <rPr>
        <sz val="14"/>
        <color indexed="8"/>
        <rFont val="Times New Roman"/>
        <family val="1"/>
        <charset val="204"/>
      </rPr>
      <t>Ц</t>
    </r>
    <r>
      <rPr>
        <sz val="8"/>
        <color indexed="8"/>
        <rFont val="Times New Roman"/>
        <family val="1"/>
        <charset val="204"/>
      </rPr>
      <t>(б)2000</t>
    </r>
    <r>
      <rPr>
        <sz val="10"/>
        <color indexed="8"/>
        <rFont val="Times New Roman"/>
        <family val="1"/>
        <charset val="204"/>
      </rPr>
      <t>=(</t>
    </r>
    <r>
      <rPr>
        <sz val="12"/>
        <color indexed="8"/>
        <rFont val="Times New Roman"/>
        <family val="1"/>
        <charset val="204"/>
      </rPr>
      <t>а+b*X)*1,15</t>
    </r>
  </si>
  <si>
    <t>СМЕТА №4 ИЗ</t>
  </si>
  <si>
    <t xml:space="preserve">СМЕТА №2П </t>
  </si>
  <si>
    <t>к1=</t>
  </si>
  <si>
    <t>п.14</t>
  </si>
  <si>
    <t>(7,22)</t>
  </si>
  <si>
    <t>Январь 2015</t>
  </si>
  <si>
    <t>15.1-50-3</t>
  </si>
  <si>
    <t xml:space="preserve">   Устройство переходов  через коммуникации</t>
  </si>
  <si>
    <t>Составил: ___________________Дымова Н.</t>
  </si>
  <si>
    <t xml:space="preserve"> п.14   </t>
  </si>
  <si>
    <t>Закрытый переход №2 , L=15 м.п.</t>
  </si>
  <si>
    <t>15</t>
  </si>
  <si>
    <r>
      <t xml:space="preserve">Коэффициент, учитывающий использование компьютерных технологий
</t>
    </r>
    <r>
      <rPr>
        <i/>
        <sz val="11"/>
        <color indexed="8"/>
        <rFont val="Times New Roman"/>
        <family val="1"/>
        <charset val="204"/>
      </rPr>
      <t>СБЦ, общ. указ., п. 15е</t>
    </r>
  </si>
  <si>
    <t>Составила: _____________________________Дымова Н.</t>
  </si>
  <si>
    <t>382613,3 руб.</t>
  </si>
  <si>
    <t>2502554,17 руб.</t>
  </si>
  <si>
    <t>25847,83 руб.</t>
  </si>
  <si>
    <t>414340,53 руб.</t>
  </si>
  <si>
    <t>1446,4 чел.час</t>
  </si>
  <si>
    <t>ШКАФ УПРАВЛЕНИЯ ИЛИ РЕГУЛИРОВАНИЯ  (Шкаф ТМ "Деконт")</t>
  </si>
  <si>
    <t>(240,84)</t>
  </si>
  <si>
    <t>(14,45)</t>
  </si>
  <si>
    <t>(231,61)</t>
  </si>
  <si>
    <t>4.10-82-2</t>
  </si>
  <si>
    <t>Установка  GPRS-роутер IRZ RUH2 3G</t>
  </si>
  <si>
    <t>4.10-72-2</t>
  </si>
  <si>
    <t>УСТРОЙСТВО АНТЕННОЕ  GPRS</t>
  </si>
  <si>
    <t>(11,83)</t>
  </si>
  <si>
    <t>(12,39)</t>
  </si>
  <si>
    <t>(198,55)</t>
  </si>
  <si>
    <t>4.10-19-6</t>
  </si>
  <si>
    <t>БЛОК ПИТАНИЯ Роутера IRZ RUH2 3G</t>
  </si>
  <si>
    <t>(6,76)</t>
  </si>
  <si>
    <t>(113,46)</t>
  </si>
  <si>
    <t>(1,04)</t>
  </si>
  <si>
    <t>(16,62)</t>
  </si>
  <si>
    <t>4.8-243-11</t>
  </si>
  <si>
    <t>РОЗЕТКА ШТЕПСЕЛЬНАЯ ТРЕХПОЛЮСНАЯ</t>
  </si>
  <si>
    <t>(2,16)</t>
  </si>
  <si>
    <t>(0,02)</t>
  </si>
  <si>
    <t>(0,36)</t>
  </si>
  <si>
    <t>4.8-160-1</t>
  </si>
  <si>
    <t>Рейка ДЛИНОЙ 2 М WAGO</t>
  </si>
  <si>
    <t>(86,8)</t>
  </si>
  <si>
    <t>(1,82)</t>
  </si>
  <si>
    <t>(29,14)</t>
  </si>
  <si>
    <t>4.10-59-4</t>
  </si>
  <si>
    <t>ДЕТАЛИ НА ПУЛЬТАХ И ПАНЕЛЯХ: КОЛОДКА КЛЕММНАЯ НА 20 КЛЕММ</t>
  </si>
  <si>
    <t>4.10-69-4</t>
  </si>
  <si>
    <t>АППАРАТУРА НАСТЕННОГО ТИПА: КОРОБКА КАБЕЛЬНАЯ СОЕДИНИТЕЛЬНАЯ ИЛИ РАЗВЕТВИТЕЛЬНАЯ KMP A6-01-2.5</t>
  </si>
  <si>
    <t>4.10-117-10</t>
  </si>
  <si>
    <t>ТРУБА ПО УСТАНОВЛЕННЫМ МЕТАЛЛИЧЕСКИМ КОНСТРУКЦИЯМ, ДИАМЕТР ТРУБЫ: ДО 25 ММ</t>
  </si>
  <si>
    <t>(7,21)</t>
  </si>
  <si>
    <t>(0,08)</t>
  </si>
  <si>
    <t>1.12-6-699</t>
  </si>
  <si>
    <t>ТРУБЫ СТАЛЬНЫЕ ВОДОГАЗОПРОВОДНЫЕ ЧЕРНЫЕ (НЕОЦИНКОВАННЫЕ), ОБЫКНОВЕННЫЕ, ГОСТ 3262-75, ДИАМЕТР УСЛОВНОГО ПРОХОДА 25 ММ, ТОЛЩИНА СТЕНКИ 3,2 ММ</t>
  </si>
  <si>
    <t>4.8-242-2</t>
  </si>
  <si>
    <t>БЛОК РЕЗИСТОРОВ , МАССА ДО 15 КГ MP3021-Т-5-2.0</t>
  </si>
  <si>
    <t>(0,45)</t>
  </si>
  <si>
    <t>(4,71)</t>
  </si>
  <si>
    <t>(75,53)</t>
  </si>
  <si>
    <t>(14,1)</t>
  </si>
  <si>
    <t>(226,05)</t>
  </si>
  <si>
    <t>(23,08)</t>
  </si>
  <si>
    <t>(369,94)</t>
  </si>
  <si>
    <t>(30,36)</t>
  </si>
  <si>
    <t>(486,63)</t>
  </si>
  <si>
    <t>(1,3)</t>
  </si>
  <si>
    <t>(20,79)</t>
  </si>
  <si>
    <t>(10703,96)</t>
  </si>
  <si>
    <t xml:space="preserve">    Итого Поз. 1-2, 38, 37, 39, 8, 40, 7, 41-44, 26, 45, 11-18</t>
  </si>
  <si>
    <t>Цена поставщика   Ц=1262451,13/1,18/К</t>
  </si>
  <si>
    <t>Комплект ТМ КП "ДЕКОНТ"
Ц=1262451,13/1,18/К</t>
  </si>
  <si>
    <t xml:space="preserve">    Итого Поз. 19 с учетом к-тов к итогам</t>
  </si>
  <si>
    <t>Цена поставщика Ц=170/1,18/К</t>
  </si>
  <si>
    <t>Автоматический выключатель однополюсный ВА 47-29
Ц=170/1,18/К</t>
  </si>
  <si>
    <t>Цена поставщика Ц=490/1,18/К</t>
  </si>
  <si>
    <t>Автоматический выключатель трехполюсный ВА 47-29
Ц=490/1,18/К</t>
  </si>
  <si>
    <t>Цена поставщика Ц=244/1,18/К</t>
  </si>
  <si>
    <t>Розетка РАр 10-3-ОП
Ц=244/1,18/К</t>
  </si>
  <si>
    <t>Цена поставщика Ц=299/1,18/К</t>
  </si>
  <si>
    <t>Сигнализатор ИО102-26
Ц=299/1,18/К</t>
  </si>
  <si>
    <t>Цена поставщика Ц=21/1,18/К</t>
  </si>
  <si>
    <t>Коробка с клеммами КМР А6-01-2,5
Ц=21/1,18/К</t>
  </si>
  <si>
    <t>Цена поставщика Ц=69/1,18/К</t>
  </si>
  <si>
    <t>Трубка термостойкая ТКР-6мм
Ц=69/1,18/К</t>
  </si>
  <si>
    <t>Цена поставщика Ц=16/1,18/К</t>
  </si>
  <si>
    <t>Скоба К142У2
Ц=16/1,18/К</t>
  </si>
  <si>
    <t>Цена поставщика Ц=2600/1,18/К</t>
  </si>
  <si>
    <t>Резистор МРЗ021-Т-5-2,0
Ц=2600/1,18/К</t>
  </si>
  <si>
    <t>Цена поставщика Ц=47/1,18/К</t>
  </si>
  <si>
    <t>КАБЕЛЬ  ВВГнг-LS 3х1.5
Ц=47/1,18/К</t>
  </si>
  <si>
    <t>Цена поставщика Ц=55/1,18/К</t>
  </si>
  <si>
    <t>Кабель КВВГнг-LS 4х1,5
Ц=55/1,18/К</t>
  </si>
  <si>
    <t>Цена поставщика Ц=76/1,18/К</t>
  </si>
  <si>
    <t>Кабель КИПЭВнг-LS 2х2х0,6
Ц=76/1,18/К</t>
  </si>
  <si>
    <t>Кабель КСПВнг-LS 1х2х0,5
Ц=42,34/1,18/К</t>
  </si>
  <si>
    <t>Цена поставщика Ц=11/1,18/К</t>
  </si>
  <si>
    <t>Провод ПВ-З 1х1,5
Ц=11/1,18/К</t>
  </si>
  <si>
    <t>Провод ПВ-З 1х2,5
Ц=16/1,18/К</t>
  </si>
  <si>
    <t xml:space="preserve">    Итого Поз. 24, 47, 46, 48, 25, 49-51, 27-30, 32-33 с учетом к-тов к итогам</t>
  </si>
  <si>
    <t xml:space="preserve">    Итого с оборудованием (1 102 717,32) и прочими затратами (507 297,16)</t>
  </si>
  <si>
    <t>с</t>
  </si>
  <si>
    <t>5086432,07 руб.</t>
  </si>
  <si>
    <t>27389763,04 руб.</t>
  </si>
  <si>
    <t>145945,01 руб.</t>
  </si>
  <si>
    <t>2339498,28 руб.</t>
  </si>
  <si>
    <t>8848,14 чел.час</t>
  </si>
  <si>
    <t>3.1-49-1</t>
  </si>
  <si>
    <t>РАЗРАБОТКА ГРУНТА ВРУЧНУЮ С КРЕПЛЕНИЯМИ В ТРАНШЕЯХ ШИРИНОЙ ДО 2 М ГЛУБИНОЙ, ДО 2 М ГРУППА ГРУНТОВ 1-3</t>
  </si>
  <si>
    <t>(125,65)</t>
  </si>
  <si>
    <t>(2014,1)</t>
  </si>
  <si>
    <t>(64,81)</t>
  </si>
  <si>
    <t>(1038,91)</t>
  </si>
  <si>
    <t>3.6-1-1</t>
  </si>
  <si>
    <t>УСТРОЙСТВО БЕТОННОЙ ПОДГОТОВКИ</t>
  </si>
  <si>
    <t>(2,6)</t>
  </si>
  <si>
    <t>(0,18)</t>
  </si>
  <si>
    <t>(2,96)</t>
  </si>
  <si>
    <t>1.3-1-13</t>
  </si>
  <si>
    <t>СМЕСИ БЕТОННЫЕ, БСГ, ПЕСЧАНОГО БЕТОНА НА ОБОГАЩЕННОМ ПЕСКЕ, КЛАСС ПРОЧНОСТИ: В7,5 (М100)</t>
  </si>
  <si>
    <t>(309,89)</t>
  </si>
  <si>
    <t>3.11-10-1</t>
  </si>
  <si>
    <t>УСТРОЙСТВО СТЯЖЕК ЦЕМЕНТНЫХ ТОЛЩИНОЙ 20 ММ</t>
  </si>
  <si>
    <t>(0,31)</t>
  </si>
  <si>
    <t>(0,22)</t>
  </si>
  <si>
    <t>(3,53)</t>
  </si>
  <si>
    <t>1.3-2-7</t>
  </si>
  <si>
    <t>РАСТВОРЫ ЦЕМЕНТНЫЕ, МАРКА 200</t>
  </si>
  <si>
    <t>3.11-10-2</t>
  </si>
  <si>
    <t>ДОБАВЛЯЕТСЯ ИЛИ ИСКЛЮЧАЕТСЯ НА КАЖДЫЕ 5 ММ ИЗМЕНЕНИЯ ТОЛЩИНЫ СТЯЖКИ К ПОЗ. 11-10-1</t>
  </si>
  <si>
    <t>(0,11)</t>
  </si>
  <si>
    <t>(45,64)</t>
  </si>
  <si>
    <t>(731,66)</t>
  </si>
  <si>
    <t>(22,44)</t>
  </si>
  <si>
    <t>(359,79)</t>
  </si>
  <si>
    <t>1.1-1-2920</t>
  </si>
  <si>
    <t>МАТЕРИАЛ РУЛОННЫЙ КРОВЕЛЬНЫЙ И ГИДРОИЗОЛЯЦИОННЫЙ НАПЛАВЛЯЕМЫЙ БИТУМНО-ПОЛИМЕРНЫЙ, МАРКА "ИЗОПЛАСТ П (ХПП-4,0)"</t>
  </si>
  <si>
    <t>3.7-21-4</t>
  </si>
  <si>
    <t>УСТАНОВКА БЛОКОВ СТЕН ПОДВАЛОВ МАССОЙ БОЛЕЕ 1,5 Т</t>
  </si>
  <si>
    <t>(768,68)</t>
  </si>
  <si>
    <t>(33,42)</t>
  </si>
  <si>
    <t>(535,76)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</si>
  <si>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</si>
  <si>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</si>
  <si>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(13,35)</t>
  </si>
  <si>
    <t>(3,23)</t>
  </si>
  <si>
    <t>(51,76)</t>
  </si>
  <si>
    <t>3.9-35-1</t>
  </si>
  <si>
    <t>МОНТАЖ МЕЛКИХ КОНСТРУКЦИЙ ИЗ СТАЛИ РАЗЛИЧНОГО ПРОФИЛЯ МАССОЙ ДО 20 КГ (лестницы)</t>
  </si>
  <si>
    <t>(4,41)</t>
  </si>
  <si>
    <t>(0,38)</t>
  </si>
  <si>
    <t>(6,15)</t>
  </si>
  <si>
    <t>(8,94)</t>
  </si>
  <si>
    <t>(143,23)</t>
  </si>
  <si>
    <t>(3,64)</t>
  </si>
  <si>
    <t>(58,36)</t>
  </si>
  <si>
    <t>4.8-301-1</t>
  </si>
  <si>
    <t>УПЛОТНИТЕЛЬ КАБЕЛЬНОГО ПРОХОДА ТЕРМОУСАЖИВАЕМЫЙ</t>
  </si>
  <si>
    <t>100 КОМПЛ.</t>
  </si>
  <si>
    <t>(62,01)</t>
  </si>
  <si>
    <t>(41,63)</t>
  </si>
  <si>
    <t>(1854,93)</t>
  </si>
  <si>
    <t>МОНТАЖ МЕЛКИХ КОНСТРУКЦИЙ ИЗ СТАЛИ РАЗЛИЧНОГО ПРОФИЛЯ МАССОЙ ДО 20 КГ (площадки обслуживания)</t>
  </si>
  <si>
    <t>4.8-186-4</t>
  </si>
  <si>
    <t>ЗАЗЕМЛИТЕЛИ ВЕРТИКАЛЬНЫЕ, ЗАЗЕМЛИТЕЛЬ ИЗ СТАЛИ КРУГЛОЙ, ДИАМЕТР: 16 ММ</t>
  </si>
  <si>
    <t>(8,43)</t>
  </si>
  <si>
    <t>(14,39)</t>
  </si>
  <si>
    <t>(230,7)</t>
  </si>
  <si>
    <t>1.1-1-1081</t>
  </si>
  <si>
    <t>СТАЛЬ КРУГЛАЯ И КВАДРАТНАЯ ОБЩЕГО НАЗНАЧЕНИЯ УГЛЕРОДИСТАЯ КИПЯЩАЯ, МАРКА СТ0, РАЗМЕР БОЛЕЕ 12 ММ</t>
  </si>
  <si>
    <t>(5,72)</t>
  </si>
  <si>
    <t>(91,7)</t>
  </si>
  <si>
    <t>3.27-12-1</t>
  </si>
  <si>
    <t>УСТРОЙСТВО ПОДСТИЛАЮЩИХ И ВЫРАВНИВАЮЩИХ СЛОЕВ ОСНОВАНИЙ ИЗ ПЕСКА</t>
  </si>
  <si>
    <t>(119,05)</t>
  </si>
  <si>
    <t>(3,93)</t>
  </si>
  <si>
    <t>(62,94)</t>
  </si>
  <si>
    <t>3.27-48-1</t>
  </si>
  <si>
    <t>УСТРОЙСТВО ОСНОВАНИЙ ПОД ТРОТУАРЫ ИЗ ЩЕБНЯ ТОЛЩИНОЙ 12 СМ</t>
  </si>
  <si>
    <t>(43,15)</t>
  </si>
  <si>
    <t>(14,23)</t>
  </si>
  <si>
    <t>(228,12)</t>
  </si>
  <si>
    <t>1.1-1-1555</t>
  </si>
  <si>
    <t>ЩЕБЕНЬ ИЗ ЕСТЕСТВЕННОГО КАМНЯ ДЛЯ ДОРОЖНЫХ РАБОТ, МАРКА 1200 - 800, ФРАКЦИЯ 20 - 40 ММ</t>
  </si>
  <si>
    <t>3.27-48-2</t>
  </si>
  <si>
    <t>УСТРОЙСТВО ОСНОВАНИЙ ПОД ТРОТУАРЫ ИЗ ЩЕБНЯ, ДОБАВЛЯТЬ ИЛИ ИСКЛЮЧАТЬ ПРИ ИЗМЕНЕНИИ ТОЛЩИНЫ НА 1 СМ</t>
  </si>
  <si>
    <t>(25,14)</t>
  </si>
  <si>
    <t>(402,96)</t>
  </si>
  <si>
    <t>(1,18)</t>
  </si>
  <si>
    <t>(18,87)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</si>
  <si>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</si>
  <si>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</si>
  <si>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</si>
  <si>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</si>
  <si>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3.47-26-6</t>
  </si>
  <si>
    <t>ПОСЕВ ГАЗОНОВ ПАРТЕРНЫХ, МАВРИТАНСКИХ, И ОБЫКНОВЕННЫХ ВРУЧНУЮ</t>
  </si>
  <si>
    <t>1.4-6-6</t>
  </si>
  <si>
    <t>СЕМЕНА (СМЕСЬ УНИВЕРСАЛЬНАЯ) ГАЗОННЫХ ТРАВ</t>
  </si>
  <si>
    <t>КАМЕРЫ СБОРНЫЕ РАСПРЕДЕЛИТЕЛЬНЫХ УСТРОЙСТВ СЕРИИ КСО, КАМЕРА: С МАСЛЯНЫМ ВЫКЛЮЧАТЕЛЕМ  (КРУС-75)</t>
  </si>
  <si>
    <t>(247,01)</t>
  </si>
  <si>
    <t>(3959,54)</t>
  </si>
  <si>
    <t>(1204,21)</t>
  </si>
  <si>
    <t>(15,1)</t>
  </si>
  <si>
    <t>(242,02)</t>
  </si>
  <si>
    <t>(4,94)</t>
  </si>
  <si>
    <t>(79,22)</t>
  </si>
  <si>
    <t>(10,74)</t>
  </si>
  <si>
    <t>(198,38)</t>
  </si>
  <si>
    <t>(622,66)</t>
  </si>
  <si>
    <t>(111,58)</t>
  </si>
  <si>
    <t>(253,93)</t>
  </si>
  <si>
    <t>ПУЛЬТЫ И ШКАФЫ УПРАВЛЕНИЯ, ШКАФ (ПУЛЬТ) УПРАВЛЕНИЯ НАВЕСНОЙ, ВЫСОТА, ШИРИНА, ГЛУБИНА ДО 600Х600Х350 ММ  (ШУ-1)</t>
  </si>
  <si>
    <t>(20,73)</t>
  </si>
  <si>
    <t>(332,31)</t>
  </si>
  <si>
    <t>(73,57)</t>
  </si>
  <si>
    <t>(41,76)</t>
  </si>
  <si>
    <t>(669,49)</t>
  </si>
  <si>
    <t>(0,76)</t>
  </si>
  <si>
    <t>(12,23)</t>
  </si>
  <si>
    <t>(93,1)</t>
  </si>
  <si>
    <t>(6,9)</t>
  </si>
  <si>
    <t>(110,6)</t>
  </si>
  <si>
    <t>(2,09)</t>
  </si>
  <si>
    <t>(33,57)</t>
  </si>
  <si>
    <t xml:space="preserve">    Итого Поз. 58-73</t>
  </si>
  <si>
    <t>Цена поставщика   Ц=18240365,32/1,18/К</t>
  </si>
  <si>
    <t>Блочно-модульное здание  РУ-10кВ
Ц=18240365,32/1,18/К</t>
  </si>
  <si>
    <t xml:space="preserve">    Итого Поз. 74 с учетом к-тов к итогам</t>
  </si>
  <si>
    <t>5.1-26-5</t>
  </si>
  <si>
    <t>ВЫКЛЮЧАТЕЛЬ АВТОМАТИЧЕСКИЙ С ЭЛЕКТРОМАГНИТНЫМ ДУТЬЕМ ИЛИ ВАКУУМНЫЙ, НАПРЯЖЕНИЕМ ДО 11 КВ</t>
  </si>
  <si>
    <t>5.1-169-1</t>
  </si>
  <si>
    <t>АППАРАТ КОММУТАЦИОННЫЙ НАПРЯЖЕНИЕМ ДО 35 КВ  (3 испыт - "на землю", 3 испыт. - на "разрыв")</t>
  </si>
  <si>
    <t>5.1-29-3</t>
  </si>
  <si>
    <t>СХЕМЫ УПРАВЛЕНИЯ МАСЛЯНЫМИ ВЫКЛЮЧАТЕЛЯМИ, СХЕМЫ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11</t>
  </si>
  <si>
    <t>СХЕМА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</si>
  <si>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</si>
  <si>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</si>
  <si>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5.1-66-1</t>
  </si>
  <si>
    <t>ЗАЩИТА МИНИМАЛЬНОГО НАПРЯЖЕНИЯ  (включение, отключение РД 34.45-51.300-97  п. 13.3)</t>
  </si>
  <si>
    <t>5.1-41-1</t>
  </si>
  <si>
    <t>ЗАЩИТА ДВУХСТУПЕНЧАТАЯ ОТ МЕЖДУФАЗНЫХ КОРОТКИХ ЗАМЫКАНИЙ И ДВУХСТУПЕНЧАТАЯ НАПРАВЛЕННАЯ ОТ ЗАМЫКАНИЙ НА ЗЕМЛЮ ТИПА ЭПЗ-1640 ИЛИ ЭПЗ-1641</t>
  </si>
  <si>
    <t>5.1-168-1</t>
  </si>
  <si>
    <t>ШИНЫ НАПРЯЖЕНИЕМ ДО 11 КВ</t>
  </si>
  <si>
    <t>5.1-177-1</t>
  </si>
  <si>
    <t>ВТОРИЧНЫЕ ЦЕПИ: ЦЕПИ ВТОРИЧНОЙ КОММУТАЦИИ</t>
  </si>
  <si>
    <t>5.1-17-2</t>
  </si>
  <si>
    <t>ТРАНСФОРМАТОР ВЫНОСНОЙ С ТВЕРДОЙ ИЗОЛЯЦИЕЙ НАПРЯЖЕНИЕМ КВ, ДО: 11</t>
  </si>
  <si>
    <t>5.1-17-1</t>
  </si>
  <si>
    <t>ТРАНСФОРМАТОР ВЫНОСНОЙ НАПРЯЖЕНИЕМ ДО 1 КВ</t>
  </si>
  <si>
    <t>5.1-167-2</t>
  </si>
  <si>
    <t>ОБМОТКА ТРАНСФОРМАТОРА ИЗМЕРИТЕЛЬНОГО ПЕРВИЧНАЯ</t>
  </si>
  <si>
    <t>5.1-12-1</t>
  </si>
  <si>
    <t>ТРАНСФОРМАТОР ТРЕХОБМОТОЧНЫЙ НАПРЯЖЕНИЕМ ДО 11 КВ, МОЩНОСТЬЮ МВА: ДО 1,6</t>
  </si>
  <si>
    <t>5.1-167-1</t>
  </si>
  <si>
    <t>ОБМОТКА ТРАНСФОРМАТОРА СИЛОВОГО</t>
  </si>
  <si>
    <t>5.1-60-2</t>
  </si>
  <si>
    <t>ДИСТАНЦИОННАЯ ЗАЩИТА ФИДЕРОВ 6-20 КВ (КОМПЛЕКТ ТИПА ДЗ-10) (Сириус 2Л)</t>
  </si>
  <si>
    <t>5.1-157-1</t>
  </si>
  <si>
    <t>СНЯТИЕ ВРЕМЕННЫХ ХАРАКТЕРИСТИК</t>
  </si>
  <si>
    <t>ХАРАКТЕРИСТИКА</t>
  </si>
  <si>
    <t>5.1-151-2</t>
  </si>
  <si>
    <t>ИЗМЕРЕНИЕ СОПРОТИВЛЕНИЯ РАСТЕКАНИЮ ТОКА КОНТУРА С ДИАГОНАЛЬЮ ДО 20 М</t>
  </si>
  <si>
    <t>5.1-161-1</t>
  </si>
  <si>
    <t>ИЗМЕРЕНИЕ ТОКОВ УТЕЧКИ ИЛИ ПРОБИВНОГО НАПРЯЖЕНИЯ РАЗРЯДНИКА ИЛИ ТОКОВ УТЕЧКИ ОГРАНИЧИТЕЛЯ НАПРЯЖЕНИЯ</t>
  </si>
  <si>
    <t>2.1-8-3</t>
  </si>
  <si>
    <t>АВТОЛАБОРАТОРИИ</t>
  </si>
  <si>
    <t>МАШ-ЧАС</t>
  </si>
  <si>
    <t>(23,21)</t>
  </si>
  <si>
    <t>(185,68)</t>
  </si>
  <si>
    <t>(2976,45)</t>
  </si>
  <si>
    <t xml:space="preserve">    Итого Поз. 75-84, 86-95</t>
  </si>
  <si>
    <t xml:space="preserve">    Итого с оборудованием (17 571 458,22) и прочими затратами (4 240 597,28)</t>
  </si>
  <si>
    <t>Монтаж РП-10кВ  на  базе ячеек КРУС-СЭЩ-75</t>
  </si>
  <si>
    <t xml:space="preserve">   Раздел 1. Строительно-монтажные  работы  (РП №2)</t>
  </si>
  <si>
    <t>ЛОКАЛЬНАЯ СМЕТА №5</t>
  </si>
  <si>
    <t>Монтаж телемеханники  для РП №1</t>
  </si>
  <si>
    <t>Монтаж телемеханники  для РП №2</t>
  </si>
  <si>
    <t>ЛОКАЛЬНАЯ СМЕТА №6</t>
  </si>
  <si>
    <t>СМЕТА №3 ТМ для РП №1</t>
  </si>
  <si>
    <t>СМЕТА №4 ТМ для РП №2</t>
  </si>
  <si>
    <t>105</t>
  </si>
  <si>
    <t>Основание:</t>
  </si>
  <si>
    <t>4.8-75-6</t>
  </si>
  <si>
    <t>(1,93)</t>
  </si>
  <si>
    <t>1.1-1-3459</t>
  </si>
  <si>
    <t>4.8-305-1</t>
  </si>
  <si>
    <t>(5,2)</t>
  </si>
  <si>
    <t xml:space="preserve">    Итого по разделу 1 Демонтажные работы</t>
  </si>
  <si>
    <t xml:space="preserve">    Итого по разделу 2 Монтажные работы</t>
  </si>
  <si>
    <t xml:space="preserve">    Итого по разделу 4 Материалы не учтённые цеником</t>
  </si>
  <si>
    <t>Составил: ___________________</t>
  </si>
  <si>
    <t>Установка и наладка двух ячеек на 1 и 2 с.ш. РУ-10кВ РП-10 кВ №28, от ячеек ПС №25 220/110/10 кВ Встреча реконструкция КВЛ-10 кВ ф. 108, ф. 211 на КЛ-10 кВ, г. Москва, Наро-Фоминский район, с/о Марушкинский, ЗАО «Крекшино» (№088-0001197)</t>
  </si>
  <si>
    <t>Коэффициенты</t>
  </si>
  <si>
    <t>Всего в базисных ценах</t>
  </si>
  <si>
    <t>Коэф. пересчета, нормы
НР и СП</t>
  </si>
  <si>
    <t>Всего затрат, руб.</t>
  </si>
  <si>
    <t>поправочные</t>
  </si>
  <si>
    <t>зимних удорожаний</t>
  </si>
  <si>
    <t>НР и СП от ЗПМ (98 и 77%)</t>
  </si>
  <si>
    <t>4.8-79-3</t>
  </si>
  <si>
    <t>100 М КАБЕЛЯ</t>
  </si>
  <si>
    <t>(75,08)</t>
  </si>
  <si>
    <t>4.8-80-3</t>
  </si>
  <si>
    <t>(21,25)</t>
  </si>
  <si>
    <t>1.21-5-1069</t>
  </si>
  <si>
    <t>100 М ТРАССЫ</t>
  </si>
  <si>
    <t>(430,5)</t>
  </si>
  <si>
    <t>4.8-84-1</t>
  </si>
  <si>
    <t>1.12-5-422</t>
  </si>
  <si>
    <t xml:space="preserve">   Монтаж трансформатора</t>
  </si>
  <si>
    <t>3.13-30-1</t>
  </si>
  <si>
    <t>(36,8)</t>
  </si>
  <si>
    <t>1.1-1-1970</t>
  </si>
  <si>
    <t xml:space="preserve">   Восстановление земельного покрова</t>
  </si>
  <si>
    <t xml:space="preserve">Основание:   </t>
  </si>
  <si>
    <t>5.1-167-3</t>
  </si>
  <si>
    <t>5.1-18-2</t>
  </si>
  <si>
    <t>прочие</t>
  </si>
  <si>
    <t>РАЗРАБОТКА ГРУНТА ВРУЧНУЮ В ТРАНШЕЯХ ГЛУБИНОЙ ДО 2 М БЕЗ КРЕПЛЕНИЙ С ОТКОСАМИ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</si>
  <si>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ПЕРЕВОЗКА ГРУНТА СЛЕЖАВШЕГОСЯ С СОДЕРЖАНИЕМ СТРОИТЕЛЬНОГО МУСОРА НА РАССТОЯНИЕ 50 КМ АВТОСАМОСВАЛАМИ ГРУЗОПОДЪЕМНОСТЬЮ ДО 16 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</si>
  <si>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УСТРОЙСТВО ПОСТЕЛИ: ПРИ ОДНОМ КАБЕЛЕ В ТРАНШЕЕ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</si>
  <si>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(11,5)</t>
  </si>
  <si>
    <t>(200,87)</t>
  </si>
  <si>
    <t>КАБЕЛИ ОДНОЖИЛЬНЫЕ С ИЗОЛЯЦИЕЙ ИЗ СШИТОГО ПОЛИЭТИЛЕНА НАПРЯЖЕНИЕМ ДО 35 КВ С УКЛАДКОЙ В ТРЕУГОЛЬНИК В ГОТОВЫХ ТРАНШЕЯХ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</si>
  <si>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(6,81)</t>
  </si>
  <si>
    <t>(118,84)</t>
  </si>
  <si>
    <t>КАБЕЛИ ДО 35 КВ, ПРОКЛАДЫВАЕМЫЕ ПО УСТАНОВЛЕННЫМ КОНСТРУКЦИЯМ И ЛОТКАМ, КАБЕЛЬ С КРЕПЛЕНИЕМ НА ПОВОРОТАХ И В КОНЦЕ ТРАССЫ, МАССА 1 М: ДО 3 КГ (Ввод РП и ПС)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</si>
  <si>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(74,98)</t>
  </si>
  <si>
    <t>(1309,21)</t>
  </si>
  <si>
    <t>КАБЕЛИ ДО 35 КВ В ПРОЛОЖЕННЫХ ТРУБАХ, БЛОКАХ И КОРОБАХ, КАБЕЛЬ, МАССА 1 М: ДО 3 КГ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</si>
  <si>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(16,33)</t>
  </si>
  <si>
    <t>(285,04)</t>
  </si>
  <si>
    <t>РАЗНЫЕ РАБОТЫ, ГЕРМЕТИЗАЦИЯ КАНАЛА КАБЕЛЬНОЙ КАНАЛИЗАЦИИ ЗАНЯТОГО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</si>
  <si>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УПЛОТНИТЕЛИ КАБЕЛЬНЫХ ПРОХОДОВ, ТИП УКПТ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</si>
  <si>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КОРОБА ДЛЯ ПРОКЛАДКИ КАБЕЛЕЙ ВНУТРИ И СНАРУЖИ ЗДАНИЙ, КОРОБ СО СТОЙКАМИ И ПОЛКАМИ ДЛЯ ПРОКЛАДКИ КАБЕЛЕЙ ДО 35 КВ (демонтаж крышки лотка)                                         (ТСН-2001.4 п.п.6.1.1.2. Демонтаж для оборудования,  предназначенного для дальнейшего использования, без консервации и упаковки ОЗП=0,4; ЭМ=0,4 к расх.; ЗПМ=0,4; МАТ=0 к расх.; ТЗ=0,4; ТЗМ=0,4;
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</si>
  <si>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0,4*1,2</t>
  </si>
  <si>
    <t>(56,25)</t>
  </si>
  <si>
    <t>(982,15)</t>
  </si>
  <si>
    <t>КОРОБА ДЛЯ ПРОКЛАДКИ КАБЕЛЕЙ ВНУТРИ И СНАРУЖИ ЗДАНИЙ, КОРОБ СО СТОЙКАМИ И ПОЛКАМИ ДЛЯ ПРОКЛАДКИ КАБЕЛЕЙ ДО 35 КВ (монтаж крышки лотка)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</si>
  <si>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(140,63)</t>
  </si>
  <si>
    <t>(2455,38)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</si>
  <si>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</si>
  <si>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</si>
  <si>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(1005,75)</t>
  </si>
  <si>
    <t>(25,27)</t>
  </si>
  <si>
    <t>(441,26)</t>
  </si>
  <si>
    <t>3.34-17-1</t>
  </si>
  <si>
    <t>УСТРОЙСТВО ТРУБОПРОВОДОВ ИЗ АСБЕСТОЦЕМЕНТНЫХ ТРУБ С СОЕДИНЕНИЕМ МАНЖЕТАМИ СТАЛЬНЫМИ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</si>
  <si>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1.12-3-10</t>
  </si>
  <si>
    <t>6.69-8-1</t>
  </si>
  <si>
    <t>ЗАДЕЛКА ОТВЕРСТИЙ И ГНЕЗД В СТЕНАХ БЕТОННЫХ, ПЛОЩАДЬ ЗАДЕЛКИ 0,1 М2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</si>
  <si>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1.3-2-45</t>
  </si>
  <si>
    <t>3.34-18-1</t>
  </si>
  <si>
    <t>УСТРОЙСТВО ТРУБОПРОВОДОВ ИЗ ПОЛИЭТИЛЕНОВЫХ ТРУБ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</si>
  <si>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(17,14)</t>
  </si>
  <si>
    <t>(299,29)</t>
  </si>
  <si>
    <t>ТРАНСФОРМАТОРЫ ТОКА, ТРАНСФОРМАТОР, НАПРЯЖЕНИЕ: ДО 10 КВ (ТЗЛК)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</si>
  <si>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(2,59)</t>
  </si>
  <si>
    <t>(45,19)</t>
  </si>
  <si>
    <t>ЗАСЫПКА ВРУЧНУЮ ТРАНШЕЙ, ПАЗУХ КОТЛОВАНОВ И ЯМ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</si>
  <si>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</si>
  <si>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(0,25)</t>
  </si>
  <si>
    <t>(4,31)</t>
  </si>
  <si>
    <t>МУФТЫ КОНЦЕВЫЕ ДЛЯ ОДНОЖИЛЬНОГО ЭКРАНИРОВАННОГО КАБЕЛЯ С ИЗОЛЯЦИЕЙ ИЗ СШИТОГО ПОЛИЭТИЛЕНА, НАПРЯЖЕНИЕМ ДО 10 КВ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</si>
  <si>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(13,07)</t>
  </si>
  <si>
    <t>(228,14)</t>
  </si>
  <si>
    <t>ОГНЕЗАЩИТНОЕ ПОКРЫТИЕ ТЕРМОРАСШИРЯЮЩИМИСЯ СОСТАВАМИ ЭЛЕКТРИЧЕСКИХ КАБЕЛЕЙ С ПРИМЕНЕНИЕМ ОКРАСОЧНОГО АГРЕГАТА "GRACO"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</si>
  <si>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(1,86)</t>
  </si>
  <si>
    <t>(32,45)</t>
  </si>
  <si>
    <t>ПОДГОТОВКА ПОЧВЫ ДЛЯ УСТРОЙСТВА ПАРТЕРНОГО И ОБЫКНОВЕННОГО ГАЗОНОВ С ВНЕСЕНИЕМ РАСТИТЕЛЬНОЙ ЗЕМЛИ СЛОЕМ 15 СМ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</si>
  <si>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ПОСЕВ ГАЗОНОВ ПАРТЕРНЫХ, МАВРИТАНСКИХ, И ОБЫКНОВЕННЫХ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</si>
  <si>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Итого по разделу</t>
  </si>
  <si>
    <t>Кабель АПВПуг-10 3(1х500/70) (№МОЭСК/МВ/03/1556.)                        Ц=984,64/К</t>
  </si>
  <si>
    <t>Муфта концевая  1 ПКВт20-400-В                        Ц=3190,2/1,18/К</t>
  </si>
  <si>
    <t>Кабельные стяжки КСС 8х500(6)                        Ц=20.7/1,18/К</t>
  </si>
  <si>
    <t>ФАЗИРОВКА ЭЛЕКТРИЧЕСКОЙ ЛИНИИ ИЛИ ТРАНСФОРМАТОРА С СЕТЬЮ НАПРЯЖЕНИЕМ СВЫШЕ 1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</si>
  <si>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 ВЫСОКОГО ИЛИ НИЗКОГО НАПРЯЖЕНИЯ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</si>
  <si>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ЛИНИИ, ИСПЫТАНИЕ ОБОЛОЧЕК ИЗ СШИТОГО ПОЛИЭТИЛЕНА КАЖДОЙ СТРОИТЕЛЬНОЙ ДЛИНЫ СИЛОВЫХ КАБЕЛЕЙ НА НАПРЯЖЕНИЕ 10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</si>
  <si>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ТРАНСФОРМАТОР НУЛЕВОЙ ПОСЛЕДОВАТЕЛЬНОСТИ: С ПОДМАГНИЧИВАНИЕМ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</si>
  <si>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ПЕРВИЧНАЯ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</si>
  <si>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ВТОРИЧНАЯ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</si>
  <si>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ВТОРИЧНЫЕ ЦЕПИ: ЦЕПИ ВТОРИЧНОЙ КОММУТАЦИИ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</si>
  <si>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ПРОЧИЕ</t>
  </si>
  <si>
    <t>ПЕСОК ДЛЯ СТРОИТЕЛЬНЫХ РАБОТ, РЯДОВОЙ ( с учетом 1,1)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</si>
  <si>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АСБЕСТОЦЕМЕНТНЫЕ НАПОРНЫЕ, МАРКА ВТ-9, ГОСТ 539-80, ДИАМЕТР УСЛОВНОГО ПРОХОДА, ММ, 150, ВНУТРЕННИЙ ДИАМЕТР 141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</si>
  <si>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СМЕСИ СУХИЕ ЦЕМЕНТНО-ПЕСЧАНЫЕ С ПОЛИМЕРНЫМИ ДОБАВКАМИ, БЫСТРОТВЕРДЕЮЩИЕ, МАРКА 300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</si>
  <si>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НАПОРНЫЕ ИЗ ПОЛИЭТИЛЕНА (ПЭ-80) SDR 13,6 (1,0 МПА), ДИАМЕТР 225 ММ, ТОЛЩИНА СТЕНКИ 16,6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</si>
  <si>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ПЛИТЫ ИЗ ПОЛИМЕРНАПОЛНЕННОЙ КОМПОЗИЦИИ НА ОСНОВЕ ВОЛЛАСТОНИТА ДЛЯ ЗАКРЫТИЯ КАБЕЛЯ ПЗК 48Х36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</si>
  <si>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ПАСТА ОГНЕЗАЩИТНАЯ ТЕРМОРАСШИРЯЮЩАЯСЯ ДЛЯ ЗАЩИТЫ ЭЛЕКТРИЧЕСКИХ КАБЕЛЕЙ, МАРКА "ОГРАКС-В1"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</si>
  <si>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СЕМЕНА (СМЕСЬ УНИВЕРСАЛЬНАЯ) ГАЗОННЫХ ТРАВ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</si>
  <si>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Трансформатор ТЗРЛ-К-200 У2                        Ц=10280/К</t>
  </si>
  <si>
    <t>Закрытый переход №3 , L=105 м.п.</t>
  </si>
  <si>
    <t>Ц(б)2000=(а+b*X)*1+(а+b*X)*к1</t>
  </si>
  <si>
    <t>Смета  №1ИЗ</t>
  </si>
  <si>
    <t>на изыскательские работы</t>
  </si>
  <si>
    <t>Расчет составлен в ценах 2000 г. с переводом в текущие цены на 3 кв. 2014г.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</si>
  <si>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</si>
  <si>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</si>
  <si>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</si>
  <si>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</si>
  <si>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1.1.</t>
  </si>
  <si>
    <t>1.2</t>
  </si>
  <si>
    <t>Инженерно-геодезические изыскания КЛ-20 кВ открытая прокладка</t>
  </si>
  <si>
    <t xml:space="preserve"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 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</si>
  <si>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</si>
  <si>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</si>
  <si>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</si>
  <si>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</si>
  <si>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</si>
  <si>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 xml:space="preserve">Итого по разделу 1 в базовых ценах </t>
  </si>
  <si>
    <t>5483,56 руб.</t>
  </si>
  <si>
    <t>95742,77 руб.</t>
  </si>
  <si>
    <t>581534,56 руб.</t>
  </si>
  <si>
    <t>87636,3 руб.</t>
  </si>
  <si>
    <t>№МОЭСК/МВ/03/1556 БС 208,17=984,64/4,73</t>
  </si>
  <si>
    <t>КП ТД Феман БС 571,58=3190,2/1,18/4,73</t>
  </si>
  <si>
    <t>КП ТД Феман БС 2173,36=10280/4,73</t>
  </si>
  <si>
    <t>КП ТД Феман БС  3,71=20.7/1,18/4,73</t>
  </si>
  <si>
    <t>(1 прокол 3 параллельных трубы)</t>
  </si>
  <si>
    <t>53</t>
  </si>
  <si>
    <t>Закрытый переход №1 , L=53 м.п.</t>
  </si>
  <si>
    <t>ООО "Татэнерго"</t>
  </si>
  <si>
    <t>Составил: _____________________________Бурыкина М.В.</t>
  </si>
  <si>
    <t xml:space="preserve">    Временные здания и сооружения 1,5%</t>
  </si>
  <si>
    <t>Итого с коэффициентом перевода в текущий уровень цен  на 1 квартал 2017г.</t>
  </si>
  <si>
    <t>Приложение к приказу Москомэкспертизы №МКЭ-ОД/16-80 от 30.12.2016г.</t>
  </si>
  <si>
    <t>Ц(б)2000=(а+b*X)*1+(а+b*X)</t>
  </si>
  <si>
    <t>Локальная смета №3</t>
  </si>
  <si>
    <t>Глава 7. Благоустройство и озеленение территории</t>
  </si>
  <si>
    <t>Благоустройство</t>
  </si>
  <si>
    <t>Итого по главе 7</t>
  </si>
  <si>
    <t>благоустройство</t>
  </si>
  <si>
    <t>КТП</t>
  </si>
  <si>
    <t>Оборудование</t>
  </si>
  <si>
    <t>ВЛ-0,4</t>
  </si>
  <si>
    <t>1 ШТ.</t>
  </si>
  <si>
    <t xml:space="preserve">   Раздел 2. Материалы не учтённые цеником для ВЛ-0,4 кВ</t>
  </si>
  <si>
    <t>5.1-158-1</t>
  </si>
  <si>
    <t xml:space="preserve">    Итого по разделу 2 Материалы не учтённые цеником для ВЛ-0,4 кВ</t>
  </si>
  <si>
    <t>Строительство ВЛ-0,4 кВ</t>
  </si>
  <si>
    <t>Цена поставщика   Ц=35/1,18/К</t>
  </si>
  <si>
    <t>Цена поставщика   Ц=331,2/1,18/К</t>
  </si>
  <si>
    <t>Приложение к приказу Москомэкспертизы №МКЭ-ОД/17-71 от 19.12.2017г.</t>
  </si>
  <si>
    <t>6.68-34-3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</si>
  <si>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ГУСТОЙ ЗАРОСЛИ</t>
  </si>
  <si>
    <t>ГА</t>
  </si>
  <si>
    <t>ЗТР</t>
  </si>
  <si>
    <t>чел.час</t>
  </si>
  <si>
    <t xml:space="preserve">   Установка новых опор</t>
  </si>
  <si>
    <t>3.33-16-2</t>
  </si>
  <si>
    <t>(50,32)</t>
  </si>
  <si>
    <t>3.33-17-1</t>
  </si>
  <si>
    <t>УСТАНОВКА ДЛЯ ОПОР ВЛ 35 КВ ПЛИТ АНКЕРНЫХ ОБЪЕМОМ, М3, ДО 0,2</t>
  </si>
  <si>
    <t>(8,39)</t>
  </si>
  <si>
    <t>МОНТАЖ САМОНЕСУЩИХ ИЗОЛИРОВАННЫХ ПРОВОДОВ (СИП)</t>
  </si>
  <si>
    <t>ЗАЗЕМЛИТЕЛИ ВЕРТИКАЛЬНЫЕ, ЗАЗЕМЛИТЕЛЬ ИЗ СТАЛИ КРУГЛОЙ, ДИАМЕТР: 16 ММ (РЛК)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</si>
  <si>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</si>
  <si>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 (РЛК)</t>
  </si>
  <si>
    <t>29785,87 руб.</t>
  </si>
  <si>
    <t>191564,22 руб.</t>
  </si>
  <si>
    <t>958,16 руб.</t>
  </si>
  <si>
    <t>17773,96 руб.</t>
  </si>
  <si>
    <t>3.33-16-1</t>
  </si>
  <si>
    <t>УСТАНОВКА ОПОР ВЛ 0.38-10 КВ ВЛ 0,38,6-10 КВ (С ТРАВЕРСАМИ) ОДНОСТОЕЧНЫХ</t>
  </si>
  <si>
    <t>(22,35)</t>
  </si>
  <si>
    <t>(48,59)</t>
  </si>
  <si>
    <t>(901,32)</t>
  </si>
  <si>
    <t>УСТАНОВКА ОПОР ВЛ 0.38-10 КВ ВЛ 0,38,6-10 КВ (С ТРАВЕРСАМИ) ОДНОСТОЕЧНЫХ С ОДНИМ ПОДКОСОМ</t>
  </si>
  <si>
    <t>(109,4)</t>
  </si>
  <si>
    <t>(2029,29)</t>
  </si>
  <si>
    <t>(36,48)</t>
  </si>
  <si>
    <t>(676,7)</t>
  </si>
  <si>
    <t>(73,77)</t>
  </si>
  <si>
    <t>(1368,41)</t>
  </si>
  <si>
    <t>4.8-59-1</t>
  </si>
  <si>
    <t>Установка зажимов</t>
  </si>
  <si>
    <t>(2,39)</t>
  </si>
  <si>
    <t>4.8-187-9</t>
  </si>
  <si>
    <t>ПРОВОДНИК ЗАЗЕМЛЯЮЩИЙ ОТКРЫТО ПО СТРОИТЕЛЬНЫМ ОСНОВАНИЯМ ИЗ КРУГЛОЙ СТАЛИ, ДИАМЕТР: 12 ММ</t>
  </si>
  <si>
    <t>(11,11)</t>
  </si>
  <si>
    <t>(1,9)</t>
  </si>
  <si>
    <t>(35,18)</t>
  </si>
  <si>
    <t>(1,8)</t>
  </si>
  <si>
    <t>(33,37)</t>
  </si>
  <si>
    <t>Стойка железобетонная: вибрированная для опор (СВ 95-3)                                         Ц=8600/1,18/К</t>
  </si>
  <si>
    <t>Плита П-3и                                         Ц=1950/1,18/К</t>
  </si>
  <si>
    <t>Цена поставщика   Ц=20/1,18/3.8</t>
  </si>
  <si>
    <t>Стяжка Г1                                         Ц=1080/1,18/К</t>
  </si>
  <si>
    <t>Заземляющий проводник ЗП6                                         Ц=111,55/1,18/К</t>
  </si>
  <si>
    <t>Кронштейн У4                                         Ц=1435,5/1,18/К</t>
  </si>
  <si>
    <t>Зажим плашечный СD35                                         Ц=124,87/1,18/К</t>
  </si>
  <si>
    <t>Цена поставщика   Ц=80,03/1,18/К</t>
  </si>
  <si>
    <t>Колпачок СЕ25.150                                         Ц=80,03/1,18/К</t>
  </si>
  <si>
    <t>Цена поставщика   Ц=205,92/1,18/3,44</t>
  </si>
  <si>
    <t>Зажим плашечный СЕ 6.35                                         Ц=205,92/1,18/К</t>
  </si>
  <si>
    <t>Анкерный кронштейн  CS10.3                                         Ц=302,6/1,18/К</t>
  </si>
  <si>
    <t>Стяжной хомут Е778                                         Ц=205,92/1,18/К</t>
  </si>
  <si>
    <t>Комплект промежуточной подвески ES1500E                                         Ц=1500/1,18/К</t>
  </si>
  <si>
    <t>Цена поставщика   Ц=100/1,18/К</t>
  </si>
  <si>
    <t>Металлическая лента 20х0,7х1000мм F207                                         Ц=100/1,18/К</t>
  </si>
  <si>
    <t>Бугель NB20                                         Ц=35/1,18/К</t>
  </si>
  <si>
    <t>Скрепа NС20                                         Ц=28/1,18/К</t>
  </si>
  <si>
    <t>Цена поставщика   Ц=444/1,18/К</t>
  </si>
  <si>
    <t>Зажим Р72 для ЗП6                                         Ц=444/1,18/К</t>
  </si>
  <si>
    <t>Натяжной зажим РА2200  для  несущей жилы 80-95 мм2                                         Ц=1218,22/1,18/К</t>
  </si>
  <si>
    <t>Цена поставщика   Ц=903/1,18/К</t>
  </si>
  <si>
    <t>Зажим ответвительный PC 481                                         Ц=944/1,18/К</t>
  </si>
  <si>
    <t>Провод СИП2 3х95+1х95                                         Ц=403/1,18/К</t>
  </si>
  <si>
    <t>Итого по разделу 2 Материалы не учтённые цеником для ВЛ-0,4 кВ</t>
  </si>
  <si>
    <t>ФАЗИРОВКА ЭЛЕКТРИЧЕСКОЙ ЛИНИИ ИЛИ ТРАНСФОРМАТОРА С СЕТЬЮ НАПРЯЖЕНИЕМ ДО 1 КВ</t>
  </si>
  <si>
    <t xml:space="preserve">    Итого с прочими затратами (4 679,55)</t>
  </si>
  <si>
    <t>КЛ-10кВ</t>
  </si>
  <si>
    <t>Создание инженерно-топографического плана М 1:500  КЛ 10 кВ  L 30 м.</t>
  </si>
  <si>
    <t xml:space="preserve"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30 м                                                                                                         </t>
  </si>
  <si>
    <t>(7880х30/100)</t>
  </si>
  <si>
    <t>Создание инженерно-топографического плана М 1:500 ТП-10/0,4 кВ</t>
  </si>
  <si>
    <t>Общая сметная стоимость, руб.</t>
  </si>
  <si>
    <t>Сметная стоимость, руб.</t>
  </si>
  <si>
    <t>НДС 20%:</t>
  </si>
  <si>
    <t>Строительство 2КЛ-10 кВ</t>
  </si>
  <si>
    <t>Сборник  цен на изыскательские работы для строительства.                        МРР-3.1.04-12.                                Москва 2012.
а= 80 000
Таблица 1 (площадные объекты)
Объем съемки – 0,33 Га</t>
  </si>
  <si>
    <t>80000х0,33/6</t>
  </si>
  <si>
    <t>Итого с коэффициентом перевода в текущий уровень цен  на 3 квартал 2018г.</t>
  </si>
  <si>
    <t xml:space="preserve">Телемеханика </t>
  </si>
  <si>
    <t>1.1</t>
  </si>
  <si>
    <t>Составил: _____________________________Хлебников Б.Н.</t>
  </si>
  <si>
    <t>Форма 4</t>
  </si>
  <si>
    <t>ЛОКАЛЬНЫЙ СМЕТНЫЙ РАСЧЕТ № 1</t>
  </si>
  <si>
    <t>(наименование работ и затрат)</t>
  </si>
  <si>
    <t>Шифр расценки и коды ресурсов</t>
  </si>
  <si>
    <t>Цена на единицу измерения, руб.</t>
  </si>
  <si>
    <t>Поправочные коэффициенты</t>
  </si>
  <si>
    <t>Коэффициенты зимних удорожаний</t>
  </si>
  <si>
    <t>Всего в базисном уровне цен, руб.</t>
  </si>
  <si>
    <t>Всего в текущем уровне цен, руб.</t>
  </si>
  <si>
    <t>в %</t>
  </si>
  <si>
    <t>чел.-ч</t>
  </si>
  <si>
    <t>Итого по расценке</t>
  </si>
  <si>
    <t>ИТОГО:</t>
  </si>
  <si>
    <t>Итого</t>
  </si>
  <si>
    <t>НДС</t>
  </si>
  <si>
    <t>[должность, подпись (инициалы, фамилия)]</t>
  </si>
  <si>
    <t>Ведомость объемов работ</t>
  </si>
  <si>
    <t>Наименование вида работ</t>
  </si>
  <si>
    <t>Строительно-монтажные работы</t>
  </si>
  <si>
    <t>составил:</t>
  </si>
  <si>
    <t>проверил:</t>
  </si>
  <si>
    <t>количество</t>
  </si>
  <si>
    <t>Объект:</t>
  </si>
  <si>
    <t xml:space="preserve">«Новая Москва» - филиал ПАО "Россети Московский регион"  </t>
  </si>
  <si>
    <t>Начальник ОСН УКС</t>
  </si>
  <si>
    <t>Герасимова Д. Ю.</t>
  </si>
  <si>
    <t>Самодуров А. В</t>
  </si>
  <si>
    <t>Начальник управления реализации услуг электроснабжения</t>
  </si>
  <si>
    <t>Самодуров А. В.</t>
  </si>
  <si>
    <t>Начальник управления реализации                                                 услуг электроснабжения</t>
  </si>
  <si>
    <t>1 км</t>
  </si>
  <si>
    <t>100 шт.</t>
  </si>
  <si>
    <t>4.8-278-1</t>
  </si>
  <si>
    <t>100 м</t>
  </si>
  <si>
    <t xml:space="preserve">Монтаж: </t>
  </si>
  <si>
    <t>Итого в текущих ценах 2014 г.</t>
  </si>
  <si>
    <t>Подвес провода СИП4 4х16 существующего</t>
  </si>
  <si>
    <t>4.8-288-4</t>
  </si>
  <si>
    <t xml:space="preserve">Прокладка СИП4 4х16 существующего в гофре 32 мм (существующей) </t>
  </si>
  <si>
    <t>зажим ответвительный Р645 существующего</t>
  </si>
  <si>
    <t>зажим клиновой DN123 существующего</t>
  </si>
  <si>
    <t>Монтаж воздушного ввода СИП4 4х16:</t>
  </si>
  <si>
    <t>Составлен по:</t>
  </si>
  <si>
    <t>ТСН-2001 Москва (ГАУ Мосгосэкспертиза) ДИЗ №80</t>
  </si>
  <si>
    <t>№ и период сборника коэффициентов (индексов) пересчета:</t>
  </si>
  <si>
    <t>Коэффициенты к ТСН-2001 МГЭ №219 I квартал 2026 года</t>
  </si>
  <si>
    <t>Коэффициенты пересчета</t>
  </si>
  <si>
    <t>Раздел 1. &lt;Строительно-монтажные работы&gt;</t>
  </si>
  <si>
    <t>Монтаж самонесущих изолированных проводов (СИП)
Изп=56,35; Иэмм=20,76; Изпм=56,35; НР=97% (1 639,24); СП=51% (861,87); ЗП=1 041,01*1,067; ЭММ=3 856,45*1,067; ЗПМ=832,97*1,067; ТЗР=87,48*1,067</t>
  </si>
  <si>
    <t>0,015</t>
  </si>
  <si>
    <t>1 041,01</t>
  </si>
  <si>
    <t>*1,067</t>
  </si>
  <si>
    <t>16,66</t>
  </si>
  <si>
    <t>56,35</t>
  </si>
  <si>
    <t>938,79</t>
  </si>
  <si>
    <t>3 856,45</t>
  </si>
  <si>
    <t>61,72</t>
  </si>
  <si>
    <t>20,76</t>
  </si>
  <si>
    <t>1 281,31</t>
  </si>
  <si>
    <t>832,97</t>
  </si>
  <si>
    <t>13,33</t>
  </si>
  <si>
    <t>751,15</t>
  </si>
  <si>
    <t>97%</t>
  </si>
  <si>
    <t>29,09</t>
  </si>
  <si>
    <t>1 639,24</t>
  </si>
  <si>
    <t>51%</t>
  </si>
  <si>
    <t>15,29</t>
  </si>
  <si>
    <t>861,87</t>
  </si>
  <si>
    <t>87,48</t>
  </si>
  <si>
    <t>1,4</t>
  </si>
  <si>
    <t>122,76</t>
  </si>
  <si>
    <t>4 721,21</t>
  </si>
  <si>
    <t>Монтаж зажима наборного без кожуха
Изп=56,35; Иэмм=16,63; Изпм=56,35; Имат=23,97; НР=97% (596,88); СП=51% (313,82); ЗП=519,94*1,047; ЭММ=9,45*1,047; ЗПМ=1,26*1,047; ТЗР=41,2*1,047</t>
  </si>
  <si>
    <t>0,02</t>
  </si>
  <si>
    <t>519,94</t>
  </si>
  <si>
    <t>*1,047</t>
  </si>
  <si>
    <t>10,89</t>
  </si>
  <si>
    <t>613,65</t>
  </si>
  <si>
    <t>9,45</t>
  </si>
  <si>
    <t>0,20</t>
  </si>
  <si>
    <t>16,63</t>
  </si>
  <si>
    <t>3,33</t>
  </si>
  <si>
    <t>1,26</t>
  </si>
  <si>
    <t>0,03</t>
  </si>
  <si>
    <t>1,69</t>
  </si>
  <si>
    <t>142,10</t>
  </si>
  <si>
    <t>2,84</t>
  </si>
  <si>
    <t>23,97</t>
  </si>
  <si>
    <t>68,07</t>
  </si>
  <si>
    <t>10,59</t>
  </si>
  <si>
    <t>596,88</t>
  </si>
  <si>
    <t>5,57</t>
  </si>
  <si>
    <t>313,82</t>
  </si>
  <si>
    <t>41,2</t>
  </si>
  <si>
    <t>0,86</t>
  </si>
  <si>
    <t>30,09</t>
  </si>
  <si>
    <t>1 595,75</t>
  </si>
  <si>
    <t>Установка ответвительных зажимов для СИП
Изп=56,35; Иэмм=23,68; Изпм=56,35; НР=97% (1 901,60); СП=51% (999,81); ЗП=2,86*1,067; ЭММ=18,87*1,067; ЗПМ=5,29*1,067; ТЗР=0,24*1,067</t>
  </si>
  <si>
    <t>2,86</t>
  </si>
  <si>
    <t>12,21</t>
  </si>
  <si>
    <t>688,03</t>
  </si>
  <si>
    <t>18,87</t>
  </si>
  <si>
    <t>80,54</t>
  </si>
  <si>
    <t>23,68</t>
  </si>
  <si>
    <t>1 907,19</t>
  </si>
  <si>
    <t>5,29</t>
  </si>
  <si>
    <t>22,58</t>
  </si>
  <si>
    <t>1 272,38</t>
  </si>
  <si>
    <t>33,75</t>
  </si>
  <si>
    <t>1 901,60</t>
  </si>
  <si>
    <t>17,74</t>
  </si>
  <si>
    <t>999,81</t>
  </si>
  <si>
    <t>0,24</t>
  </si>
  <si>
    <t>1,02</t>
  </si>
  <si>
    <t>144,24</t>
  </si>
  <si>
    <t>5 496,63</t>
  </si>
  <si>
    <t>Трубы гофрированные поливинилхлоридные наружным диаметром 32 мм открыто по стенам и потолкам с установкой соединительных коробок
Изп=56,35; Иэмм=20,08; Изпм=56,35; Имат=9,84; НР=97% (1 321,12); СП=51% (694,61); ЗП=221,78*1,047; ЭММ=44,93*1,047; ЗПМ=9,03*1,047; ТЗР=17,52*1,047</t>
  </si>
  <si>
    <t>0,1</t>
  </si>
  <si>
    <t>221,78</t>
  </si>
  <si>
    <t>23,22</t>
  </si>
  <si>
    <t>1 308,45</t>
  </si>
  <si>
    <t>44,93</t>
  </si>
  <si>
    <t>4,70</t>
  </si>
  <si>
    <t>20,08</t>
  </si>
  <si>
    <t>94,38</t>
  </si>
  <si>
    <t>9,03</t>
  </si>
  <si>
    <t>0,95</t>
  </si>
  <si>
    <t>53,53</t>
  </si>
  <si>
    <t>238,26</t>
  </si>
  <si>
    <t>23,83</t>
  </si>
  <si>
    <t>9,84</t>
  </si>
  <si>
    <t>234,49</t>
  </si>
  <si>
    <t>23,44</t>
  </si>
  <si>
    <t>1 321,12</t>
  </si>
  <si>
    <t>12,33</t>
  </si>
  <si>
    <t>694,61</t>
  </si>
  <si>
    <t>17,52</t>
  </si>
  <si>
    <t>1,83</t>
  </si>
  <si>
    <t>87,52</t>
  </si>
  <si>
    <t>3 653,05</t>
  </si>
  <si>
    <t>384,61</t>
  </si>
  <si>
    <t>15 466,64</t>
  </si>
  <si>
    <t>(15 466,64*22%) = 3 402,66</t>
  </si>
  <si>
    <t>84,61</t>
  </si>
  <si>
    <t>22%</t>
  </si>
  <si>
    <t>3 402,66</t>
  </si>
  <si>
    <t>Итого с НДС</t>
  </si>
  <si>
    <t>469,22</t>
  </si>
  <si>
    <t>18 869,30</t>
  </si>
  <si>
    <t>Составил:</t>
  </si>
  <si>
    <t xml:space="preserve">Начальник ОСН УКС </t>
  </si>
  <si>
    <t>Проверил:</t>
  </si>
  <si>
    <t xml:space="preserve">Начальник управления реализации услуг электроснабжения </t>
  </si>
  <si>
    <t>1 кв. 2026 года</t>
  </si>
  <si>
    <t>НДС, 22%</t>
  </si>
  <si>
    <t>"Строительно-монтажные работы на стороне Заказчика согласно техническим условиям № НМ-26-302-72891(184889) являющимся неотъемлемым приложением к счет-договору № ЛК-26-300-21602(3045693)/ДУ от 16 марта 2026 г, по адресу: г.Москва, вн.тер.г. м. о. Филимонковский, 177А кв-л, д.257В, заказчик Животенко Е. С."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</si>
</sst>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.000000_р_._-;\-* #,##0.000000_р_._-;_-* &quot;-&quot;??_р_._-;_-@_-"/>
    <numFmt numFmtId="168" formatCode="0.000"/>
    <numFmt numFmtId="169" formatCode="#,##0.0"/>
    <numFmt numFmtId="170" formatCode="#,##0.00000"/>
    <numFmt numFmtId="171" formatCode="#,##0.00_ ;\-#,##0.00\ "/>
    <numFmt numFmtId="172" formatCode="_-* #,##0.000\ _₽_-;\-* #,##0.000\ _₽_-;_-* &quot;-&quot;???\ _₽_-;_-@_-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Courier New"/>
      <family val="3"/>
      <charset val="204"/>
    </font>
    <font>
      <u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9"/>
      <name val="Courier New"/>
      <family val="3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b/>
      <i/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Helv"/>
      <charset val="204"/>
    </font>
    <font>
      <sz val="11"/>
      <color theme="0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i/>
      <sz val="8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2">
    <xf numFmtId="0" fontId="0" fillId="0" borderId="0"/>
    <xf numFmtId="0" fontId="12" fillId="0" borderId="1">
      <alignment horizontal="center"/>
    </xf>
    <xf numFmtId="0" fontId="11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16" fillId="0" borderId="0"/>
    <xf numFmtId="0" fontId="12" fillId="0" borderId="0">
      <alignment horizontal="right" vertical="top" wrapText="1"/>
    </xf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1">
      <alignment horizontal="center" wrapText="1"/>
    </xf>
    <xf numFmtId="0" fontId="11" fillId="0" borderId="0">
      <alignment vertical="top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2" fillId="0" borderId="0"/>
    <xf numFmtId="0" fontId="12" fillId="0" borderId="1">
      <alignment horizontal="center" wrapText="1"/>
    </xf>
    <xf numFmtId="0" fontId="12" fillId="0" borderId="1">
      <alignment horizontal="center"/>
    </xf>
    <xf numFmtId="0" fontId="12" fillId="0" borderId="1">
      <alignment horizontal="center" wrapText="1"/>
    </xf>
    <xf numFmtId="0" fontId="16" fillId="0" borderId="0"/>
    <xf numFmtId="0" fontId="12" fillId="0" borderId="0">
      <alignment horizontal="center"/>
    </xf>
    <xf numFmtId="0" fontId="12" fillId="0" borderId="0">
      <alignment horizontal="left" vertical="top"/>
    </xf>
    <xf numFmtId="0" fontId="12" fillId="0" borderId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5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4" fontId="11" fillId="0" borderId="0" applyFon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0" fillId="0" borderId="0"/>
    <xf numFmtId="0" fontId="52" fillId="0" borderId="0">
      <alignment horizontal="right" vertical="center" wrapText="1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5" fillId="0" borderId="0">
      <alignment horizontal="right" vertical="center"/>
    </xf>
    <xf numFmtId="0" fontId="66" fillId="0" borderId="0">
      <alignment horizontal="right" vertical="center"/>
    </xf>
    <xf numFmtId="0" fontId="67" fillId="0" borderId="0">
      <alignment horizontal="left" vertical="center"/>
    </xf>
    <xf numFmtId="0" fontId="68" fillId="0" borderId="0">
      <alignment horizontal="left" vertical="center"/>
    </xf>
    <xf numFmtId="0" fontId="69" fillId="0" borderId="1">
      <alignment horizontal="right" vertical="center"/>
    </xf>
    <xf numFmtId="0" fontId="70" fillId="0" borderId="0">
      <alignment horizontal="center" vertical="center"/>
    </xf>
    <xf numFmtId="0" fontId="69" fillId="0" borderId="7">
      <alignment horizontal="left" vertical="center"/>
    </xf>
    <xf numFmtId="0" fontId="70" fillId="0" borderId="0">
      <alignment horizontal="center" vertical="center"/>
    </xf>
    <xf numFmtId="0" fontId="69" fillId="0" borderId="8">
      <alignment horizontal="right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righ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left" vertical="top"/>
    </xf>
    <xf numFmtId="0" fontId="69" fillId="0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top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3" fillId="0" borderId="0">
      <alignment horizontal="center" vertical="center"/>
    </xf>
    <xf numFmtId="0" fontId="74" fillId="0" borderId="0">
      <alignment horizontal="center" vertical="center"/>
    </xf>
    <xf numFmtId="0" fontId="75" fillId="0" borderId="0">
      <alignment horizontal="center" vertical="center"/>
    </xf>
    <xf numFmtId="0" fontId="69" fillId="0" borderId="0">
      <alignment horizontal="center" vertical="top"/>
    </xf>
    <xf numFmtId="0" fontId="76" fillId="0" borderId="0">
      <alignment horizontal="center" vertical="center"/>
    </xf>
    <xf numFmtId="0" fontId="77" fillId="0" borderId="0">
      <alignment horizontal="left" vertical="top"/>
    </xf>
    <xf numFmtId="0" fontId="65" fillId="0" borderId="0">
      <alignment horizontal="left" vertical="top"/>
    </xf>
    <xf numFmtId="0" fontId="70" fillId="0" borderId="0">
      <alignment horizontal="left" vertical="top"/>
    </xf>
    <xf numFmtId="0" fontId="65" fillId="0" borderId="0">
      <alignment horizontal="left" vertical="center"/>
    </xf>
    <xf numFmtId="0" fontId="70" fillId="0" borderId="0">
      <alignment horizontal="left" vertical="top"/>
    </xf>
    <xf numFmtId="0" fontId="69" fillId="0" borderId="1">
      <alignment horizontal="center" vertical="center"/>
    </xf>
    <xf numFmtId="0" fontId="77" fillId="0" borderId="0">
      <alignment horizontal="left" vertical="top"/>
    </xf>
    <xf numFmtId="0" fontId="69" fillId="0" borderId="1">
      <alignment horizontal="left" vertical="center"/>
    </xf>
    <xf numFmtId="0" fontId="70" fillId="0" borderId="0">
      <alignment horizontal="center" vertical="center"/>
    </xf>
    <xf numFmtId="0" fontId="15" fillId="0" borderId="0"/>
    <xf numFmtId="0" fontId="11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>
      <alignment horizontal="right" vertical="top" wrapText="1"/>
    </xf>
    <xf numFmtId="2" fontId="17" fillId="0" borderId="0">
      <alignment horizontal="right" vertical="top"/>
    </xf>
    <xf numFmtId="0" fontId="11" fillId="0" borderId="0"/>
    <xf numFmtId="0" fontId="11" fillId="0" borderId="0"/>
    <xf numFmtId="0" fontId="11" fillId="0" borderId="0"/>
    <xf numFmtId="0" fontId="52" fillId="0" borderId="0">
      <alignment horizontal="right" vertical="center" wrapText="1"/>
    </xf>
    <xf numFmtId="0" fontId="5" fillId="0" borderId="0"/>
    <xf numFmtId="0" fontId="84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7" fillId="0" borderId="0"/>
    <xf numFmtId="0" fontId="88" fillId="0" borderId="0"/>
    <xf numFmtId="0" fontId="15" fillId="0" borderId="0"/>
    <xf numFmtId="0" fontId="89" fillId="0" borderId="0"/>
    <xf numFmtId="0" fontId="90" fillId="0" borderId="0"/>
  </cellStyleXfs>
  <cellXfs count="926">
    <xf numFmtId="0" fontId="0" fillId="0" borderId="0" xfId="0"/>
    <xf numFmtId="0" fontId="15" fillId="0" borderId="0" xfId="24" applyFont="1" applyBorder="1" applyAlignment="1"/>
    <xf numFmtId="0" fontId="25" fillId="0" borderId="0" xfId="121"/>
    <xf numFmtId="0" fontId="26" fillId="0" borderId="0" xfId="24" applyFont="1" applyBorder="1" applyAlignment="1">
      <alignment horizontal="left"/>
    </xf>
    <xf numFmtId="0" fontId="15" fillId="0" borderId="0" xfId="24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24" applyFont="1" applyBorder="1" applyAlignment="1">
      <alignment horizontal="center"/>
    </xf>
    <xf numFmtId="0" fontId="15" fillId="0" borderId="0" xfId="19" applyFont="1" applyAlignment="1">
      <alignment horizontal="left" vertical="center"/>
    </xf>
    <xf numFmtId="0" fontId="15" fillId="0" borderId="0" xfId="25" applyFont="1" applyBorder="1" applyAlignment="1">
      <alignment horizontal="left" vertical="top"/>
    </xf>
    <xf numFmtId="0" fontId="29" fillId="2" borderId="0" xfId="0" applyFont="1" applyFill="1" applyAlignment="1">
      <alignment horizontal="center"/>
    </xf>
    <xf numFmtId="0" fontId="29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12" fillId="2" borderId="0" xfId="0" applyFont="1" applyFill="1"/>
    <xf numFmtId="0" fontId="29" fillId="0" borderId="0" xfId="0" applyFont="1" applyFill="1"/>
    <xf numFmtId="49" fontId="38" fillId="0" borderId="0" xfId="121" applyNumberFormat="1" applyFont="1" applyAlignment="1">
      <alignment horizontal="left" wrapText="1"/>
    </xf>
    <xf numFmtId="0" fontId="40" fillId="0" borderId="0" xfId="121" applyFont="1"/>
    <xf numFmtId="49" fontId="38" fillId="0" borderId="1" xfId="121" applyNumberFormat="1" applyFont="1" applyBorder="1" applyAlignment="1">
      <alignment horizontal="center" vertical="top"/>
    </xf>
    <xf numFmtId="49" fontId="36" fillId="0" borderId="1" xfId="121" applyNumberFormat="1" applyFont="1" applyBorder="1" applyAlignment="1">
      <alignment horizontal="left" vertical="top" wrapText="1"/>
    </xf>
    <xf numFmtId="0" fontId="41" fillId="0" borderId="0" xfId="121" applyFont="1"/>
    <xf numFmtId="49" fontId="33" fillId="0" borderId="1" xfId="121" applyNumberFormat="1" applyFont="1" applyBorder="1" applyAlignment="1">
      <alignment horizontal="center" vertical="top"/>
    </xf>
    <xf numFmtId="49" fontId="33" fillId="0" borderId="1" xfId="121" applyNumberFormat="1" applyFont="1" applyBorder="1" applyAlignment="1">
      <alignment horizontal="left" vertical="top"/>
    </xf>
    <xf numFmtId="49" fontId="36" fillId="0" borderId="1" xfId="121" applyNumberFormat="1" applyFont="1" applyBorder="1" applyAlignment="1">
      <alignment horizontal="left" vertical="top"/>
    </xf>
    <xf numFmtId="49" fontId="35" fillId="0" borderId="0" xfId="121" applyNumberFormat="1" applyFont="1" applyAlignment="1">
      <alignment horizontal="right"/>
    </xf>
    <xf numFmtId="49" fontId="35" fillId="0" borderId="0" xfId="121" applyNumberFormat="1" applyFont="1" applyAlignment="1">
      <alignment horizontal="left"/>
    </xf>
    <xf numFmtId="49" fontId="35" fillId="0" borderId="0" xfId="121" applyNumberFormat="1" applyFont="1" applyBorder="1" applyAlignment="1">
      <alignment horizontal="right"/>
    </xf>
    <xf numFmtId="0" fontId="32" fillId="0" borderId="0" xfId="121" applyFont="1"/>
    <xf numFmtId="0" fontId="22" fillId="0" borderId="0" xfId="0" applyFont="1"/>
    <xf numFmtId="49" fontId="34" fillId="0" borderId="2" xfId="121" applyNumberFormat="1" applyFont="1" applyBorder="1" applyAlignment="1">
      <alignment vertical="top" wrapText="1"/>
    </xf>
    <xf numFmtId="0" fontId="27" fillId="0" borderId="0" xfId="0" applyFont="1" applyAlignment="1"/>
    <xf numFmtId="0" fontId="27" fillId="0" borderId="0" xfId="0" applyFont="1" applyBorder="1" applyAlignment="1">
      <alignment vertical="center"/>
    </xf>
    <xf numFmtId="0" fontId="24" fillId="0" borderId="0" xfId="24" applyFont="1" applyAlignment="1"/>
    <xf numFmtId="165" fontId="22" fillId="0" borderId="0" xfId="581" applyFont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0" fontId="19" fillId="0" borderId="0" xfId="0" applyNumberFormat="1" applyFont="1" applyBorder="1" applyAlignment="1">
      <alignment horizontal="righ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top" wrapText="1"/>
    </xf>
    <xf numFmtId="0" fontId="12" fillId="2" borderId="0" xfId="0" applyFont="1" applyFill="1" applyAlignment="1">
      <alignment horizontal="center"/>
    </xf>
    <xf numFmtId="0" fontId="34" fillId="0" borderId="0" xfId="0" applyFont="1" applyFill="1"/>
    <xf numFmtId="0" fontId="43" fillId="0" borderId="0" xfId="0" applyFont="1" applyFill="1"/>
    <xf numFmtId="0" fontId="19" fillId="2" borderId="0" xfId="0" applyFont="1" applyFill="1"/>
    <xf numFmtId="0" fontId="45" fillId="0" borderId="0" xfId="0" applyFont="1" applyFill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center" wrapText="1"/>
    </xf>
    <xf numFmtId="2" fontId="12" fillId="2" borderId="0" xfId="0" applyNumberFormat="1" applyFont="1" applyFill="1" applyBorder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/>
    </xf>
    <xf numFmtId="9" fontId="29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164" fontId="12" fillId="2" borderId="0" xfId="609" applyFont="1" applyFill="1"/>
    <xf numFmtId="49" fontId="34" fillId="0" borderId="0" xfId="121" applyNumberFormat="1" applyFont="1" applyBorder="1" applyAlignment="1">
      <alignment horizontal="center" vertical="center" wrapText="1"/>
    </xf>
    <xf numFmtId="49" fontId="35" fillId="0" borderId="0" xfId="121" applyNumberFormat="1" applyFont="1" applyFill="1" applyAlignment="1">
      <alignment horizontal="right"/>
    </xf>
    <xf numFmtId="49" fontId="35" fillId="0" borderId="0" xfId="121" applyNumberFormat="1" applyFont="1" applyFill="1" applyAlignment="1">
      <alignment horizontal="left"/>
    </xf>
    <xf numFmtId="0" fontId="32" fillId="0" borderId="0" xfId="121" applyFont="1" applyFill="1"/>
    <xf numFmtId="0" fontId="25" fillId="0" borderId="0" xfId="121" applyBorder="1"/>
    <xf numFmtId="14" fontId="46" fillId="0" borderId="0" xfId="0" applyNumberFormat="1" applyFont="1" applyBorder="1" applyAlignment="1">
      <alignment horizontal="left" vertical="top"/>
    </xf>
    <xf numFmtId="0" fontId="46" fillId="0" borderId="0" xfId="0" quotePrefix="1" applyFont="1" applyBorder="1" applyAlignment="1">
      <alignment horizontal="left"/>
    </xf>
    <xf numFmtId="0" fontId="29" fillId="2" borderId="0" xfId="0" applyFont="1" applyFill="1" applyAlignment="1">
      <alignment vertical="top" wrapText="1"/>
    </xf>
    <xf numFmtId="0" fontId="29" fillId="2" borderId="0" xfId="0" applyNumberFormat="1" applyFont="1" applyFill="1" applyAlignment="1">
      <alignment vertical="top" wrapText="1"/>
    </xf>
    <xf numFmtId="0" fontId="35" fillId="2" borderId="0" xfId="0" applyFont="1" applyFill="1"/>
    <xf numFmtId="0" fontId="35" fillId="2" borderId="0" xfId="0" applyFont="1" applyFill="1" applyBorder="1"/>
    <xf numFmtId="0" fontId="47" fillId="2" borderId="0" xfId="0" applyFont="1" applyFill="1"/>
    <xf numFmtId="0" fontId="47" fillId="2" borderId="0" xfId="0" applyFont="1" applyFill="1" applyAlignment="1">
      <alignment vertical="top"/>
    </xf>
    <xf numFmtId="0" fontId="35" fillId="2" borderId="0" xfId="0" applyFont="1" applyFill="1" applyBorder="1" applyAlignment="1">
      <alignment horizontal="center" vertical="center"/>
    </xf>
    <xf numFmtId="0" fontId="33" fillId="0" borderId="0" xfId="632" applyFont="1"/>
    <xf numFmtId="0" fontId="33" fillId="0" borderId="12" xfId="632" applyFont="1" applyBorder="1" applyAlignment="1">
      <alignment horizontal="center" vertical="center" wrapText="1"/>
    </xf>
    <xf numFmtId="0" fontId="33" fillId="0" borderId="12" xfId="632" applyFont="1" applyBorder="1" applyAlignment="1">
      <alignment horizontal="center" vertical="center"/>
    </xf>
    <xf numFmtId="0" fontId="34" fillId="0" borderId="0" xfId="632" applyFont="1"/>
    <xf numFmtId="0" fontId="33" fillId="0" borderId="0" xfId="632" applyFont="1" applyAlignment="1">
      <alignment wrapText="1"/>
    </xf>
    <xf numFmtId="49" fontId="33" fillId="0" borderId="15" xfId="632" applyNumberFormat="1" applyFont="1" applyBorder="1" applyAlignment="1">
      <alignment horizontal="center" vertical="top"/>
    </xf>
    <xf numFmtId="0" fontId="47" fillId="2" borderId="0" xfId="0" applyFont="1" applyFill="1" applyAlignment="1">
      <alignment horizontal="center"/>
    </xf>
    <xf numFmtId="0" fontId="34" fillId="2" borderId="0" xfId="0" applyFont="1" applyFill="1" applyBorder="1"/>
    <xf numFmtId="0" fontId="33" fillId="2" borderId="0" xfId="0" applyFont="1" applyFill="1" applyBorder="1"/>
    <xf numFmtId="0" fontId="33" fillId="2" borderId="0" xfId="0" applyFont="1" applyFill="1" applyAlignment="1"/>
    <xf numFmtId="0" fontId="29" fillId="2" borderId="0" xfId="0" applyFont="1" applyFill="1" applyAlignment="1">
      <alignment horizontal="right" vertical="center"/>
    </xf>
    <xf numFmtId="0" fontId="29" fillId="2" borderId="0" xfId="0" applyFont="1" applyFill="1" applyAlignment="1"/>
    <xf numFmtId="0" fontId="34" fillId="0" borderId="12" xfId="632" applyFont="1" applyBorder="1" applyAlignment="1">
      <alignment horizontal="center" vertical="center"/>
    </xf>
    <xf numFmtId="0" fontId="0" fillId="0" borderId="0" xfId="0"/>
    <xf numFmtId="0" fontId="33" fillId="0" borderId="1" xfId="632" applyFont="1" applyBorder="1" applyAlignment="1">
      <alignment wrapText="1"/>
    </xf>
    <xf numFmtId="0" fontId="33" fillId="0" borderId="1" xfId="632" applyFont="1" applyBorder="1" applyAlignment="1">
      <alignment horizontal="center" vertical="center"/>
    </xf>
    <xf numFmtId="4" fontId="33" fillId="0" borderId="16" xfId="632" applyNumberFormat="1" applyFont="1" applyBorder="1" applyAlignment="1">
      <alignment horizontal="right" vertical="center" indent="1"/>
    </xf>
    <xf numFmtId="49" fontId="33" fillId="0" borderId="17" xfId="632" applyNumberFormat="1" applyFont="1" applyBorder="1"/>
    <xf numFmtId="49" fontId="33" fillId="0" borderId="18" xfId="632" applyNumberFormat="1" applyFont="1" applyBorder="1"/>
    <xf numFmtId="0" fontId="33" fillId="0" borderId="1" xfId="632" applyFont="1" applyBorder="1" applyAlignment="1">
      <alignment horizontal="left" vertical="top" wrapText="1"/>
    </xf>
    <xf numFmtId="0" fontId="33" fillId="0" borderId="1" xfId="632" applyFont="1" applyBorder="1" applyAlignment="1">
      <alignment horizontal="center" vertical="center" wrapText="1"/>
    </xf>
    <xf numFmtId="0" fontId="36" fillId="0" borderId="19" xfId="632" applyFont="1" applyBorder="1" applyAlignment="1"/>
    <xf numFmtId="0" fontId="36" fillId="0" borderId="20" xfId="632" applyFont="1" applyBorder="1" applyAlignment="1"/>
    <xf numFmtId="0" fontId="36" fillId="0" borderId="21" xfId="632" applyFont="1" applyBorder="1" applyAlignment="1"/>
    <xf numFmtId="4" fontId="36" fillId="0" borderId="22" xfId="632" applyNumberFormat="1" applyFont="1" applyBorder="1" applyAlignment="1">
      <alignment horizontal="right" indent="1"/>
    </xf>
    <xf numFmtId="0" fontId="36" fillId="0" borderId="13" xfId="632" applyFont="1" applyBorder="1" applyAlignment="1"/>
    <xf numFmtId="0" fontId="36" fillId="0" borderId="9" xfId="632" applyFont="1" applyBorder="1" applyAlignment="1"/>
    <xf numFmtId="0" fontId="36" fillId="0" borderId="8" xfId="632" applyFont="1" applyBorder="1" applyAlignment="1"/>
    <xf numFmtId="4" fontId="36" fillId="0" borderId="16" xfId="632" applyNumberFormat="1" applyFont="1" applyBorder="1" applyAlignment="1">
      <alignment horizontal="right" indent="1"/>
    </xf>
    <xf numFmtId="0" fontId="48" fillId="0" borderId="1" xfId="632" applyFont="1" applyBorder="1" applyAlignment="1">
      <alignment wrapText="1"/>
    </xf>
    <xf numFmtId="4" fontId="33" fillId="0" borderId="16" xfId="632" applyNumberFormat="1" applyFont="1" applyBorder="1" applyAlignment="1">
      <alignment horizontal="right" indent="1"/>
    </xf>
    <xf numFmtId="0" fontId="33" fillId="0" borderId="1" xfId="632" applyFont="1" applyBorder="1" applyAlignment="1">
      <alignment horizontal="left" vertical="center" wrapText="1"/>
    </xf>
    <xf numFmtId="2" fontId="33" fillId="0" borderId="1" xfId="632" applyNumberFormat="1" applyFont="1" applyBorder="1" applyAlignment="1">
      <alignment horizontal="center" vertical="center" wrapText="1"/>
    </xf>
    <xf numFmtId="164" fontId="33" fillId="0" borderId="0" xfId="609" applyFont="1"/>
    <xf numFmtId="4" fontId="36" fillId="0" borderId="30" xfId="632" applyNumberFormat="1" applyFont="1" applyBorder="1" applyAlignment="1">
      <alignment horizontal="right" indent="1"/>
    </xf>
    <xf numFmtId="165" fontId="29" fillId="0" borderId="0" xfId="0" applyNumberFormat="1" applyFont="1" applyFill="1"/>
    <xf numFmtId="165" fontId="29" fillId="2" borderId="0" xfId="0" applyNumberFormat="1" applyFont="1" applyFill="1"/>
    <xf numFmtId="0" fontId="50" fillId="0" borderId="0" xfId="632" applyFont="1"/>
    <xf numFmtId="0" fontId="50" fillId="0" borderId="0" xfId="632" applyFont="1" applyAlignment="1">
      <alignment horizontal="right"/>
    </xf>
    <xf numFmtId="0" fontId="50" fillId="0" borderId="0" xfId="632" applyFont="1" applyBorder="1"/>
    <xf numFmtId="0" fontId="50" fillId="0" borderId="0" xfId="632" applyFont="1" applyBorder="1" applyAlignment="1">
      <alignment horizontal="right" indent="11"/>
    </xf>
    <xf numFmtId="0" fontId="51" fillId="0" borderId="0" xfId="0" applyFont="1" applyAlignme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165" fontId="24" fillId="0" borderId="1" xfId="581" applyFont="1" applyBorder="1" applyAlignment="1">
      <alignment horizontal="right" vertical="center"/>
    </xf>
    <xf numFmtId="165" fontId="24" fillId="0" borderId="1" xfId="581" applyFont="1" applyBorder="1" applyAlignment="1">
      <alignment horizontal="center" vertical="center" wrapText="1"/>
    </xf>
    <xf numFmtId="165" fontId="24" fillId="0" borderId="1" xfId="581" applyFont="1" applyBorder="1" applyAlignment="1">
      <alignment horizontal="right" vertical="center" wrapText="1"/>
    </xf>
    <xf numFmtId="49" fontId="24" fillId="0" borderId="0" xfId="0" applyNumberFormat="1" applyFont="1" applyBorder="1" applyAlignment="1">
      <alignment horizontal="center" vertical="top" wrapText="1"/>
    </xf>
    <xf numFmtId="49" fontId="24" fillId="0" borderId="0" xfId="0" applyNumberFormat="1" applyFont="1" applyBorder="1" applyAlignment="1">
      <alignment horizontal="left" vertical="top" wrapText="1"/>
    </xf>
    <xf numFmtId="0" fontId="24" fillId="0" borderId="0" xfId="0" applyFont="1" applyBorder="1" applyAlignment="1">
      <alignment vertical="top" wrapText="1"/>
    </xf>
    <xf numFmtId="165" fontId="0" fillId="0" borderId="0" xfId="581" applyFont="1"/>
    <xf numFmtId="165" fontId="51" fillId="0" borderId="0" xfId="581" applyFont="1" applyAlignment="1"/>
    <xf numFmtId="0" fontId="0" fillId="0" borderId="0" xfId="0" applyBorder="1"/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0" fillId="0" borderId="0" xfId="0"/>
    <xf numFmtId="4" fontId="12" fillId="2" borderId="0" xfId="0" applyNumberFormat="1" applyFont="1" applyFill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52" fillId="0" borderId="0" xfId="0" applyFont="1"/>
    <xf numFmtId="4" fontId="34" fillId="2" borderId="0" xfId="0" applyNumberFormat="1" applyFont="1" applyFill="1"/>
    <xf numFmtId="0" fontId="15" fillId="0" borderId="1" xfId="16" applyFont="1" applyBorder="1" applyAlignment="1">
      <alignment horizontal="center" vertic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52" fillId="0" borderId="10" xfId="0" applyNumberFormat="1" applyFont="1" applyBorder="1" applyAlignment="1">
      <alignment horizontal="left" vertical="top" wrapText="1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29" fillId="2" borderId="1" xfId="0" applyFont="1" applyFill="1" applyBorder="1" applyAlignment="1">
      <alignment horizontal="left" vertical="top"/>
    </xf>
    <xf numFmtId="0" fontId="29" fillId="2" borderId="5" xfId="0" applyFont="1" applyFill="1" applyBorder="1" applyAlignment="1">
      <alignment horizontal="left" vertical="center" wrapText="1"/>
    </xf>
    <xf numFmtId="167" fontId="12" fillId="2" borderId="0" xfId="0" applyNumberFormat="1" applyFont="1" applyFill="1" applyAlignment="1">
      <alignment horizontal="center" vertical="center" wrapText="1"/>
    </xf>
    <xf numFmtId="165" fontId="12" fillId="2" borderId="0" xfId="581" applyFont="1" applyFill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3" fillId="2" borderId="39" xfId="0" applyFont="1" applyFill="1" applyBorder="1" applyAlignment="1">
      <alignment vertical="top" wrapText="1"/>
    </xf>
    <xf numFmtId="0" fontId="33" fillId="2" borderId="40" xfId="0" applyFont="1" applyFill="1" applyBorder="1" applyAlignment="1">
      <alignment vertical="top" wrapText="1"/>
    </xf>
    <xf numFmtId="0" fontId="28" fillId="2" borderId="37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center" wrapText="1"/>
    </xf>
    <xf numFmtId="4" fontId="29" fillId="2" borderId="0" xfId="0" applyNumberFormat="1" applyFont="1" applyFill="1"/>
    <xf numFmtId="0" fontId="3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33" fillId="0" borderId="40" xfId="0" applyFont="1" applyFill="1" applyBorder="1" applyAlignment="1">
      <alignment vertical="top" wrapText="1"/>
    </xf>
    <xf numFmtId="0" fontId="33" fillId="0" borderId="39" xfId="0" applyFont="1" applyFill="1" applyBorder="1" applyAlignment="1">
      <alignment vertical="top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top" wrapText="1"/>
    </xf>
    <xf numFmtId="4" fontId="25" fillId="0" borderId="0" xfId="121" applyNumberFormat="1"/>
    <xf numFmtId="0" fontId="27" fillId="0" borderId="0" xfId="0" applyFont="1" applyAlignment="1">
      <alignment horizontal="center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0" fontId="42" fillId="0" borderId="0" xfId="801" applyFont="1" applyAlignment="1">
      <alignment horizontal="center" vertical="center" wrapText="1"/>
    </xf>
    <xf numFmtId="0" fontId="42" fillId="0" borderId="0" xfId="801" applyFont="1" applyAlignment="1">
      <alignment wrapText="1"/>
    </xf>
    <xf numFmtId="0" fontId="22" fillId="0" borderId="1" xfId="801" applyFont="1" applyBorder="1" applyAlignment="1">
      <alignment horizontal="center" wrapText="1"/>
    </xf>
    <xf numFmtId="0" fontId="22" fillId="0" borderId="0" xfId="801" applyFont="1" applyAlignment="1">
      <alignment horizontal="center" wrapText="1"/>
    </xf>
    <xf numFmtId="0" fontId="22" fillId="0" borderId="0" xfId="801" applyFont="1" applyAlignment="1">
      <alignment wrapText="1"/>
    </xf>
    <xf numFmtId="0" fontId="7" fillId="0" borderId="1" xfId="801" applyBorder="1" applyAlignment="1">
      <alignment horizontal="center" wrapText="1"/>
    </xf>
    <xf numFmtId="0" fontId="7" fillId="0" borderId="1" xfId="801" applyBorder="1" applyAlignment="1">
      <alignment wrapText="1"/>
    </xf>
    <xf numFmtId="168" fontId="7" fillId="0" borderId="1" xfId="801" applyNumberFormat="1" applyBorder="1" applyAlignment="1">
      <alignment horizontal="center" wrapText="1"/>
    </xf>
    <xf numFmtId="0" fontId="22" fillId="0" borderId="1" xfId="801" applyFont="1" applyBorder="1" applyAlignment="1">
      <alignment wrapText="1"/>
    </xf>
    <xf numFmtId="0" fontId="7" fillId="0" borderId="1" xfId="801" applyBorder="1" applyAlignment="1">
      <alignment horizontal="center" vertical="center" wrapText="1"/>
    </xf>
    <xf numFmtId="1" fontId="7" fillId="0" borderId="1" xfId="801" applyNumberFormat="1" applyBorder="1" applyAlignment="1">
      <alignment horizontal="center" wrapText="1"/>
    </xf>
    <xf numFmtId="0" fontId="51" fillId="0" borderId="0" xfId="801" applyFont="1" applyAlignment="1">
      <alignment wrapText="1"/>
    </xf>
    <xf numFmtId="0" fontId="7" fillId="0" borderId="0" xfId="801" applyBorder="1" applyAlignment="1">
      <alignment wrapText="1"/>
    </xf>
    <xf numFmtId="0" fontId="42" fillId="0" borderId="1" xfId="801" applyFont="1" applyBorder="1" applyAlignment="1">
      <alignment horizontal="center" vertical="center" wrapText="1"/>
    </xf>
    <xf numFmtId="165" fontId="42" fillId="0" borderId="12" xfId="581" applyFont="1" applyBorder="1"/>
    <xf numFmtId="165" fontId="52" fillId="0" borderId="1" xfId="581" applyFont="1" applyBorder="1" applyAlignment="1">
      <alignment horizontal="right" vertical="center" wrapText="1"/>
    </xf>
    <xf numFmtId="165" fontId="52" fillId="0" borderId="1" xfId="581" applyFont="1" applyBorder="1" applyAlignment="1">
      <alignment horizontal="center" vertical="center" wrapText="1"/>
    </xf>
    <xf numFmtId="165" fontId="52" fillId="0" borderId="1" xfId="581" applyFont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62" fillId="0" borderId="0" xfId="801" applyFont="1" applyAlignment="1">
      <alignment wrapText="1"/>
    </xf>
    <xf numFmtId="0" fontId="7" fillId="0" borderId="0" xfId="801"/>
    <xf numFmtId="0" fontId="7" fillId="0" borderId="0" xfId="801" applyAlignment="1">
      <alignment wrapText="1"/>
    </xf>
    <xf numFmtId="49" fontId="52" fillId="0" borderId="1" xfId="581" applyNumberFormat="1" applyFont="1" applyBorder="1" applyAlignment="1">
      <alignment horizontal="right" vertical="center"/>
    </xf>
    <xf numFmtId="0" fontId="22" fillId="0" borderId="0" xfId="801" applyFont="1" applyBorder="1" applyAlignment="1">
      <alignment wrapText="1"/>
    </xf>
    <xf numFmtId="4" fontId="7" fillId="0" borderId="0" xfId="801" applyNumberFormat="1" applyBorder="1" applyAlignment="1">
      <alignment wrapText="1"/>
    </xf>
    <xf numFmtId="0" fontId="7" fillId="0" borderId="0" xfId="801" applyFill="1" applyAlignment="1">
      <alignment wrapText="1"/>
    </xf>
    <xf numFmtId="0" fontId="7" fillId="0" borderId="1" xfId="801" applyFill="1" applyBorder="1" applyAlignment="1">
      <alignment wrapText="1"/>
    </xf>
    <xf numFmtId="168" fontId="22" fillId="0" borderId="0" xfId="801" applyNumberFormat="1" applyFont="1" applyFill="1" applyBorder="1" applyAlignment="1">
      <alignment wrapText="1"/>
    </xf>
    <xf numFmtId="0" fontId="7" fillId="0" borderId="0" xfId="801" applyFill="1" applyBorder="1" applyAlignment="1">
      <alignment wrapText="1"/>
    </xf>
    <xf numFmtId="0" fontId="7" fillId="0" borderId="0" xfId="801" applyBorder="1"/>
    <xf numFmtId="0" fontId="79" fillId="2" borderId="38" xfId="0" applyFont="1" applyFill="1" applyBorder="1" applyAlignment="1">
      <alignment horizontal="left" vertical="top" wrapText="1"/>
    </xf>
    <xf numFmtId="0" fontId="79" fillId="2" borderId="2" xfId="0" applyFont="1" applyFill="1" applyBorder="1" applyAlignment="1">
      <alignment horizontal="left" vertical="top" wrapText="1"/>
    </xf>
    <xf numFmtId="0" fontId="79" fillId="0" borderId="40" xfId="0" applyFont="1" applyFill="1" applyBorder="1" applyAlignment="1">
      <alignment vertical="top" wrapText="1"/>
    </xf>
    <xf numFmtId="0" fontId="79" fillId="2" borderId="10" xfId="0" applyFont="1" applyFill="1" applyBorder="1" applyAlignment="1">
      <alignment horizontal="left" vertical="top" wrapText="1"/>
    </xf>
    <xf numFmtId="0" fontId="79" fillId="2" borderId="0" xfId="0" applyFont="1" applyFill="1" applyBorder="1" applyAlignment="1">
      <alignment horizontal="left" vertical="top" wrapText="1"/>
    </xf>
    <xf numFmtId="0" fontId="79" fillId="0" borderId="39" xfId="0" applyFont="1" applyFill="1" applyBorder="1" applyAlignment="1">
      <alignment vertical="top" wrapText="1"/>
    </xf>
    <xf numFmtId="168" fontId="61" fillId="0" borderId="0" xfId="801" applyNumberFormat="1" applyFont="1" applyAlignment="1">
      <alignment wrapText="1"/>
    </xf>
    <xf numFmtId="165" fontId="0" fillId="0" borderId="0" xfId="0" applyNumberFormat="1" applyBorder="1"/>
    <xf numFmtId="165" fontId="15" fillId="0" borderId="0" xfId="0" applyNumberFormat="1" applyFont="1" applyBorder="1"/>
    <xf numFmtId="166" fontId="29" fillId="0" borderId="1" xfId="121" applyNumberFormat="1" applyFont="1" applyFill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169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Alignment="1"/>
    <xf numFmtId="0" fontId="24" fillId="0" borderId="0" xfId="24" applyFont="1" applyAlignment="1">
      <alignment horizont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0" fontId="52" fillId="0" borderId="4" xfId="16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top" wrapText="1"/>
    </xf>
    <xf numFmtId="49" fontId="29" fillId="2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9" fontId="0" fillId="0" borderId="0" xfId="0" applyNumberFormat="1"/>
    <xf numFmtId="0" fontId="15" fillId="0" borderId="0" xfId="0" applyFont="1"/>
    <xf numFmtId="0" fontId="15" fillId="0" borderId="0" xfId="0" applyFont="1" applyBorder="1"/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165" fontId="20" fillId="0" borderId="0" xfId="581" applyFont="1" applyBorder="1"/>
    <xf numFmtId="0" fontId="0" fillId="0" borderId="0" xfId="0"/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52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49" fontId="15" fillId="0" borderId="0" xfId="0" applyNumberFormat="1" applyFont="1" applyBorder="1"/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17" fontId="43" fillId="0" borderId="2" xfId="121" applyNumberFormat="1" applyFont="1" applyBorder="1" applyAlignment="1">
      <alignment wrapText="1"/>
    </xf>
    <xf numFmtId="17" fontId="22" fillId="0" borderId="0" xfId="0" applyNumberFormat="1" applyFont="1"/>
    <xf numFmtId="0" fontId="0" fillId="0" borderId="0" xfId="0"/>
    <xf numFmtId="0" fontId="52" fillId="0" borderId="0" xfId="0" applyFont="1" applyBorder="1" applyAlignment="1">
      <alignment vertical="top" wrapText="1"/>
    </xf>
    <xf numFmtId="0" fontId="80" fillId="0" borderId="1" xfId="16" applyFont="1" applyBorder="1" applyAlignment="1">
      <alignment horizontal="center" vertical="center"/>
    </xf>
    <xf numFmtId="0" fontId="0" fillId="0" borderId="0" xfId="0"/>
    <xf numFmtId="0" fontId="15" fillId="0" borderId="0" xfId="0" applyFont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15" fillId="0" borderId="4" xfId="16" applyFont="1" applyBorder="1" applyAlignment="1">
      <alignment horizontal="center" vertical="center"/>
    </xf>
    <xf numFmtId="0" fontId="80" fillId="0" borderId="0" xfId="0" applyFont="1" applyAlignment="1">
      <alignment wrapText="1"/>
    </xf>
    <xf numFmtId="0" fontId="0" fillId="0" borderId="0" xfId="0"/>
    <xf numFmtId="0" fontId="52" fillId="0" borderId="0" xfId="0" applyFont="1"/>
    <xf numFmtId="0" fontId="0" fillId="0" borderId="0" xfId="0"/>
    <xf numFmtId="0" fontId="15" fillId="0" borderId="4" xfId="0" applyFont="1" applyBorder="1" applyAlignment="1">
      <alignment horizontal="center" vertical="center" wrapText="1"/>
    </xf>
    <xf numFmtId="0" fontId="15" fillId="0" borderId="1" xfId="16" applyFont="1" applyBorder="1" applyAlignment="1">
      <alignment horizontal="center" vertical="center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80" fillId="0" borderId="4" xfId="16" applyFont="1" applyBorder="1" applyAlignment="1">
      <alignment horizontal="center" vertical="center"/>
    </xf>
    <xf numFmtId="165" fontId="15" fillId="0" borderId="0" xfId="581" applyFont="1" applyBorder="1"/>
    <xf numFmtId="165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83" fillId="0" borderId="0" xfId="858" applyFont="1" applyAlignment="1">
      <alignment wrapText="1"/>
    </xf>
    <xf numFmtId="0" fontId="12" fillId="0" borderId="0" xfId="842" applyFont="1" applyFill="1" applyAlignment="1">
      <alignment vertical="center"/>
    </xf>
    <xf numFmtId="0" fontId="12" fillId="0" borderId="0" xfId="842" applyFont="1" applyFill="1"/>
    <xf numFmtId="0" fontId="19" fillId="0" borderId="0" xfId="842" applyFont="1" applyFill="1" applyAlignment="1">
      <alignment horizontal="center" wrapText="1"/>
    </xf>
    <xf numFmtId="168" fontId="19" fillId="0" borderId="0" xfId="842" applyNumberFormat="1" applyFont="1" applyFill="1" applyAlignment="1">
      <alignment horizontal="center" wrapText="1"/>
    </xf>
    <xf numFmtId="0" fontId="12" fillId="0" borderId="0" xfId="859" applyFont="1" applyFill="1"/>
    <xf numFmtId="0" fontId="19" fillId="0" borderId="2" xfId="859" applyFont="1" applyFill="1" applyBorder="1" applyAlignment="1">
      <alignment horizontal="right"/>
    </xf>
    <xf numFmtId="168" fontId="19" fillId="0" borderId="2" xfId="859" applyNumberFormat="1" applyFont="1" applyFill="1" applyBorder="1" applyAlignment="1">
      <alignment horizontal="right"/>
    </xf>
    <xf numFmtId="0" fontId="12" fillId="0" borderId="1" xfId="842" applyFont="1" applyFill="1" applyBorder="1" applyAlignment="1">
      <alignment horizontal="center" vertical="center" wrapText="1"/>
    </xf>
    <xf numFmtId="168" fontId="12" fillId="0" borderId="1" xfId="842" applyNumberFormat="1" applyFont="1" applyFill="1" applyBorder="1" applyAlignment="1">
      <alignment horizontal="center" vertical="center" wrapText="1"/>
    </xf>
    <xf numFmtId="0" fontId="12" fillId="0" borderId="1" xfId="842" applyFont="1" applyFill="1" applyBorder="1" applyAlignment="1">
      <alignment horizontal="center" vertical="top" wrapText="1"/>
    </xf>
    <xf numFmtId="168" fontId="12" fillId="0" borderId="1" xfId="842" applyNumberFormat="1" applyFont="1" applyFill="1" applyBorder="1" applyAlignment="1">
      <alignment horizontal="center" vertical="top" wrapText="1"/>
    </xf>
    <xf numFmtId="49" fontId="12" fillId="0" borderId="1" xfId="842" applyNumberFormat="1" applyFont="1" applyFill="1" applyBorder="1" applyAlignment="1">
      <alignment horizontal="center" vertical="top" wrapText="1"/>
    </xf>
    <xf numFmtId="0" fontId="12" fillId="0" borderId="1" xfId="842" applyFont="1" applyFill="1" applyBorder="1" applyAlignment="1">
      <alignment horizontal="left" vertical="top" wrapText="1"/>
    </xf>
    <xf numFmtId="49" fontId="12" fillId="0" borderId="1" xfId="860" applyNumberFormat="1" applyFont="1" applyFill="1" applyBorder="1" applyAlignment="1">
      <alignment horizontal="center" vertical="center" wrapText="1"/>
    </xf>
    <xf numFmtId="165" fontId="12" fillId="0" borderId="1" xfId="860" applyFont="1" applyFill="1" applyBorder="1" applyAlignment="1">
      <alignment vertical="center" wrapText="1"/>
    </xf>
    <xf numFmtId="49" fontId="12" fillId="0" borderId="0" xfId="842" applyNumberFormat="1" applyFont="1" applyFill="1"/>
    <xf numFmtId="0" fontId="12" fillId="0" borderId="1" xfId="842" applyFont="1" applyFill="1" applyBorder="1" applyAlignment="1">
      <alignment vertical="center" wrapText="1"/>
    </xf>
    <xf numFmtId="165" fontId="12" fillId="0" borderId="1" xfId="860" applyFont="1" applyFill="1" applyBorder="1" applyAlignment="1">
      <alignment horizontal="center" vertical="center" wrapText="1"/>
    </xf>
    <xf numFmtId="0" fontId="12" fillId="0" borderId="0" xfId="842" applyFont="1" applyFill="1" applyAlignment="1">
      <alignment vertical="center" wrapText="1"/>
    </xf>
    <xf numFmtId="0" fontId="12" fillId="0" borderId="0" xfId="842" applyFont="1" applyFill="1" applyAlignment="1">
      <alignment horizontal="center" vertical="center" wrapText="1"/>
    </xf>
    <xf numFmtId="171" fontId="19" fillId="0" borderId="0" xfId="842" applyNumberFormat="1" applyFont="1" applyFill="1" applyAlignment="1">
      <alignment horizontal="right" vertical="center"/>
    </xf>
    <xf numFmtId="168" fontId="12" fillId="0" borderId="0" xfId="842" applyNumberFormat="1" applyFont="1" applyFill="1" applyAlignment="1">
      <alignment horizontal="left" vertical="center"/>
    </xf>
    <xf numFmtId="0" fontId="12" fillId="0" borderId="0" xfId="843" applyFont="1" applyFill="1"/>
    <xf numFmtId="168" fontId="12" fillId="0" borderId="0" xfId="842" applyNumberFormat="1" applyFont="1" applyFill="1"/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top" wrapText="1"/>
    </xf>
    <xf numFmtId="0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center" vertical="center" wrapText="1"/>
    </xf>
    <xf numFmtId="0" fontId="52" fillId="0" borderId="4" xfId="0" applyNumberFormat="1" applyFont="1" applyBorder="1" applyAlignment="1">
      <alignment horizontal="left" vertical="top" wrapText="1"/>
    </xf>
    <xf numFmtId="0" fontId="52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0" fontId="15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3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166" fontId="36" fillId="0" borderId="1" xfId="121" applyNumberFormat="1" applyFont="1" applyBorder="1" applyAlignment="1">
      <alignment horizontal="right" vertical="center"/>
    </xf>
    <xf numFmtId="0" fontId="40" fillId="0" borderId="0" xfId="121" applyFont="1" applyAlignment="1">
      <alignment horizontal="center"/>
    </xf>
    <xf numFmtId="0" fontId="0" fillId="0" borderId="0" xfId="0"/>
    <xf numFmtId="49" fontId="37" fillId="4" borderId="0" xfId="121" applyNumberFormat="1" applyFont="1" applyFill="1" applyAlignment="1">
      <alignment horizontal="center" vertical="center" wrapText="1"/>
    </xf>
    <xf numFmtId="49" fontId="38" fillId="4" borderId="0" xfId="121" applyNumberFormat="1" applyFont="1" applyFill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left" vertical="top" wrapText="1"/>
    </xf>
    <xf numFmtId="0" fontId="52" fillId="0" borderId="3" xfId="0" applyNumberFormat="1" applyFont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right" vertical="top" wrapText="1"/>
    </xf>
    <xf numFmtId="0" fontId="52" fillId="0" borderId="3" xfId="0" applyNumberFormat="1" applyFont="1" applyBorder="1" applyAlignment="1">
      <alignment horizontal="right" vertical="center" wrapText="1"/>
    </xf>
    <xf numFmtId="0" fontId="52" fillId="0" borderId="3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right" vertical="center" wrapText="1"/>
    </xf>
    <xf numFmtId="0" fontId="15" fillId="0" borderId="3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right" vertical="top" wrapText="1"/>
    </xf>
    <xf numFmtId="0" fontId="24" fillId="0" borderId="3" xfId="0" applyNumberFormat="1" applyFont="1" applyBorder="1" applyAlignment="1">
      <alignment horizontal="center" vertical="top" wrapText="1"/>
    </xf>
    <xf numFmtId="49" fontId="24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right" vertical="center" wrapText="1"/>
    </xf>
    <xf numFmtId="0" fontId="23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52" fillId="0" borderId="9" xfId="0" applyNumberFormat="1" applyFont="1" applyBorder="1" applyAlignment="1">
      <alignment horizontal="righ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center" vertical="top" wrapText="1"/>
    </xf>
    <xf numFmtId="49" fontId="52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right" vertical="center" wrapText="1"/>
    </xf>
    <xf numFmtId="0" fontId="15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center" vertical="center" wrapText="1"/>
    </xf>
    <xf numFmtId="0" fontId="24" fillId="0" borderId="9" xfId="0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170" fontId="12" fillId="0" borderId="1" xfId="842" applyNumberFormat="1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center" wrapText="1"/>
    </xf>
    <xf numFmtId="170" fontId="19" fillId="0" borderId="1" xfId="842" applyNumberFormat="1" applyFont="1" applyFill="1" applyBorder="1" applyAlignment="1">
      <alignment horizontal="center" vertical="center" wrapText="1"/>
    </xf>
    <xf numFmtId="165" fontId="19" fillId="0" borderId="1" xfId="860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top" wrapText="1"/>
    </xf>
    <xf numFmtId="166" fontId="19" fillId="0" borderId="1" xfId="842" applyNumberFormat="1" applyFont="1" applyFill="1" applyBorder="1" applyAlignment="1">
      <alignment horizontal="center" vertical="center" wrapText="1"/>
    </xf>
    <xf numFmtId="49" fontId="36" fillId="0" borderId="1" xfId="121" applyNumberFormat="1" applyFont="1" applyBorder="1" applyAlignment="1">
      <alignment horizontal="left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33" fillId="0" borderId="1" xfId="121" applyNumberFormat="1" applyFont="1" applyFill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52" fillId="0" borderId="1" xfId="0" applyNumberFormat="1" applyFont="1" applyBorder="1" applyAlignment="1">
      <alignment horizontal="right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49" fontId="38" fillId="0" borderId="1" xfId="121" applyNumberFormat="1" applyFont="1" applyBorder="1" applyAlignment="1">
      <alignment horizontal="center" vertical="center"/>
    </xf>
    <xf numFmtId="49" fontId="33" fillId="0" borderId="1" xfId="121" applyNumberFormat="1" applyFont="1" applyBorder="1" applyAlignment="1">
      <alignment horizontal="center" vertical="center"/>
    </xf>
    <xf numFmtId="49" fontId="36" fillId="0" borderId="1" xfId="121" applyNumberFormat="1" applyFont="1" applyBorder="1" applyAlignment="1">
      <alignment horizontal="center" vertical="center"/>
    </xf>
    <xf numFmtId="166" fontId="33" fillId="0" borderId="0" xfId="121" applyNumberFormat="1" applyFont="1" applyBorder="1" applyAlignment="1">
      <alignment horizontal="center" vertical="center"/>
    </xf>
    <xf numFmtId="49" fontId="31" fillId="0" borderId="0" xfId="121" applyNumberFormat="1" applyFont="1" applyAlignment="1">
      <alignment horizontal="center" vertical="top" wrapText="1"/>
    </xf>
    <xf numFmtId="0" fontId="25" fillId="0" borderId="0" xfId="121" applyAlignment="1">
      <alignment horizontal="center"/>
    </xf>
    <xf numFmtId="49" fontId="35" fillId="0" borderId="0" xfId="121" applyNumberFormat="1" applyFont="1" applyBorder="1" applyAlignment="1">
      <alignment horizontal="center" vertical="top"/>
    </xf>
    <xf numFmtId="49" fontId="36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/>
    </xf>
    <xf numFmtId="49" fontId="36" fillId="0" borderId="0" xfId="121" applyNumberFormat="1" applyFont="1" applyFill="1" applyAlignment="1">
      <alignment horizontal="center" vertical="top" wrapText="1"/>
    </xf>
    <xf numFmtId="0" fontId="25" fillId="4" borderId="0" xfId="121" applyFill="1" applyAlignment="1">
      <alignment horizontal="center"/>
    </xf>
    <xf numFmtId="49" fontId="37" fillId="4" borderId="0" xfId="121" applyNumberFormat="1" applyFont="1" applyFill="1" applyBorder="1" applyAlignment="1">
      <alignment horizontal="center" wrapText="1"/>
    </xf>
    <xf numFmtId="49" fontId="34" fillId="0" borderId="0" xfId="121" applyNumberFormat="1" applyFont="1" applyBorder="1" applyAlignment="1">
      <alignment horizontal="center" vertical="top" wrapText="1"/>
    </xf>
    <xf numFmtId="49" fontId="36" fillId="0" borderId="0" xfId="121" applyNumberFormat="1" applyFont="1" applyBorder="1" applyAlignment="1">
      <alignment horizontal="center" vertical="center" wrapText="1"/>
    </xf>
    <xf numFmtId="166" fontId="40" fillId="0" borderId="0" xfId="121" applyNumberFormat="1" applyFont="1" applyAlignment="1">
      <alignment horizontal="center"/>
    </xf>
    <xf numFmtId="166" fontId="36" fillId="0" borderId="0" xfId="121" applyNumberFormat="1" applyFont="1" applyBorder="1" applyAlignment="1">
      <alignment horizontal="center" vertical="center"/>
    </xf>
    <xf numFmtId="164" fontId="41" fillId="0" borderId="0" xfId="609" applyFont="1" applyAlignment="1">
      <alignment horizontal="center"/>
    </xf>
    <xf numFmtId="0" fontId="41" fillId="0" borderId="0" xfId="121" applyFont="1" applyAlignment="1">
      <alignment horizontal="center"/>
    </xf>
    <xf numFmtId="165" fontId="40" fillId="0" borderId="0" xfId="581" applyFont="1" applyAlignment="1">
      <alignment horizontal="center"/>
    </xf>
    <xf numFmtId="4" fontId="85" fillId="3" borderId="1" xfId="0" applyNumberFormat="1" applyFont="1" applyFill="1" applyBorder="1" applyAlignment="1">
      <alignment horizontal="center"/>
    </xf>
    <xf numFmtId="172" fontId="40" fillId="0" borderId="0" xfId="121" applyNumberFormat="1" applyFont="1" applyAlignment="1">
      <alignment horizontal="center"/>
    </xf>
    <xf numFmtId="49" fontId="35" fillId="0" borderId="0" xfId="121" applyNumberFormat="1" applyFont="1" applyAlignment="1">
      <alignment horizontal="center" wrapText="1"/>
    </xf>
    <xf numFmtId="49" fontId="39" fillId="0" borderId="0" xfId="121" applyNumberFormat="1" applyFont="1" applyAlignment="1">
      <alignment horizont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86" fillId="0" borderId="43" xfId="0" applyFont="1" applyBorder="1" applyAlignment="1">
      <alignment horizontal="center" vertical="center" wrapText="1"/>
    </xf>
    <xf numFmtId="0" fontId="86" fillId="0" borderId="42" xfId="0" applyFont="1" applyBorder="1" applyAlignment="1">
      <alignment vertical="center" wrapText="1"/>
    </xf>
    <xf numFmtId="0" fontId="86" fillId="0" borderId="42" xfId="0" applyFont="1" applyBorder="1" applyAlignment="1">
      <alignment horizontal="center" vertical="center" wrapText="1"/>
    </xf>
    <xf numFmtId="0" fontId="86" fillId="0" borderId="12" xfId="0" applyFont="1" applyBorder="1" applyAlignment="1">
      <alignment horizontal="center" vertical="center" wrapText="1"/>
    </xf>
    <xf numFmtId="0" fontId="86" fillId="0" borderId="41" xfId="0" applyFont="1" applyBorder="1" applyAlignment="1">
      <alignment vertical="center" wrapText="1"/>
    </xf>
    <xf numFmtId="0" fontId="86" fillId="0" borderId="41" xfId="0" applyFont="1" applyBorder="1" applyAlignment="1">
      <alignment horizontal="center" vertical="center" wrapText="1"/>
    </xf>
    <xf numFmtId="0" fontId="30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0" fontId="84" fillId="0" borderId="0" xfId="0" applyFont="1"/>
    <xf numFmtId="0" fontId="90" fillId="0" borderId="0" xfId="871"/>
    <xf numFmtId="49" fontId="92" fillId="5" borderId="0" xfId="871" applyNumberFormat="1" applyFont="1" applyFill="1" applyAlignment="1">
      <alignment horizontal="left" vertical="top" wrapText="1"/>
    </xf>
    <xf numFmtId="49" fontId="92" fillId="5" borderId="46" xfId="871" applyNumberFormat="1" applyFont="1" applyFill="1" applyBorder="1" applyAlignment="1">
      <alignment horizontal="center" vertical="top" wrapText="1"/>
    </xf>
    <xf numFmtId="49" fontId="92" fillId="5" borderId="47" xfId="871" applyNumberFormat="1" applyFont="1" applyFill="1" applyBorder="1" applyAlignment="1">
      <alignment horizontal="center" vertical="top" wrapText="1"/>
    </xf>
    <xf numFmtId="49" fontId="92" fillId="5" borderId="47" xfId="871" applyNumberFormat="1" applyFont="1" applyFill="1" applyBorder="1" applyAlignment="1">
      <alignment horizontal="left" vertical="top" wrapText="1"/>
    </xf>
    <xf numFmtId="49" fontId="92" fillId="5" borderId="47" xfId="871" applyNumberFormat="1" applyFont="1" applyFill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81" fillId="0" borderId="1" xfId="0" applyFont="1" applyBorder="1" applyAlignment="1">
      <alignment horizontal="left" vertical="top" wrapText="1"/>
    </xf>
    <xf numFmtId="0" fontId="53" fillId="0" borderId="1" xfId="0" applyNumberFormat="1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0" xfId="24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6" fillId="0" borderId="0" xfId="24" applyFont="1" applyBorder="1" applyAlignment="1">
      <alignment horizontal="left" wrapText="1"/>
    </xf>
    <xf numFmtId="0" fontId="52" fillId="0" borderId="2" xfId="24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/>
    </xf>
    <xf numFmtId="0" fontId="52" fillId="0" borderId="0" xfId="0" applyFont="1"/>
    <xf numFmtId="0" fontId="27" fillId="0" borderId="0" xfId="0" applyFont="1" applyAlignment="1">
      <alignment horizontal="center"/>
    </xf>
    <xf numFmtId="0" fontId="15" fillId="0" borderId="2" xfId="24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2" fillId="0" borderId="32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2" xfId="11" applyFont="1" applyBorder="1" applyAlignment="1">
      <alignment horizontal="right"/>
    </xf>
    <xf numFmtId="0" fontId="52" fillId="0" borderId="34" xfId="11" applyFont="1" applyBorder="1" applyAlignment="1">
      <alignment horizontal="right"/>
    </xf>
    <xf numFmtId="0" fontId="52" fillId="0" borderId="32" xfId="12" applyFont="1" applyBorder="1" applyAlignment="1">
      <alignment horizontal="right" vertical="top"/>
    </xf>
    <xf numFmtId="0" fontId="52" fillId="0" borderId="34" xfId="12" applyFont="1" applyBorder="1" applyAlignment="1">
      <alignment horizontal="right" vertical="top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9" fillId="0" borderId="0" xfId="842" applyFont="1" applyFill="1" applyAlignment="1">
      <alignment horizontal="left" wrapText="1"/>
    </xf>
    <xf numFmtId="0" fontId="82" fillId="0" borderId="0" xfId="829" quotePrefix="1" applyFont="1" applyAlignment="1">
      <alignment horizontal="center" vertical="center" wrapText="1"/>
    </xf>
    <xf numFmtId="0" fontId="83" fillId="0" borderId="0" xfId="831" quotePrefix="1" applyFont="1" applyAlignment="1">
      <alignment horizontal="center" vertical="top" wrapText="1"/>
    </xf>
    <xf numFmtId="0" fontId="19" fillId="0" borderId="0" xfId="842" quotePrefix="1" applyFont="1" applyFill="1" applyAlignment="1">
      <alignment horizontal="center" vertical="center" wrapText="1"/>
    </xf>
    <xf numFmtId="0" fontId="19" fillId="0" borderId="0" xfId="842" applyFont="1" applyFill="1" applyAlignment="1">
      <alignment horizontal="center" vertical="center" wrapText="1"/>
    </xf>
    <xf numFmtId="0" fontId="12" fillId="0" borderId="0" xfId="842" quotePrefix="1" applyFont="1" applyFill="1" applyAlignment="1">
      <alignment horizontal="center" vertical="center"/>
    </xf>
    <xf numFmtId="0" fontId="12" fillId="0" borderId="0" xfId="842" applyFont="1" applyFill="1" applyAlignment="1">
      <alignment horizontal="center" vertical="center"/>
    </xf>
    <xf numFmtId="0" fontId="12" fillId="0" borderId="0" xfId="842" applyFont="1" applyFill="1" applyAlignment="1">
      <alignment horizontal="left" vertical="center" wrapText="1"/>
    </xf>
    <xf numFmtId="0" fontId="5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9" xfId="0" applyNumberFormat="1" applyFont="1" applyBorder="1" applyAlignment="1">
      <alignment horizontal="left" vertical="top" wrapText="1"/>
    </xf>
    <xf numFmtId="0" fontId="81" fillId="0" borderId="9" xfId="0" applyFont="1" applyBorder="1" applyAlignment="1">
      <alignment horizontal="left" vertical="top" wrapText="1"/>
    </xf>
    <xf numFmtId="0" fontId="53" fillId="0" borderId="9" xfId="0" applyNumberFormat="1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49" fontId="55" fillId="0" borderId="1" xfId="0" applyNumberFormat="1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24" applyFont="1" applyBorder="1" applyAlignment="1">
      <alignment horizontal="center" wrapText="1"/>
    </xf>
    <xf numFmtId="2" fontId="52" fillId="0" borderId="32" xfId="12" applyNumberFormat="1" applyFont="1" applyBorder="1" applyAlignment="1">
      <alignment horizontal="right" vertical="top"/>
    </xf>
    <xf numFmtId="2" fontId="52" fillId="0" borderId="34" xfId="12" applyNumberFormat="1" applyFont="1" applyBorder="1" applyAlignment="1">
      <alignment horizontal="right" vertical="top"/>
    </xf>
    <xf numFmtId="2" fontId="52" fillId="0" borderId="35" xfId="12" applyNumberFormat="1" applyFont="1" applyBorder="1" applyAlignment="1">
      <alignment horizontal="right" vertical="top"/>
    </xf>
    <xf numFmtId="2" fontId="52" fillId="0" borderId="36" xfId="12" applyNumberFormat="1" applyFont="1" applyBorder="1" applyAlignment="1">
      <alignment horizontal="right" vertical="top"/>
    </xf>
    <xf numFmtId="0" fontId="52" fillId="0" borderId="33" xfId="11" applyFont="1" applyBorder="1" applyAlignment="1">
      <alignment horizontal="right"/>
    </xf>
    <xf numFmtId="49" fontId="55" fillId="0" borderId="7" xfId="0" applyNumberFormat="1" applyFont="1" applyBorder="1" applyAlignment="1">
      <alignment horizontal="left" vertical="top" wrapText="1"/>
    </xf>
    <xf numFmtId="49" fontId="55" fillId="0" borderId="9" xfId="0" applyNumberFormat="1" applyFont="1" applyBorder="1" applyAlignment="1">
      <alignment horizontal="left" vertical="top" wrapText="1"/>
    </xf>
    <xf numFmtId="49" fontId="55" fillId="0" borderId="8" xfId="0" applyNumberFormat="1" applyFont="1" applyBorder="1" applyAlignment="1">
      <alignment horizontal="left" vertical="top" wrapText="1"/>
    </xf>
    <xf numFmtId="0" fontId="24" fillId="0" borderId="7" xfId="0" applyNumberFormat="1" applyFont="1" applyBorder="1" applyAlignment="1">
      <alignment horizontal="left" vertical="top" wrapText="1"/>
    </xf>
    <xf numFmtId="0" fontId="24" fillId="0" borderId="8" xfId="0" applyNumberFormat="1" applyFont="1" applyBorder="1" applyAlignment="1">
      <alignment horizontal="left" vertical="top" wrapText="1"/>
    </xf>
    <xf numFmtId="0" fontId="52" fillId="0" borderId="7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8" xfId="0" applyNumberFormat="1" applyFont="1" applyBorder="1" applyAlignment="1">
      <alignment horizontal="left" vertical="top" wrapText="1"/>
    </xf>
    <xf numFmtId="0" fontId="29" fillId="2" borderId="0" xfId="0" applyFont="1" applyFill="1" applyBorder="1" applyAlignment="1">
      <alignment vertical="top" wrapText="1"/>
    </xf>
    <xf numFmtId="0" fontId="30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49" fontId="29" fillId="2" borderId="0" xfId="0" applyNumberFormat="1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39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4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left" vertical="top" wrapText="1"/>
    </xf>
    <xf numFmtId="0" fontId="33" fillId="2" borderId="3" xfId="0" applyFont="1" applyFill="1" applyBorder="1" applyAlignment="1">
      <alignment horizontal="left" vertical="top" wrapText="1"/>
    </xf>
    <xf numFmtId="0" fontId="33" fillId="2" borderId="26" xfId="0" applyFont="1" applyFill="1" applyBorder="1" applyAlignment="1">
      <alignment horizontal="left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Border="1" applyAlignment="1">
      <alignment horizontal="left" vertical="top" wrapText="1"/>
    </xf>
    <xf numFmtId="0" fontId="33" fillId="2" borderId="39" xfId="0" applyFont="1" applyFill="1" applyBorder="1" applyAlignment="1">
      <alignment horizontal="left" vertical="top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11" xfId="0" applyNumberFormat="1" applyFont="1" applyFill="1" applyBorder="1" applyAlignment="1">
      <alignment horizontal="center" vertical="center" wrapText="1"/>
    </xf>
    <xf numFmtId="2" fontId="33" fillId="2" borderId="5" xfId="0" applyNumberFormat="1" applyFont="1" applyFill="1" applyBorder="1" applyAlignment="1">
      <alignment horizontal="center" vertical="center" wrapText="1"/>
    </xf>
    <xf numFmtId="4" fontId="33" fillId="2" borderId="4" xfId="0" applyNumberFormat="1" applyFont="1" applyFill="1" applyBorder="1" applyAlignment="1">
      <alignment horizontal="center" vertical="center" wrapText="1"/>
    </xf>
    <xf numFmtId="4" fontId="33" fillId="2" borderId="11" xfId="0" applyNumberFormat="1" applyFont="1" applyFill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2" fontId="34" fillId="2" borderId="26" xfId="0" applyNumberFormat="1" applyFont="1" applyFill="1" applyBorder="1" applyAlignment="1">
      <alignment horizontal="center" vertical="center" wrapText="1"/>
    </xf>
    <xf numFmtId="2" fontId="34" fillId="2" borderId="39" xfId="0" applyNumberFormat="1" applyFont="1" applyFill="1" applyBorder="1" applyAlignment="1">
      <alignment horizontal="center" vertical="center" wrapText="1"/>
    </xf>
    <xf numFmtId="2" fontId="34" fillId="2" borderId="40" xfId="0" applyNumberFormat="1" applyFont="1" applyFill="1" applyBorder="1" applyAlignment="1">
      <alignment horizontal="center" vertical="center" wrapText="1"/>
    </xf>
    <xf numFmtId="0" fontId="33" fillId="2" borderId="38" xfId="0" applyFont="1" applyFill="1" applyBorder="1" applyAlignment="1">
      <alignment horizontal="left" vertical="top" wrapText="1"/>
    </xf>
    <xf numFmtId="0" fontId="33" fillId="2" borderId="2" xfId="0" applyFont="1" applyFill="1" applyBorder="1" applyAlignment="1">
      <alignment horizontal="left" vertical="top" wrapText="1"/>
    </xf>
    <xf numFmtId="0" fontId="33" fillId="2" borderId="40" xfId="0" applyFont="1" applyFill="1" applyBorder="1" applyAlignment="1">
      <alignment horizontal="left" vertical="top" wrapText="1"/>
    </xf>
    <xf numFmtId="0" fontId="29" fillId="2" borderId="37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top" wrapText="1"/>
    </xf>
    <xf numFmtId="2" fontId="33" fillId="2" borderId="26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2" fontId="33" fillId="2" borderId="40" xfId="0" applyNumberFormat="1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7" fillId="0" borderId="0" xfId="801" applyFill="1" applyBorder="1" applyAlignment="1">
      <alignment horizontal="justify" wrapText="1"/>
    </xf>
    <xf numFmtId="0" fontId="64" fillId="0" borderId="0" xfId="801" applyFont="1" applyFill="1" applyBorder="1" applyAlignment="1">
      <alignment horizontal="justify" vertical="center" wrapText="1"/>
    </xf>
    <xf numFmtId="0" fontId="7" fillId="0" borderId="7" xfId="801" applyFill="1" applyBorder="1" applyAlignment="1">
      <alignment horizontal="right" wrapText="1"/>
    </xf>
    <xf numFmtId="0" fontId="7" fillId="0" borderId="9" xfId="801" applyFill="1" applyBorder="1" applyAlignment="1">
      <alignment horizontal="right" wrapText="1"/>
    </xf>
    <xf numFmtId="0" fontId="7" fillId="0" borderId="8" xfId="801" applyFill="1" applyBorder="1" applyAlignment="1">
      <alignment horizontal="right" wrapText="1"/>
    </xf>
    <xf numFmtId="0" fontId="60" fillId="0" borderId="7" xfId="801" applyFont="1" applyFill="1" applyBorder="1" applyAlignment="1">
      <alignment horizontal="right" wrapText="1"/>
    </xf>
    <xf numFmtId="0" fontId="60" fillId="0" borderId="9" xfId="801" applyFont="1" applyFill="1" applyBorder="1" applyAlignment="1">
      <alignment horizontal="right" wrapText="1"/>
    </xf>
    <xf numFmtId="0" fontId="60" fillId="0" borderId="8" xfId="801" applyFont="1" applyFill="1" applyBorder="1" applyAlignment="1">
      <alignment horizontal="right" wrapText="1"/>
    </xf>
    <xf numFmtId="0" fontId="7" fillId="0" borderId="1" xfId="801" applyFill="1" applyBorder="1" applyAlignment="1">
      <alignment horizontal="justify" wrapText="1"/>
    </xf>
    <xf numFmtId="164" fontId="22" fillId="0" borderId="1" xfId="609" applyFont="1" applyFill="1" applyBorder="1" applyAlignment="1">
      <alignment horizontal="center" wrapText="1"/>
    </xf>
    <xf numFmtId="165" fontId="22" fillId="0" borderId="1" xfId="581" applyFont="1" applyFill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4" fontId="7" fillId="0" borderId="1" xfId="801" applyNumberFormat="1" applyBorder="1" applyAlignment="1">
      <alignment horizontal="center" wrapText="1"/>
    </xf>
    <xf numFmtId="0" fontId="63" fillId="0" borderId="0" xfId="801" applyFont="1" applyBorder="1" applyAlignment="1">
      <alignment horizontal="center" wrapText="1"/>
    </xf>
    <xf numFmtId="0" fontId="51" fillId="0" borderId="3" xfId="801" applyFont="1" applyBorder="1" applyAlignment="1">
      <alignment horizontal="center" wrapText="1"/>
    </xf>
    <xf numFmtId="0" fontId="51" fillId="0" borderId="0" xfId="801" applyFont="1" applyAlignment="1">
      <alignment horizontal="center" wrapText="1"/>
    </xf>
    <xf numFmtId="0" fontId="22" fillId="0" borderId="1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vertical="center" wrapText="1"/>
    </xf>
    <xf numFmtId="0" fontId="33" fillId="0" borderId="7" xfId="632" applyFont="1" applyBorder="1" applyAlignment="1">
      <alignment horizontal="left" vertical="center" wrapText="1"/>
    </xf>
    <xf numFmtId="0" fontId="33" fillId="0" borderId="9" xfId="632" applyFont="1" applyBorder="1" applyAlignment="1">
      <alignment horizontal="left" vertical="center" wrapText="1"/>
    </xf>
    <xf numFmtId="0" fontId="33" fillId="0" borderId="8" xfId="632" applyFont="1" applyBorder="1" applyAlignment="1">
      <alignment horizontal="left" vertical="center" wrapText="1"/>
    </xf>
    <xf numFmtId="0" fontId="36" fillId="0" borderId="19" xfId="632" applyFont="1" applyBorder="1" applyAlignment="1">
      <alignment horizontal="left"/>
    </xf>
    <xf numFmtId="0" fontId="36" fillId="0" borderId="20" xfId="632" applyFont="1" applyBorder="1" applyAlignment="1">
      <alignment horizontal="left"/>
    </xf>
    <xf numFmtId="0" fontId="36" fillId="0" borderId="21" xfId="632" applyFont="1" applyBorder="1" applyAlignment="1">
      <alignment horizontal="left"/>
    </xf>
    <xf numFmtId="0" fontId="36" fillId="0" borderId="27" xfId="632" applyFont="1" applyBorder="1" applyAlignment="1">
      <alignment horizontal="left"/>
    </xf>
    <xf numFmtId="0" fontId="36" fillId="0" borderId="28" xfId="632" applyFont="1" applyBorder="1" applyAlignment="1">
      <alignment horizontal="left"/>
    </xf>
    <xf numFmtId="0" fontId="36" fillId="0" borderId="29" xfId="632" applyFont="1" applyBorder="1" applyAlignment="1">
      <alignment horizontal="left"/>
    </xf>
    <xf numFmtId="0" fontId="36" fillId="0" borderId="23" xfId="632" applyFont="1" applyBorder="1" applyAlignment="1">
      <alignment horizontal="center" vertical="center"/>
    </xf>
    <xf numFmtId="0" fontId="36" fillId="0" borderId="24" xfId="632" applyFont="1" applyBorder="1" applyAlignment="1">
      <alignment horizontal="center" vertical="center"/>
    </xf>
    <xf numFmtId="0" fontId="36" fillId="0" borderId="25" xfId="632" applyFont="1" applyBorder="1" applyAlignment="1">
      <alignment horizontal="center" vertical="center"/>
    </xf>
    <xf numFmtId="0" fontId="38" fillId="0" borderId="4" xfId="632" applyFont="1" applyBorder="1" applyAlignment="1">
      <alignment horizontal="center" vertical="center" wrapText="1"/>
    </xf>
    <xf numFmtId="0" fontId="38" fillId="0" borderId="11" xfId="632" applyFont="1" applyBorder="1" applyAlignment="1">
      <alignment horizontal="center" vertical="center" wrapText="1"/>
    </xf>
    <xf numFmtId="0" fontId="33" fillId="0" borderId="4" xfId="632" applyFont="1" applyBorder="1" applyAlignment="1">
      <alignment horizontal="center" vertical="center" wrapText="1"/>
    </xf>
    <xf numFmtId="0" fontId="33" fillId="0" borderId="11" xfId="632" applyFont="1" applyBorder="1" applyAlignment="1">
      <alignment horizontal="center" vertical="center" wrapText="1"/>
    </xf>
    <xf numFmtId="0" fontId="33" fillId="0" borderId="5" xfId="632" applyFont="1" applyBorder="1" applyAlignment="1">
      <alignment horizontal="center" vertical="center" wrapText="1"/>
    </xf>
    <xf numFmtId="2" fontId="33" fillId="0" borderId="4" xfId="632" applyNumberFormat="1" applyFont="1" applyBorder="1" applyAlignment="1">
      <alignment horizontal="center" vertical="center" wrapText="1"/>
    </xf>
    <xf numFmtId="2" fontId="33" fillId="0" borderId="11" xfId="632" applyNumberFormat="1" applyFont="1" applyBorder="1" applyAlignment="1">
      <alignment horizontal="center" vertical="center" wrapText="1"/>
    </xf>
    <xf numFmtId="2" fontId="33" fillId="0" borderId="5" xfId="632" applyNumberFormat="1" applyFont="1" applyBorder="1" applyAlignment="1">
      <alignment horizontal="center" vertical="center" wrapText="1"/>
    </xf>
    <xf numFmtId="0" fontId="36" fillId="0" borderId="13" xfId="632" applyFont="1" applyBorder="1" applyAlignment="1">
      <alignment horizontal="center" vertical="center"/>
    </xf>
    <xf numFmtId="0" fontId="36" fillId="0" borderId="9" xfId="632" applyFont="1" applyBorder="1" applyAlignment="1">
      <alignment horizontal="center" vertical="center"/>
    </xf>
    <xf numFmtId="0" fontId="36" fillId="0" borderId="14" xfId="632" applyFont="1" applyBorder="1" applyAlignment="1">
      <alignment horizontal="center" vertical="center"/>
    </xf>
    <xf numFmtId="0" fontId="33" fillId="0" borderId="1" xfId="632" applyFont="1" applyBorder="1" applyAlignment="1">
      <alignment horizontal="left" vertical="top" wrapText="1"/>
    </xf>
    <xf numFmtId="0" fontId="33" fillId="0" borderId="3" xfId="632" applyFont="1" applyBorder="1" applyAlignment="1">
      <alignment horizontal="left" vertical="top" wrapText="1"/>
    </xf>
    <xf numFmtId="0" fontId="33" fillId="0" borderId="26" xfId="632" applyFont="1" applyBorder="1" applyAlignment="1">
      <alignment horizontal="left" vertical="top" wrapText="1"/>
    </xf>
    <xf numFmtId="0" fontId="29" fillId="2" borderId="0" xfId="0" applyFont="1" applyFill="1" applyAlignment="1">
      <alignment horizontal="right" vertical="center"/>
    </xf>
    <xf numFmtId="0" fontId="47" fillId="2" borderId="0" xfId="0" applyFont="1" applyFill="1" applyAlignment="1">
      <alignment horizontal="left" vertical="top" wrapText="1"/>
    </xf>
    <xf numFmtId="0" fontId="29" fillId="2" borderId="0" xfId="0" applyNumberFormat="1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37" fillId="0" borderId="13" xfId="632" applyFont="1" applyBorder="1" applyAlignment="1">
      <alignment horizontal="center" vertical="center"/>
    </xf>
    <xf numFmtId="0" fontId="37" fillId="0" borderId="9" xfId="632" applyFont="1" applyBorder="1" applyAlignment="1">
      <alignment horizontal="center" vertical="center"/>
    </xf>
    <xf numFmtId="0" fontId="37" fillId="0" borderId="14" xfId="632" applyFont="1" applyBorder="1" applyAlignment="1">
      <alignment horizontal="center" vertical="center"/>
    </xf>
    <xf numFmtId="0" fontId="38" fillId="0" borderId="5" xfId="632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47" fillId="0" borderId="23" xfId="0" applyFont="1" applyBorder="1" applyAlignment="1">
      <alignment horizontal="left" vertical="center"/>
    </xf>
    <xf numFmtId="0" fontId="47" fillId="0" borderId="24" xfId="0" applyFont="1" applyBorder="1" applyAlignment="1">
      <alignment horizontal="left" vertical="center"/>
    </xf>
    <xf numFmtId="0" fontId="47" fillId="0" borderId="25" xfId="0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92" fillId="5" borderId="0" xfId="871" applyNumberFormat="1" applyFont="1" applyFill="1" applyAlignment="1">
      <alignment horizontal="center" vertical="top" wrapText="1"/>
    </xf>
    <xf numFmtId="49" fontId="92" fillId="5" borderId="0" xfId="871" applyNumberFormat="1" applyFont="1" applyFill="1" applyAlignment="1">
      <alignment horizontal="left" vertical="top" wrapText="1"/>
    </xf>
    <xf numFmtId="49" fontId="92" fillId="5" borderId="44" xfId="871" applyNumberFormat="1" applyFont="1" applyFill="1" applyBorder="1" applyAlignment="1">
      <alignment horizontal="left" vertical="top" wrapText="1"/>
    </xf>
    <xf numFmtId="49" fontId="94" fillId="5" borderId="45" xfId="871" applyNumberFormat="1" applyFont="1" applyFill="1" applyBorder="1" applyAlignment="1">
      <alignment horizontal="center" vertical="top" wrapText="1"/>
    </xf>
    <xf numFmtId="49" fontId="92" fillId="5" borderId="0" xfId="871" applyNumberFormat="1" applyFont="1" applyFill="1" applyAlignment="1">
      <alignment horizontal="right" vertical="top" wrapText="1"/>
    </xf>
    <xf numFmtId="49" fontId="92" fillId="5" borderId="47" xfId="871" applyNumberFormat="1" applyFont="1" applyFill="1" applyBorder="1" applyAlignment="1">
      <alignment horizontal="right" vertical="top" wrapText="1"/>
    </xf>
    <xf numFmtId="49" fontId="92" fillId="5" borderId="47" xfId="871" applyNumberFormat="1" applyFont="1" applyFill="1" applyBorder="1" applyAlignment="1">
      <alignment horizontal="left" vertical="top" wrapText="1"/>
    </xf>
    <xf numFmtId="49" fontId="92" fillId="5" borderId="47" xfId="871" applyNumberFormat="1" applyFont="1" applyFill="1" applyBorder="1" applyAlignment="1">
      <alignment horizontal="center" vertical="top" wrapText="1"/>
    </xf>
    <xf numFmtId="49" fontId="91" fillId="5" borderId="0" xfId="871" applyNumberFormat="1" applyFont="1" applyFill="1" applyAlignment="1">
      <alignment horizontal="right" vertical="top" wrapText="1"/>
    </xf>
    <xf numFmtId="49" fontId="93" fillId="5" borderId="0" xfId="871" applyNumberFormat="1" applyFont="1" applyFill="1" applyAlignment="1">
      <alignment horizontal="center" vertical="center" wrapText="1"/>
    </xf>
    <xf numFmtId="49" fontId="92" fillId="5" borderId="44" xfId="871" applyNumberFormat="1" applyFont="1" applyFill="1" applyBorder="1" applyAlignment="1">
      <alignment horizontal="center" vertical="top" wrapText="1"/>
    </xf>
    <xf numFmtId="49" fontId="92" fillId="5" borderId="46" xfId="871" applyNumberFormat="1" applyFont="1" applyFill="1" applyBorder="1" applyAlignment="1">
      <alignment horizontal="center" vertical="top" wrapText="1"/>
    </xf>
    <xf numFmtId="49" fontId="92" fillId="5" borderId="0" xfId="871" applyNumberFormat="1" applyFont="1" applyFill="1" applyAlignment="1">
      <alignment horizontal="left" vertical="center" wrapText="1"/>
    </xf>
    <xf numFmtId="165" fontId="25" fillId="0" borderId="0" xfId="121" applyNumberFormat="1" applyAlignment="1">
      <alignment horizontal="center"/>
    </xf>
    <xf numFmtId="0" fontId="37" fillId="0" borderId="2" xfId="121" applyNumberFormat="1" applyFont="1" applyFill="1" applyBorder="1" applyAlignment="1">
      <alignment horizontal="center" wrapText="1"/>
    </xf>
    <xf numFmtId="49" fontId="37" fillId="0" borderId="0" xfId="121" applyNumberFormat="1" applyFont="1" applyFill="1" applyBorder="1" applyAlignment="1">
      <alignment horizontal="center" wrapText="1"/>
    </xf>
    <xf numFmtId="0" fontId="37" fillId="0" borderId="0" xfId="121" applyNumberFormat="1" applyFont="1" applyFill="1" applyBorder="1" applyAlignment="1">
      <alignment horizontal="center" wrapText="1"/>
    </xf>
    <xf numFmtId="49" fontId="36" fillId="0" borderId="1" xfId="121" applyNumberFormat="1" applyFont="1" applyBorder="1" applyAlignment="1">
      <alignment horizontal="left" vertical="center" wrapText="1"/>
    </xf>
    <xf numFmtId="166" fontId="36" fillId="0" borderId="1" xfId="121" applyNumberFormat="1" applyFont="1" applyBorder="1" applyAlignment="1">
      <alignment horizontal="right" vertical="center"/>
    </xf>
    <xf numFmtId="49" fontId="33" fillId="0" borderId="7" xfId="121" applyNumberFormat="1" applyFont="1" applyFill="1" applyBorder="1" applyAlignment="1">
      <alignment horizontal="left" vertical="center" wrapText="1"/>
    </xf>
    <xf numFmtId="0" fontId="33" fillId="0" borderId="9" xfId="121" applyNumberFormat="1" applyFont="1" applyFill="1" applyBorder="1" applyAlignment="1">
      <alignment horizontal="left" vertical="center" wrapText="1"/>
    </xf>
    <xf numFmtId="0" fontId="33" fillId="0" borderId="8" xfId="121" applyNumberFormat="1" applyFont="1" applyFill="1" applyBorder="1" applyAlignment="1">
      <alignment horizontal="left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29" fillId="0" borderId="7" xfId="121" applyNumberFormat="1" applyFont="1" applyFill="1" applyBorder="1" applyAlignment="1">
      <alignment horizontal="right" vertical="center"/>
    </xf>
    <xf numFmtId="4" fontId="29" fillId="0" borderId="9" xfId="121" applyNumberFormat="1" applyFont="1" applyFill="1" applyBorder="1" applyAlignment="1">
      <alignment horizontal="right" vertical="center"/>
    </xf>
    <xf numFmtId="4" fontId="29" fillId="0" borderId="8" xfId="121" applyNumberFormat="1" applyFont="1" applyFill="1" applyBorder="1" applyAlignment="1">
      <alignment horizontal="right" vertical="center"/>
    </xf>
    <xf numFmtId="0" fontId="33" fillId="0" borderId="7" xfId="121" applyNumberFormat="1" applyFont="1" applyBorder="1" applyAlignment="1">
      <alignment horizontal="left" vertical="top" wrapText="1"/>
    </xf>
    <xf numFmtId="0" fontId="33" fillId="0" borderId="9" xfId="121" applyNumberFormat="1" applyFont="1" applyBorder="1" applyAlignment="1">
      <alignment horizontal="left" vertical="top" wrapText="1"/>
    </xf>
    <xf numFmtId="0" fontId="33" fillId="0" borderId="8" xfId="121" applyNumberFormat="1" applyFont="1" applyBorder="1" applyAlignment="1">
      <alignment horizontal="left" vertical="top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9" fontId="31" fillId="0" borderId="0" xfId="121" applyNumberFormat="1" applyFont="1" applyAlignment="1">
      <alignment horizontal="right" vertical="top" wrapText="1"/>
    </xf>
    <xf numFmtId="49" fontId="33" fillId="0" borderId="0" xfId="121" applyNumberFormat="1" applyFont="1" applyAlignment="1">
      <alignment horizontal="left" vertical="top"/>
    </xf>
    <xf numFmtId="49" fontId="35" fillId="0" borderId="2" xfId="121" applyNumberFormat="1" applyFont="1" applyBorder="1" applyAlignment="1">
      <alignment horizontal="left" vertical="top"/>
    </xf>
    <xf numFmtId="49" fontId="36" fillId="0" borderId="0" xfId="121" applyNumberFormat="1" applyFont="1" applyAlignment="1">
      <alignment horizontal="left" wrapText="1"/>
    </xf>
    <xf numFmtId="49" fontId="33" fillId="0" borderId="0" xfId="121" applyNumberFormat="1" applyFont="1" applyAlignment="1">
      <alignment horizontal="left"/>
    </xf>
    <xf numFmtId="4" fontId="36" fillId="0" borderId="0" xfId="121" applyNumberFormat="1" applyFont="1" applyFill="1" applyAlignment="1">
      <alignment horizontal="right"/>
    </xf>
    <xf numFmtId="49" fontId="36" fillId="0" borderId="0" xfId="121" applyNumberFormat="1" applyFont="1" applyAlignment="1">
      <alignment horizontal="right"/>
    </xf>
    <xf numFmtId="49" fontId="38" fillId="0" borderId="0" xfId="121" applyNumberFormat="1" applyFont="1" applyAlignment="1">
      <alignment horizontal="left" wrapText="1"/>
    </xf>
    <xf numFmtId="49" fontId="36" fillId="0" borderId="0" xfId="121" applyNumberFormat="1" applyFont="1" applyFill="1" applyAlignment="1">
      <alignment horizontal="left" vertical="top" wrapText="1"/>
    </xf>
    <xf numFmtId="49" fontId="37" fillId="0" borderId="0" xfId="121" applyNumberFormat="1" applyFont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33" fillId="0" borderId="7" xfId="121" applyNumberFormat="1" applyFont="1" applyBorder="1" applyAlignment="1">
      <alignment horizontal="left" vertical="center" wrapText="1"/>
    </xf>
    <xf numFmtId="0" fontId="33" fillId="0" borderId="9" xfId="121" applyNumberFormat="1" applyFont="1" applyBorder="1" applyAlignment="1">
      <alignment horizontal="left" vertical="center" wrapText="1"/>
    </xf>
    <xf numFmtId="0" fontId="33" fillId="0" borderId="8" xfId="121" applyNumberFormat="1" applyFont="1" applyBorder="1" applyAlignment="1">
      <alignment horizontal="left" vertical="center" wrapText="1"/>
    </xf>
    <xf numFmtId="166" fontId="29" fillId="0" borderId="1" xfId="121" applyNumberFormat="1" applyFont="1" applyFill="1" applyBorder="1" applyAlignment="1">
      <alignment horizontal="right" vertical="center"/>
    </xf>
    <xf numFmtId="49" fontId="38" fillId="0" borderId="2" xfId="121" applyNumberFormat="1" applyFont="1" applyBorder="1" applyAlignment="1">
      <alignment horizontal="left"/>
    </xf>
    <xf numFmtId="49" fontId="38" fillId="0" borderId="0" xfId="121" applyNumberFormat="1" applyFont="1" applyAlignment="1">
      <alignment horizontal="left"/>
    </xf>
    <xf numFmtId="49" fontId="38" fillId="0" borderId="3" xfId="121" applyNumberFormat="1" applyFont="1" applyBorder="1" applyAlignment="1">
      <alignment horizontal="center" vertical="top" wrapText="1"/>
    </xf>
    <xf numFmtId="49" fontId="43" fillId="0" borderId="2" xfId="121" applyNumberFormat="1" applyFont="1" applyBorder="1" applyAlignment="1">
      <alignment horizontal="right" wrapText="1"/>
    </xf>
    <xf numFmtId="49" fontId="35" fillId="0" borderId="0" xfId="12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 wrapText="1"/>
    </xf>
    <xf numFmtId="49" fontId="35" fillId="0" borderId="2" xfId="121" applyNumberFormat="1" applyFont="1" applyFill="1" applyBorder="1" applyAlignment="1">
      <alignment horizontal="left"/>
    </xf>
    <xf numFmtId="49" fontId="35" fillId="0" borderId="0" xfId="121" applyNumberFormat="1" applyFont="1" applyBorder="1" applyAlignment="1">
      <alignment horizontal="left" wrapText="1"/>
    </xf>
    <xf numFmtId="49" fontId="35" fillId="0" borderId="0" xfId="121" applyNumberFormat="1" applyFont="1" applyBorder="1" applyAlignment="1">
      <alignment horizontal="left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9" fontId="35" fillId="0" borderId="0" xfId="121" quotePrefix="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/>
    </xf>
    <xf numFmtId="49" fontId="37" fillId="4" borderId="0" xfId="121" applyNumberFormat="1" applyFont="1" applyFill="1" applyBorder="1" applyAlignment="1">
      <alignment horizontal="center" wrapText="1"/>
    </xf>
    <xf numFmtId="4" fontId="36" fillId="0" borderId="1" xfId="121" applyNumberFormat="1" applyFont="1" applyFill="1" applyBorder="1" applyAlignment="1">
      <alignment horizontal="right" vertical="center"/>
    </xf>
    <xf numFmtId="0" fontId="51" fillId="0" borderId="0" xfId="0" applyFont="1" applyAlignment="1">
      <alignment horizontal="center"/>
    </xf>
  </cellXfs>
  <cellStyles count="872">
    <cellStyle name="S0" xfId="802"/>
    <cellStyle name="S0 2" xfId="803"/>
    <cellStyle name="S1" xfId="804"/>
    <cellStyle name="S1 2" xfId="805"/>
    <cellStyle name="S10" xfId="806"/>
    <cellStyle name="S10 2" xfId="807"/>
    <cellStyle name="S11" xfId="808"/>
    <cellStyle name="S11 2" xfId="809"/>
    <cellStyle name="S12" xfId="810"/>
    <cellStyle name="S12 2" xfId="811"/>
    <cellStyle name="S13" xfId="812"/>
    <cellStyle name="S13 2" xfId="813"/>
    <cellStyle name="S14" xfId="814"/>
    <cellStyle name="S15" xfId="815"/>
    <cellStyle name="S15 2" xfId="816"/>
    <cellStyle name="S16" xfId="817"/>
    <cellStyle name="S16 2" xfId="818"/>
    <cellStyle name="S17" xfId="819"/>
    <cellStyle name="S17 2" xfId="820"/>
    <cellStyle name="S18" xfId="821"/>
    <cellStyle name="S19" xfId="822"/>
    <cellStyle name="S2" xfId="823"/>
    <cellStyle name="S2 2" xfId="824"/>
    <cellStyle name="S22 3" xfId="825"/>
    <cellStyle name="S3" xfId="826"/>
    <cellStyle name="S3 2" xfId="827"/>
    <cellStyle name="S3 4" xfId="828"/>
    <cellStyle name="S4" xfId="829"/>
    <cellStyle name="S4 2" xfId="830"/>
    <cellStyle name="S5" xfId="831"/>
    <cellStyle name="S5 2" xfId="832"/>
    <cellStyle name="S5 3" xfId="833"/>
    <cellStyle name="S6" xfId="834"/>
    <cellStyle name="S6 2" xfId="835"/>
    <cellStyle name="S7" xfId="836"/>
    <cellStyle name="S7 2" xfId="837"/>
    <cellStyle name="S8" xfId="838"/>
    <cellStyle name="S8 2" xfId="839"/>
    <cellStyle name="S9" xfId="840"/>
    <cellStyle name="S9 2" xfId="841"/>
    <cellStyle name="Акт" xfId="1"/>
    <cellStyle name="АктМТСН" xfId="2"/>
    <cellStyle name="АктМТСН 10" xfId="339"/>
    <cellStyle name="АктМТСН 10 2" xfId="791"/>
    <cellStyle name="АктМТСН 10 3" xfId="710"/>
    <cellStyle name="АктМТСН 2" xfId="101"/>
    <cellStyle name="АктМТСН 2 2" xfId="782"/>
    <cellStyle name="АктМТСН 2 3" xfId="701"/>
    <cellStyle name="АктМТСН 3" xfId="90"/>
    <cellStyle name="АктМТСН 3 2" xfId="772"/>
    <cellStyle name="АктМТСН 3 3" xfId="691"/>
    <cellStyle name="АктМТСН 4" xfId="79"/>
    <cellStyle name="АктМТСН 4 2" xfId="762"/>
    <cellStyle name="АктМТСН 4 3" xfId="681"/>
    <cellStyle name="АктМТСН 5" xfId="68"/>
    <cellStyle name="АктМТСН 5 2" xfId="752"/>
    <cellStyle name="АктМТСН 5 3" xfId="671"/>
    <cellStyle name="АктМТСН 6" xfId="57"/>
    <cellStyle name="АктМТСН 6 2" xfId="742"/>
    <cellStyle name="АктМТСН 6 3" xfId="661"/>
    <cellStyle name="АктМТСН 7" xfId="46"/>
    <cellStyle name="АктМТСН 7 2" xfId="732"/>
    <cellStyle name="АктМТСН 7 3" xfId="651"/>
    <cellStyle name="АктМТСН 8" xfId="35"/>
    <cellStyle name="АктМТСН 8 2" xfId="723"/>
    <cellStyle name="АктМТСН 8 3" xfId="642"/>
    <cellStyle name="АктМТСН 9" xfId="28"/>
    <cellStyle name="АктМТСН 9 2" xfId="717"/>
    <cellStyle name="АктМТСН 9 3" xfId="636"/>
    <cellStyle name="ВедРесурсов" xfId="3"/>
    <cellStyle name="ВедРесурсовАкт" xfId="4"/>
    <cellStyle name="Денежный" xfId="609" builtinId="4"/>
    <cellStyle name="Заголовок 2" xfId="27" builtinId="17" hidden="1"/>
    <cellStyle name="Заголовок 2" xfId="34" builtinId="17" hidden="1"/>
    <cellStyle name="Заголовок 2" xfId="45" builtinId="17" hidden="1"/>
    <cellStyle name="Заголовок 2" xfId="56" builtinId="17" hidden="1"/>
    <cellStyle name="Заголовок 2" xfId="67" builtinId="17" hidden="1"/>
    <cellStyle name="Заголовок 2" xfId="78" builtinId="17" hidden="1"/>
    <cellStyle name="Заголовок 2" xfId="89" builtinId="17" hidden="1"/>
    <cellStyle name="Заголовок 2" xfId="100" builtinId="17" hidden="1"/>
    <cellStyle name="Заголовок 2" xfId="110" builtinId="17" hidden="1"/>
    <cellStyle name="Заголовок 2" xfId="111" builtinId="17" hidden="1"/>
    <cellStyle name="Заголовок 2" xfId="112" builtinId="17" hidden="1"/>
    <cellStyle name="Заголовок 2" xfId="113" builtinId="17" hidden="1"/>
    <cellStyle name="Заголовок 2" xfId="114" builtinId="17" hidden="1"/>
    <cellStyle name="Заголовок 2" xfId="115" builtinId="17" hidden="1"/>
    <cellStyle name="Заголовок 2" xfId="116" builtinId="17" hidden="1"/>
    <cellStyle name="Заголовок 2" xfId="117" builtinId="17" hidden="1"/>
    <cellStyle name="Заголовок 2" xfId="118" builtinId="17" hidden="1"/>
    <cellStyle name="Заголовок 2" xfId="119" builtinId="17" hidden="1"/>
    <cellStyle name="Заголовок 2" xfId="120" builtinId="17" hidden="1"/>
    <cellStyle name="Заголовок 2" xfId="122" builtinId="17" hidden="1"/>
    <cellStyle name="Заголовок 2" xfId="123" builtinId="17" hidden="1"/>
    <cellStyle name="Заголовок 2" xfId="124" builtinId="17" hidden="1"/>
    <cellStyle name="Заголовок 2" xfId="125" builtinId="17" hidden="1"/>
    <cellStyle name="Заголовок 2" xfId="130" builtinId="17" hidden="1"/>
    <cellStyle name="Заголовок 2" xfId="131" builtinId="17" hidden="1"/>
    <cellStyle name="Заголовок 2" xfId="137" builtinId="17" hidden="1"/>
    <cellStyle name="Заголовок 2" xfId="140" builtinId="17" hidden="1"/>
    <cellStyle name="Заголовок 2" xfId="143" builtinId="17" hidden="1"/>
    <cellStyle name="Заголовок 2" xfId="146" builtinId="17" hidden="1"/>
    <cellStyle name="Заголовок 2" xfId="149" builtinId="17" hidden="1"/>
    <cellStyle name="Заголовок 2" xfId="150" builtinId="17" hidden="1"/>
    <cellStyle name="Заголовок 2" xfId="151" builtinId="17" hidden="1"/>
    <cellStyle name="Заголовок 2" xfId="152" builtinId="17" hidden="1"/>
    <cellStyle name="Заголовок 2" xfId="153" builtinId="17" hidden="1"/>
    <cellStyle name="Заголовок 2" xfId="154" builtinId="17" hidden="1"/>
    <cellStyle name="Заголовок 2" xfId="155" builtinId="17" hidden="1"/>
    <cellStyle name="Заголовок 2" xfId="156" builtinId="17" hidden="1"/>
    <cellStyle name="Заголовок 2" xfId="157" builtinId="17" hidden="1"/>
    <cellStyle name="Заголовок 2" xfId="158" builtinId="17" hidden="1"/>
    <cellStyle name="Заголовок 2" xfId="159" builtinId="17" hidden="1"/>
    <cellStyle name="Заголовок 2" xfId="160" builtinId="17" hidden="1"/>
    <cellStyle name="Заголовок 2" xfId="161" builtinId="17" hidden="1"/>
    <cellStyle name="Заголовок 2" xfId="162" builtinId="17" hidden="1"/>
    <cellStyle name="Заголовок 2" xfId="163" builtinId="17" hidden="1"/>
    <cellStyle name="Заголовок 2" xfId="145" builtinId="17" hidden="1"/>
    <cellStyle name="Заголовок 2" xfId="134" builtinId="17" hidden="1"/>
    <cellStyle name="Заголовок 2" xfId="142" builtinId="17" hidden="1"/>
    <cellStyle name="Заголовок 2" xfId="128" builtinId="17" hidden="1"/>
    <cellStyle name="Заголовок 2" xfId="139" builtinId="17" hidden="1"/>
    <cellStyle name="Заголовок 2" xfId="138" builtinId="17" hidden="1"/>
    <cellStyle name="Заголовок 2" xfId="164" builtinId="17" hidden="1"/>
    <cellStyle name="Заголовок 2" xfId="165" builtinId="17" hidden="1"/>
    <cellStyle name="Заголовок 2" xfId="166" builtinId="17" hidden="1"/>
    <cellStyle name="Заголовок 2" xfId="167" builtinId="17" hidden="1"/>
    <cellStyle name="Заголовок 2" xfId="168" builtinId="17" hidden="1"/>
    <cellStyle name="Заголовок 2" xfId="169" builtinId="17" hidden="1"/>
    <cellStyle name="Заголовок 2" xfId="170" builtinId="17" hidden="1"/>
    <cellStyle name="Заголовок 2" xfId="171" builtinId="17" hidden="1"/>
    <cellStyle name="Заголовок 2" xfId="172" builtinId="17" hidden="1"/>
    <cellStyle name="Заголовок 2" xfId="173" builtinId="17" hidden="1"/>
    <cellStyle name="Заголовок 2" xfId="174" builtinId="17" hidden="1"/>
    <cellStyle name="Заголовок 2" xfId="175" builtinId="17" hidden="1"/>
    <cellStyle name="Заголовок 2" xfId="176" builtinId="17" hidden="1"/>
    <cellStyle name="Заголовок 2" xfId="177" builtinId="17" hidden="1"/>
    <cellStyle name="Заголовок 2" xfId="178" builtinId="17" hidden="1"/>
    <cellStyle name="Заголовок 2" xfId="126" builtinId="17" hidden="1"/>
    <cellStyle name="Заголовок 2" xfId="129" builtinId="17" hidden="1"/>
    <cellStyle name="Заголовок 2" xfId="141" builtinId="17" hidden="1"/>
    <cellStyle name="Заголовок 2" xfId="135" builtinId="17" hidden="1"/>
    <cellStyle name="Заголовок 2" xfId="147" builtinId="17" hidden="1"/>
    <cellStyle name="Заголовок 2" xfId="144" builtinId="17" hidden="1"/>
    <cellStyle name="Заголовок 2" xfId="179" builtinId="17" hidden="1"/>
    <cellStyle name="Заголовок 2" xfId="180" builtinId="17" hidden="1"/>
    <cellStyle name="Заголовок 2" xfId="181" builtinId="17" hidden="1"/>
    <cellStyle name="Заголовок 2" xfId="182" builtinId="17" hidden="1"/>
    <cellStyle name="Заголовок 2" xfId="183" builtinId="17" hidden="1"/>
    <cellStyle name="Заголовок 2" xfId="184" builtinId="17" hidden="1"/>
    <cellStyle name="Заголовок 2" xfId="185" builtinId="17" hidden="1"/>
    <cellStyle name="Заголовок 2" xfId="186" builtinId="17" hidden="1"/>
    <cellStyle name="Заголовок 2" xfId="187" builtinId="17" hidden="1"/>
    <cellStyle name="Заголовок 2" xfId="188" builtinId="17" hidden="1"/>
    <cellStyle name="Заголовок 2" xfId="189" builtinId="17" hidden="1"/>
    <cellStyle name="Заголовок 2" xfId="190" builtinId="17" hidden="1"/>
    <cellStyle name="Заголовок 2" xfId="191" builtinId="17" hidden="1"/>
    <cellStyle name="Заголовок 2" xfId="192" builtinId="17" hidden="1"/>
    <cellStyle name="Заголовок 2" xfId="193" builtinId="17" hidden="1"/>
    <cellStyle name="Заголовок 2" xfId="136" builtinId="17" hidden="1"/>
    <cellStyle name="Заголовок 2" xfId="148" builtinId="17" hidden="1"/>
    <cellStyle name="Заголовок 2" xfId="132" builtinId="17" hidden="1"/>
    <cellStyle name="Заголовок 2" xfId="133" builtinId="17" hidden="1"/>
    <cellStyle name="Заголовок 2" xfId="36" builtinId="17" hidden="1"/>
    <cellStyle name="Заголовок 2" xfId="127" builtinId="17" hidden="1"/>
    <cellStyle name="Заголовок 2" xfId="194" builtinId="17" hidden="1"/>
    <cellStyle name="Заголовок 2" xfId="195" builtinId="17" hidden="1"/>
    <cellStyle name="Заголовок 2" xfId="196" builtinId="17" hidden="1"/>
    <cellStyle name="Заголовок 2" xfId="197" builtinId="17" hidden="1"/>
    <cellStyle name="Заголовок 2" xfId="198" builtinId="17" hidden="1"/>
    <cellStyle name="Заголовок 2" xfId="199" builtinId="17" hidden="1"/>
    <cellStyle name="Заголовок 2" xfId="200" builtinId="17" hidden="1"/>
    <cellStyle name="Заголовок 2" xfId="201" builtinId="17" hidden="1"/>
    <cellStyle name="Заголовок 2" xfId="202" builtinId="17" hidden="1"/>
    <cellStyle name="Заголовок 2" xfId="203" builtinId="17" hidden="1"/>
    <cellStyle name="Заголовок 2" xfId="204" builtinId="17" hidden="1"/>
    <cellStyle name="Заголовок 2" xfId="205" builtinId="17" hidden="1"/>
    <cellStyle name="Заголовок 2" xfId="206" builtinId="17" hidden="1"/>
    <cellStyle name="Заголовок 2" xfId="207" builtinId="17" hidden="1"/>
    <cellStyle name="Заголовок 2" xfId="208" builtinId="17" hidden="1"/>
    <cellStyle name="Заголовок 2" xfId="210" builtinId="17" hidden="1"/>
    <cellStyle name="Заголовок 2" xfId="212" builtinId="17" hidden="1"/>
    <cellStyle name="Заголовок 2" xfId="213" builtinId="17" hidden="1"/>
    <cellStyle name="Заголовок 2" xfId="215" builtinId="17" hidden="1"/>
    <cellStyle name="Заголовок 2" xfId="217" builtinId="17" hidden="1"/>
    <cellStyle name="Заголовок 2" xfId="220" builtinId="17" hidden="1"/>
    <cellStyle name="Заголовок 2" xfId="221" builtinId="17" hidden="1"/>
    <cellStyle name="Заголовок 2" xfId="223" builtinId="17" hidden="1"/>
    <cellStyle name="Заголовок 2" xfId="224" builtinId="17" hidden="1"/>
    <cellStyle name="Заголовок 2" xfId="225" builtinId="17" hidden="1"/>
    <cellStyle name="Заголовок 2" xfId="226" builtinId="17" hidden="1"/>
    <cellStyle name="Заголовок 2" xfId="227" builtinId="17" hidden="1"/>
    <cellStyle name="Заголовок 2" xfId="228" builtinId="17" hidden="1"/>
    <cellStyle name="Заголовок 2" xfId="229" builtinId="17" hidden="1"/>
    <cellStyle name="Заголовок 2" xfId="230" builtinId="17" hidden="1"/>
    <cellStyle name="Заголовок 2" xfId="231" builtinId="17" hidden="1"/>
    <cellStyle name="Заголовок 2" xfId="232" builtinId="17" hidden="1"/>
    <cellStyle name="Заголовок 2" xfId="233" builtinId="17" hidden="1"/>
    <cellStyle name="Заголовок 2" xfId="234" builtinId="17" hidden="1"/>
    <cellStyle name="Заголовок 2" xfId="235" builtinId="17" hidden="1"/>
    <cellStyle name="Заголовок 2" xfId="236" builtinId="17" hidden="1"/>
    <cellStyle name="Заголовок 2" xfId="237" builtinId="17" hidden="1"/>
    <cellStyle name="Заголовок 2" xfId="242" builtinId="17" hidden="1"/>
    <cellStyle name="Заголовок 2" xfId="243" builtinId="17" hidden="1"/>
    <cellStyle name="Заголовок 2" xfId="249" builtinId="17" hidden="1"/>
    <cellStyle name="Заголовок 2" xfId="252" builtinId="17" hidden="1"/>
    <cellStyle name="Заголовок 2" xfId="255" builtinId="17" hidden="1"/>
    <cellStyle name="Заголовок 2" xfId="258" builtinId="17" hidden="1"/>
    <cellStyle name="Заголовок 2" xfId="261" builtinId="17" hidden="1"/>
    <cellStyle name="Заголовок 2" xfId="262" builtinId="17" hidden="1"/>
    <cellStyle name="Заголовок 2" xfId="263" builtinId="17" hidden="1"/>
    <cellStyle name="Заголовок 2" xfId="264" builtinId="17" hidden="1"/>
    <cellStyle name="Заголовок 2" xfId="265" builtinId="17" hidden="1"/>
    <cellStyle name="Заголовок 2" xfId="266" builtinId="17" hidden="1"/>
    <cellStyle name="Заголовок 2" xfId="267" builtinId="17" hidden="1"/>
    <cellStyle name="Заголовок 2" xfId="268" builtinId="17" hidden="1"/>
    <cellStyle name="Заголовок 2" xfId="269" builtinId="17" hidden="1"/>
    <cellStyle name="Заголовок 2" xfId="270" builtinId="17" hidden="1"/>
    <cellStyle name="Заголовок 2" xfId="271" builtinId="17" hidden="1"/>
    <cellStyle name="Заголовок 2" xfId="272" builtinId="17" hidden="1"/>
    <cellStyle name="Заголовок 2" xfId="273" builtinId="17" hidden="1"/>
    <cellStyle name="Заголовок 2" xfId="274" builtinId="17" hidden="1"/>
    <cellStyle name="Заголовок 2" xfId="275" builtinId="17" hidden="1"/>
    <cellStyle name="Заголовок 2" xfId="257" builtinId="17" hidden="1"/>
    <cellStyle name="Заголовок 2" xfId="246" builtinId="17" hidden="1"/>
    <cellStyle name="Заголовок 2" xfId="254" builtinId="17" hidden="1"/>
    <cellStyle name="Заголовок 2" xfId="240" builtinId="17" hidden="1"/>
    <cellStyle name="Заголовок 2" xfId="251" builtinId="17" hidden="1"/>
    <cellStyle name="Заголовок 2" xfId="250" builtinId="17" hidden="1"/>
    <cellStyle name="Заголовок 2" xfId="276" builtinId="17" hidden="1"/>
    <cellStyle name="Заголовок 2" xfId="277" builtinId="17" hidden="1"/>
    <cellStyle name="Заголовок 2" xfId="278" builtinId="17" hidden="1"/>
    <cellStyle name="Заголовок 2" xfId="279" builtinId="17" hidden="1"/>
    <cellStyle name="Заголовок 2" xfId="280" builtinId="17" hidden="1"/>
    <cellStyle name="Заголовок 2" xfId="281" builtinId="17" hidden="1"/>
    <cellStyle name="Заголовок 2" xfId="282" builtinId="17" hidden="1"/>
    <cellStyle name="Заголовок 2" xfId="283" builtinId="17" hidden="1"/>
    <cellStyle name="Заголовок 2" xfId="284" builtinId="17" hidden="1"/>
    <cellStyle name="Заголовок 2" xfId="285" builtinId="17" hidden="1"/>
    <cellStyle name="Заголовок 2" xfId="286" builtinId="17" hidden="1"/>
    <cellStyle name="Заголовок 2" xfId="287" builtinId="17" hidden="1"/>
    <cellStyle name="Заголовок 2" xfId="288" builtinId="17" hidden="1"/>
    <cellStyle name="Заголовок 2" xfId="289" builtinId="17" hidden="1"/>
    <cellStyle name="Заголовок 2" xfId="290" builtinId="17" hidden="1"/>
    <cellStyle name="Заголовок 2" xfId="238" builtinId="17" hidden="1"/>
    <cellStyle name="Заголовок 2" xfId="241" builtinId="17" hidden="1"/>
    <cellStyle name="Заголовок 2" xfId="253" builtinId="17" hidden="1"/>
    <cellStyle name="Заголовок 2" xfId="247" builtinId="17" hidden="1"/>
    <cellStyle name="Заголовок 2" xfId="259" builtinId="17" hidden="1"/>
    <cellStyle name="Заголовок 2" xfId="256" builtinId="17" hidden="1"/>
    <cellStyle name="Заголовок 2" xfId="291" builtinId="17" hidden="1"/>
    <cellStyle name="Заголовок 2" xfId="292" builtinId="17" hidden="1"/>
    <cellStyle name="Заголовок 2" xfId="293" builtinId="17" hidden="1"/>
    <cellStyle name="Заголовок 2" xfId="294" builtinId="17" hidden="1"/>
    <cellStyle name="Заголовок 2" xfId="295" builtinId="17" hidden="1"/>
    <cellStyle name="Заголовок 2" xfId="296" builtinId="17" hidden="1"/>
    <cellStyle name="Заголовок 2" xfId="297" builtinId="17" hidden="1"/>
    <cellStyle name="Заголовок 2" xfId="298" builtinId="17" hidden="1"/>
    <cellStyle name="Заголовок 2" xfId="299" builtinId="17" hidden="1"/>
    <cellStyle name="Заголовок 2" xfId="300" builtinId="17" hidden="1"/>
    <cellStyle name="Заголовок 2" xfId="301" builtinId="17" hidden="1"/>
    <cellStyle name="Заголовок 2" xfId="302" builtinId="17" hidden="1"/>
    <cellStyle name="Заголовок 2" xfId="303" builtinId="17" hidden="1"/>
    <cellStyle name="Заголовок 2" xfId="304" builtinId="17" hidden="1"/>
    <cellStyle name="Заголовок 2" xfId="305" builtinId="17" hidden="1"/>
    <cellStyle name="Заголовок 2" xfId="248" builtinId="17" hidden="1"/>
    <cellStyle name="Заголовок 2" xfId="260" builtinId="17" hidden="1"/>
    <cellStyle name="Заголовок 2" xfId="244" builtinId="17" hidden="1"/>
    <cellStyle name="Заголовок 2" xfId="245" builtinId="17" hidden="1"/>
    <cellStyle name="Заголовок 2" xfId="211" builtinId="17" hidden="1"/>
    <cellStyle name="Заголовок 2" xfId="239" builtinId="17" hidden="1"/>
    <cellStyle name="Заголовок 2" xfId="306" builtinId="17" hidden="1"/>
    <cellStyle name="Заголовок 2" xfId="307" builtinId="17" hidden="1"/>
    <cellStyle name="Заголовок 2" xfId="308" builtinId="17" hidden="1"/>
    <cellStyle name="Заголовок 2" xfId="309" builtinId="17" hidden="1"/>
    <cellStyle name="Заголовок 2" xfId="310" builtinId="17" hidden="1"/>
    <cellStyle name="Заголовок 2" xfId="311" builtinId="17" hidden="1"/>
    <cellStyle name="Заголовок 2" xfId="312" builtinId="17" hidden="1"/>
    <cellStyle name="Заголовок 2" xfId="313" builtinId="17" hidden="1"/>
    <cellStyle name="Заголовок 2" xfId="314" builtinId="17" hidden="1"/>
    <cellStyle name="Заголовок 2" xfId="315" builtinId="17" hidden="1"/>
    <cellStyle name="Заголовок 2" xfId="316" builtinId="17" hidden="1"/>
    <cellStyle name="Заголовок 2" xfId="317" builtinId="17" hidden="1"/>
    <cellStyle name="Заголовок 2" xfId="318" builtinId="17" hidden="1"/>
    <cellStyle name="Заголовок 2" xfId="319" builtinId="17" hidden="1"/>
    <cellStyle name="Заголовок 2" xfId="320" builtinId="17" hidden="1"/>
    <cellStyle name="Заголовок 2" xfId="209" builtinId="17" hidden="1"/>
    <cellStyle name="Заголовок 2" xfId="214" builtinId="17" hidden="1"/>
    <cellStyle name="Заголовок 2" xfId="216" builtinId="17" hidden="1"/>
    <cellStyle name="Заголовок 2" xfId="222" builtinId="17" hidden="1"/>
    <cellStyle name="Заголовок 2" xfId="218" builtinId="17" hidden="1"/>
    <cellStyle name="Заголовок 2" xfId="321" builtinId="17" hidden="1"/>
    <cellStyle name="Заголовок 2" xfId="322" builtinId="17" hidden="1"/>
    <cellStyle name="Заголовок 2" xfId="323" builtinId="17" hidden="1"/>
    <cellStyle name="Заголовок 2" xfId="324" builtinId="17" hidden="1"/>
    <cellStyle name="Заголовок 2" xfId="325" builtinId="17" hidden="1"/>
    <cellStyle name="Заголовок 2" xfId="326" builtinId="17" hidden="1"/>
    <cellStyle name="Заголовок 2" xfId="327" builtinId="17" hidden="1"/>
    <cellStyle name="Заголовок 2" xfId="328" builtinId="17" hidden="1"/>
    <cellStyle name="Заголовок 2" xfId="329" builtinId="17" hidden="1"/>
    <cellStyle name="Заголовок 2" xfId="330" builtinId="17" hidden="1"/>
    <cellStyle name="Заголовок 2" xfId="331" builtinId="17" hidden="1"/>
    <cellStyle name="Заголовок 2" xfId="332" builtinId="17" hidden="1"/>
    <cellStyle name="Заголовок 2" xfId="333" builtinId="17" hidden="1"/>
    <cellStyle name="Заголовок 2" xfId="334" builtinId="17" hidden="1"/>
    <cellStyle name="Заголовок 2" xfId="335" builtinId="17" hidden="1"/>
    <cellStyle name="Заголовок 2" xfId="336" builtinId="17" hidden="1"/>
    <cellStyle name="Заголовок 2" xfId="219" builtinId="17" hidden="1"/>
    <cellStyle name="Заголовок 2" xfId="337" builtinId="17" hidden="1"/>
    <cellStyle name="Заголовок 2" xfId="338" builtinId="17" hidden="1"/>
    <cellStyle name="Заголовок 2" xfId="345" builtinId="17" hidden="1"/>
    <cellStyle name="Заголовок 2" xfId="346" builtinId="17" hidden="1"/>
    <cellStyle name="Заголовок 2" xfId="348" builtinId="17" hidden="1"/>
    <cellStyle name="Заголовок 2" xfId="349" builtinId="17" hidden="1"/>
    <cellStyle name="Заголовок 2" xfId="350" builtinId="17" hidden="1"/>
    <cellStyle name="Заголовок 2" xfId="351" builtinId="17" hidden="1"/>
    <cellStyle name="Заголовок 2" xfId="352" builtinId="17" hidden="1"/>
    <cellStyle name="Заголовок 2" xfId="353" builtinId="17" hidden="1"/>
    <cellStyle name="Заголовок 2" xfId="354" builtinId="17" hidden="1"/>
    <cellStyle name="Заголовок 2" xfId="355" builtinId="17" hidden="1"/>
    <cellStyle name="Заголовок 2" xfId="356" builtinId="17" hidden="1"/>
    <cellStyle name="Заголовок 2" xfId="357" builtinId="17" hidden="1"/>
    <cellStyle name="Заголовок 2" xfId="358" builtinId="17" hidden="1"/>
    <cellStyle name="Заголовок 2" xfId="359" builtinId="17" hidden="1"/>
    <cellStyle name="Заголовок 2" xfId="360" builtinId="17" hidden="1"/>
    <cellStyle name="Заголовок 2" xfId="361" builtinId="17" hidden="1"/>
    <cellStyle name="Заголовок 2" xfId="362" builtinId="17" hidden="1"/>
    <cellStyle name="Заголовок 2" xfId="363" builtinId="17" hidden="1"/>
    <cellStyle name="Заголовок 2" xfId="364" builtinId="17" hidden="1"/>
    <cellStyle name="Заголовок 2" xfId="365" builtinId="17" hidden="1"/>
    <cellStyle name="Заголовок 2" xfId="366" builtinId="17" hidden="1"/>
    <cellStyle name="Заголовок 2" xfId="367" builtinId="17" hidden="1"/>
    <cellStyle name="Заголовок 2" xfId="368" builtinId="17" hidden="1"/>
    <cellStyle name="Заголовок 2" xfId="373" builtinId="17" hidden="1"/>
    <cellStyle name="Заголовок 2" xfId="374" builtinId="17" hidden="1"/>
    <cellStyle name="Заголовок 2" xfId="380" builtinId="17" hidden="1"/>
    <cellStyle name="Заголовок 2" xfId="383" builtinId="17" hidden="1"/>
    <cellStyle name="Заголовок 2" xfId="386" builtinId="17" hidden="1"/>
    <cellStyle name="Заголовок 2" xfId="389" builtinId="17" hidden="1"/>
    <cellStyle name="Заголовок 2" xfId="392" builtinId="17" hidden="1"/>
    <cellStyle name="Заголовок 2" xfId="393" builtinId="17" hidden="1"/>
    <cellStyle name="Заголовок 2" xfId="394" builtinId="17" hidden="1"/>
    <cellStyle name="Заголовок 2" xfId="395" builtinId="17" hidden="1"/>
    <cellStyle name="Заголовок 2" xfId="396" builtinId="17" hidden="1"/>
    <cellStyle name="Заголовок 2" xfId="397" builtinId="17" hidden="1"/>
    <cellStyle name="Заголовок 2" xfId="398" builtinId="17" hidden="1"/>
    <cellStyle name="Заголовок 2" xfId="399" builtinId="17" hidden="1"/>
    <cellStyle name="Заголовок 2" xfId="400" builtinId="17" hidden="1"/>
    <cellStyle name="Заголовок 2" xfId="401" builtinId="17" hidden="1"/>
    <cellStyle name="Заголовок 2" xfId="402" builtinId="17" hidden="1"/>
    <cellStyle name="Заголовок 2" xfId="403" builtinId="17" hidden="1"/>
    <cellStyle name="Заголовок 2" xfId="404" builtinId="17" hidden="1"/>
    <cellStyle name="Заголовок 2" xfId="405" builtinId="17" hidden="1"/>
    <cellStyle name="Заголовок 2" xfId="406" builtinId="17" hidden="1"/>
    <cellStyle name="Заголовок 2" xfId="388" builtinId="17" hidden="1"/>
    <cellStyle name="Заголовок 2" xfId="377" builtinId="17" hidden="1"/>
    <cellStyle name="Заголовок 2" xfId="385" builtinId="17" hidden="1"/>
    <cellStyle name="Заголовок 2" xfId="371" builtinId="17" hidden="1"/>
    <cellStyle name="Заголовок 2" xfId="382" builtinId="17" hidden="1"/>
    <cellStyle name="Заголовок 2" xfId="381" builtinId="17" hidden="1"/>
    <cellStyle name="Заголовок 2" xfId="407" builtinId="17" hidden="1"/>
    <cellStyle name="Заголовок 2" xfId="408" builtinId="17" hidden="1"/>
    <cellStyle name="Заголовок 2" xfId="409" builtinId="17" hidden="1"/>
    <cellStyle name="Заголовок 2" xfId="410" builtinId="17" hidden="1"/>
    <cellStyle name="Заголовок 2" xfId="411" builtinId="17" hidden="1"/>
    <cellStyle name="Заголовок 2" xfId="412" builtinId="17" hidden="1"/>
    <cellStyle name="Заголовок 2" xfId="413" builtinId="17" hidden="1"/>
    <cellStyle name="Заголовок 2" xfId="414" builtinId="17" hidden="1"/>
    <cellStyle name="Заголовок 2" xfId="415" builtinId="17" hidden="1"/>
    <cellStyle name="Заголовок 2" xfId="416" builtinId="17" hidden="1"/>
    <cellStyle name="Заголовок 2" xfId="417" builtinId="17" hidden="1"/>
    <cellStyle name="Заголовок 2" xfId="418" builtinId="17" hidden="1"/>
    <cellStyle name="Заголовок 2" xfId="419" builtinId="17" hidden="1"/>
    <cellStyle name="Заголовок 2" xfId="420" builtinId="17" hidden="1"/>
    <cellStyle name="Заголовок 2" xfId="421" builtinId="17" hidden="1"/>
    <cellStyle name="Заголовок 2" xfId="369" builtinId="17" hidden="1"/>
    <cellStyle name="Заголовок 2" xfId="372" builtinId="17" hidden="1"/>
    <cellStyle name="Заголовок 2" xfId="384" builtinId="17" hidden="1"/>
    <cellStyle name="Заголовок 2" xfId="378" builtinId="17" hidden="1"/>
    <cellStyle name="Заголовок 2" xfId="390" builtinId="17" hidden="1"/>
    <cellStyle name="Заголовок 2" xfId="387" builtinId="17" hidden="1"/>
    <cellStyle name="Заголовок 2" xfId="422" builtinId="17" hidden="1"/>
    <cellStyle name="Заголовок 2" xfId="423" builtinId="17" hidden="1"/>
    <cellStyle name="Заголовок 2" xfId="424" builtinId="17" hidden="1"/>
    <cellStyle name="Заголовок 2" xfId="425" builtinId="17" hidden="1"/>
    <cellStyle name="Заголовок 2" xfId="426" builtinId="17" hidden="1"/>
    <cellStyle name="Заголовок 2" xfId="427" builtinId="17" hidden="1"/>
    <cellStyle name="Заголовок 2" xfId="428" builtinId="17" hidden="1"/>
    <cellStyle name="Заголовок 2" xfId="429" builtinId="17" hidden="1"/>
    <cellStyle name="Заголовок 2" xfId="430" builtinId="17" hidden="1"/>
    <cellStyle name="Заголовок 2" xfId="431" builtinId="17" hidden="1"/>
    <cellStyle name="Заголовок 2" xfId="432" builtinId="17" hidden="1"/>
    <cellStyle name="Заголовок 2" xfId="433" builtinId="17" hidden="1"/>
    <cellStyle name="Заголовок 2" xfId="434" builtinId="17" hidden="1"/>
    <cellStyle name="Заголовок 2" xfId="435" builtinId="17" hidden="1"/>
    <cellStyle name="Заголовок 2" xfId="436" builtinId="17" hidden="1"/>
    <cellStyle name="Заголовок 2" xfId="379" builtinId="17" hidden="1"/>
    <cellStyle name="Заголовок 2" xfId="391" builtinId="17" hidden="1"/>
    <cellStyle name="Заголовок 2" xfId="375" builtinId="17" hidden="1"/>
    <cellStyle name="Заголовок 2" xfId="376" builtinId="17" hidden="1"/>
    <cellStyle name="Заголовок 2" xfId="347" builtinId="17" hidden="1"/>
    <cellStyle name="Заголовок 2" xfId="370" builtinId="17" hidden="1"/>
    <cellStyle name="Заголовок 2" xfId="437" builtinId="17" hidden="1"/>
    <cellStyle name="Заголовок 2" xfId="438" builtinId="17" hidden="1"/>
    <cellStyle name="Заголовок 2" xfId="439" builtinId="17" hidden="1"/>
    <cellStyle name="Заголовок 2" xfId="440" builtinId="17" hidden="1"/>
    <cellStyle name="Заголовок 2" xfId="441" builtinId="17" hidden="1"/>
    <cellStyle name="Заголовок 2" xfId="442" builtinId="17" hidden="1"/>
    <cellStyle name="Заголовок 2" xfId="443" builtinId="17" hidden="1"/>
    <cellStyle name="Заголовок 2" xfId="444" builtinId="17" hidden="1"/>
    <cellStyle name="Заголовок 2" xfId="445" builtinId="17" hidden="1"/>
    <cellStyle name="Заголовок 2" xfId="446" builtinId="17" hidden="1"/>
    <cellStyle name="Заголовок 2" xfId="447" builtinId="17" hidden="1"/>
    <cellStyle name="Заголовок 2" xfId="448" builtinId="17" hidden="1"/>
    <cellStyle name="Заголовок 2" xfId="449" builtinId="17" hidden="1"/>
    <cellStyle name="Заголовок 2" xfId="450" builtinId="17" hidden="1"/>
    <cellStyle name="Заголовок 2" xfId="451" builtinId="17" hidden="1"/>
    <cellStyle name="Заголовок 2" xfId="453" builtinId="17" hidden="1"/>
    <cellStyle name="Заголовок 2" xfId="455" builtinId="17" hidden="1"/>
    <cellStyle name="Заголовок 2" xfId="456" builtinId="17" hidden="1"/>
    <cellStyle name="Заголовок 2" xfId="458" builtinId="17" hidden="1"/>
    <cellStyle name="Заголовок 2" xfId="460" builtinId="17" hidden="1"/>
    <cellStyle name="Заголовок 2" xfId="463" builtinId="17" hidden="1"/>
    <cellStyle name="Заголовок 2" xfId="464" builtinId="17" hidden="1"/>
    <cellStyle name="Заголовок 2" xfId="466" builtinId="17" hidden="1"/>
    <cellStyle name="Заголовок 2" xfId="467" builtinId="17" hidden="1"/>
    <cellStyle name="Заголовок 2" xfId="468" builtinId="17" hidden="1"/>
    <cellStyle name="Заголовок 2" xfId="469" builtinId="17" hidden="1"/>
    <cellStyle name="Заголовок 2" xfId="470" builtinId="17" hidden="1"/>
    <cellStyle name="Заголовок 2" xfId="471" builtinId="17" hidden="1"/>
    <cellStyle name="Заголовок 2" xfId="472" builtinId="17" hidden="1"/>
    <cellStyle name="Заголовок 2" xfId="473" builtinId="17" hidden="1"/>
    <cellStyle name="Заголовок 2" xfId="474" builtinId="17" hidden="1"/>
    <cellStyle name="Заголовок 2" xfId="475" builtinId="17" hidden="1"/>
    <cellStyle name="Заголовок 2" xfId="476" builtinId="17" hidden="1"/>
    <cellStyle name="Заголовок 2" xfId="477" builtinId="17" hidden="1"/>
    <cellStyle name="Заголовок 2" xfId="478" builtinId="17" hidden="1"/>
    <cellStyle name="Заголовок 2" xfId="479" builtinId="17" hidden="1"/>
    <cellStyle name="Заголовок 2" xfId="480" builtinId="17" hidden="1"/>
    <cellStyle name="Заголовок 2" xfId="485" builtinId="17" hidden="1"/>
    <cellStyle name="Заголовок 2" xfId="486" builtinId="17" hidden="1"/>
    <cellStyle name="Заголовок 2" xfId="492" builtinId="17" hidden="1"/>
    <cellStyle name="Заголовок 2" xfId="495" builtinId="17" hidden="1"/>
    <cellStyle name="Заголовок 2" xfId="498" builtinId="17" hidden="1"/>
    <cellStyle name="Заголовок 2" xfId="501" builtinId="17" hidden="1"/>
    <cellStyle name="Заголовок 2" xfId="504" builtinId="17" hidden="1"/>
    <cellStyle name="Заголовок 2" xfId="505" builtinId="17" hidden="1"/>
    <cellStyle name="Заголовок 2" xfId="506" builtinId="17" hidden="1"/>
    <cellStyle name="Заголовок 2" xfId="507" builtinId="17" hidden="1"/>
    <cellStyle name="Заголовок 2" xfId="508" builtinId="17" hidden="1"/>
    <cellStyle name="Заголовок 2" xfId="509" builtinId="17" hidden="1"/>
    <cellStyle name="Заголовок 2" xfId="510" builtinId="17" hidden="1"/>
    <cellStyle name="Заголовок 2" xfId="511" builtinId="17" hidden="1"/>
    <cellStyle name="Заголовок 2" xfId="512" builtinId="17" hidden="1"/>
    <cellStyle name="Заголовок 2" xfId="513" builtinId="17" hidden="1"/>
    <cellStyle name="Заголовок 2" xfId="514" builtinId="17" hidden="1"/>
    <cellStyle name="Заголовок 2" xfId="515" builtinId="17" hidden="1"/>
    <cellStyle name="Заголовок 2" xfId="516" builtinId="17" hidden="1"/>
    <cellStyle name="Заголовок 2" xfId="517" builtinId="17" hidden="1"/>
    <cellStyle name="Заголовок 2" xfId="518" builtinId="17" hidden="1"/>
    <cellStyle name="Заголовок 2" xfId="500" builtinId="17" hidden="1"/>
    <cellStyle name="Заголовок 2" xfId="489" builtinId="17" hidden="1"/>
    <cellStyle name="Заголовок 2" xfId="497" builtinId="17" hidden="1"/>
    <cellStyle name="Заголовок 2" xfId="483" builtinId="17" hidden="1"/>
    <cellStyle name="Заголовок 2" xfId="494" builtinId="17" hidden="1"/>
    <cellStyle name="Заголовок 2" xfId="493" builtinId="17" hidden="1"/>
    <cellStyle name="Заголовок 2" xfId="519" builtinId="17" hidden="1"/>
    <cellStyle name="Заголовок 2" xfId="520" builtinId="17" hidden="1"/>
    <cellStyle name="Заголовок 2" xfId="521" builtinId="17" hidden="1"/>
    <cellStyle name="Заголовок 2" xfId="522" builtinId="17" hidden="1"/>
    <cellStyle name="Заголовок 2" xfId="523" builtinId="17" hidden="1"/>
    <cellStyle name="Заголовок 2" xfId="524" builtinId="17" hidden="1"/>
    <cellStyle name="Заголовок 2" xfId="525" builtinId="17" hidden="1"/>
    <cellStyle name="Заголовок 2" xfId="526" builtinId="17" hidden="1"/>
    <cellStyle name="Заголовок 2" xfId="527" builtinId="17" hidden="1"/>
    <cellStyle name="Заголовок 2" xfId="528" builtinId="17" hidden="1"/>
    <cellStyle name="Заголовок 2" xfId="529" builtinId="17" hidden="1"/>
    <cellStyle name="Заголовок 2" xfId="530" builtinId="17" hidden="1"/>
    <cellStyle name="Заголовок 2" xfId="531" builtinId="17" hidden="1"/>
    <cellStyle name="Заголовок 2" xfId="532" builtinId="17" hidden="1"/>
    <cellStyle name="Заголовок 2" xfId="533" builtinId="17" hidden="1"/>
    <cellStyle name="Заголовок 2" xfId="481" builtinId="17" hidden="1"/>
    <cellStyle name="Заголовок 2" xfId="484" builtinId="17" hidden="1"/>
    <cellStyle name="Заголовок 2" xfId="496" builtinId="17" hidden="1"/>
    <cellStyle name="Заголовок 2" xfId="490" builtinId="17" hidden="1"/>
    <cellStyle name="Заголовок 2" xfId="502" builtinId="17" hidden="1"/>
    <cellStyle name="Заголовок 2" xfId="499" builtinId="17" hidden="1"/>
    <cellStyle name="Заголовок 2" xfId="534" builtinId="17" hidden="1"/>
    <cellStyle name="Заголовок 2" xfId="535" builtinId="17" hidden="1"/>
    <cellStyle name="Заголовок 2" xfId="536" builtinId="17" hidden="1"/>
    <cellStyle name="Заголовок 2" xfId="537" builtinId="17" hidden="1"/>
    <cellStyle name="Заголовок 2" xfId="538" builtinId="17" hidden="1"/>
    <cellStyle name="Заголовок 2" xfId="539" builtinId="17" hidden="1"/>
    <cellStyle name="Заголовок 2" xfId="540" builtinId="17" hidden="1"/>
    <cellStyle name="Заголовок 2" xfId="541" builtinId="17" hidden="1"/>
    <cellStyle name="Заголовок 2" xfId="542" builtinId="17" hidden="1"/>
    <cellStyle name="Заголовок 2" xfId="543" builtinId="17" hidden="1"/>
    <cellStyle name="Заголовок 2" xfId="544" builtinId="17" hidden="1"/>
    <cellStyle name="Заголовок 2" xfId="545" builtinId="17" hidden="1"/>
    <cellStyle name="Заголовок 2" xfId="546" builtinId="17" hidden="1"/>
    <cellStyle name="Заголовок 2" xfId="547" builtinId="17" hidden="1"/>
    <cellStyle name="Заголовок 2" xfId="548" builtinId="17" hidden="1"/>
    <cellStyle name="Заголовок 2" xfId="491" builtinId="17" hidden="1"/>
    <cellStyle name="Заголовок 2" xfId="503" builtinId="17" hidden="1"/>
    <cellStyle name="Заголовок 2" xfId="487" builtinId="17" hidden="1"/>
    <cellStyle name="Заголовок 2" xfId="488" builtinId="17" hidden="1"/>
    <cellStyle name="Заголовок 2" xfId="454" builtinId="17" hidden="1"/>
    <cellStyle name="Заголовок 2" xfId="482" builtinId="17" hidden="1"/>
    <cellStyle name="Заголовок 2" xfId="549" builtinId="17" hidden="1"/>
    <cellStyle name="Заголовок 2" xfId="550" builtinId="17" hidden="1"/>
    <cellStyle name="Заголовок 2" xfId="551" builtinId="17" hidden="1"/>
    <cellStyle name="Заголовок 2" xfId="552" builtinId="17" hidden="1"/>
    <cellStyle name="Заголовок 2" xfId="553" builtinId="17" hidden="1"/>
    <cellStyle name="Заголовок 2" xfId="554" builtinId="17" hidden="1"/>
    <cellStyle name="Заголовок 2" xfId="555" builtinId="17" hidden="1"/>
    <cellStyle name="Заголовок 2" xfId="556" builtinId="17" hidden="1"/>
    <cellStyle name="Заголовок 2" xfId="557" builtinId="17" hidden="1"/>
    <cellStyle name="Заголовок 2" xfId="558" builtinId="17" hidden="1"/>
    <cellStyle name="Заголовок 2" xfId="559" builtinId="17" hidden="1"/>
    <cellStyle name="Заголовок 2" xfId="560" builtinId="17" hidden="1"/>
    <cellStyle name="Заголовок 2" xfId="561" builtinId="17" hidden="1"/>
    <cellStyle name="Заголовок 2" xfId="562" builtinId="17" hidden="1"/>
    <cellStyle name="Заголовок 2" xfId="563" builtinId="17" hidden="1"/>
    <cellStyle name="Заголовок 2" xfId="452" builtinId="17" hidden="1"/>
    <cellStyle name="Заголовок 2" xfId="457" builtinId="17" hidden="1"/>
    <cellStyle name="Заголовок 2" xfId="459" builtinId="17" hidden="1"/>
    <cellStyle name="Заголовок 2" xfId="465" builtinId="17" hidden="1"/>
    <cellStyle name="Заголовок 2" xfId="461" builtinId="17" hidden="1"/>
    <cellStyle name="Заголовок 2" xfId="564" builtinId="17" hidden="1"/>
    <cellStyle name="Заголовок 2" xfId="565" builtinId="17" hidden="1"/>
    <cellStyle name="Заголовок 2" xfId="566" builtinId="17" hidden="1"/>
    <cellStyle name="Заголовок 2" xfId="567" builtinId="17" hidden="1"/>
    <cellStyle name="Заголовок 2" xfId="568" builtinId="17" hidden="1"/>
    <cellStyle name="Заголовок 2" xfId="569" builtinId="17" hidden="1"/>
    <cellStyle name="Заголовок 2" xfId="570" builtinId="17" hidden="1"/>
    <cellStyle name="Заголовок 2" xfId="571" builtinId="17" hidden="1"/>
    <cellStyle name="Заголовок 2" xfId="572" builtinId="17" hidden="1"/>
    <cellStyle name="Заголовок 2" xfId="573" builtinId="17" hidden="1"/>
    <cellStyle name="Заголовок 2" xfId="574" builtinId="17" hidden="1"/>
    <cellStyle name="Заголовок 2" xfId="575" builtinId="17" hidden="1"/>
    <cellStyle name="Заголовок 2" xfId="576" builtinId="17" hidden="1"/>
    <cellStyle name="Заголовок 2" xfId="577" builtinId="17" hidden="1"/>
    <cellStyle name="Заголовок 2" xfId="578" builtinId="17" hidden="1"/>
    <cellStyle name="Заголовок 2" xfId="579" builtinId="17" hidden="1"/>
    <cellStyle name="Заголовок 2" xfId="462" builtinId="17" hidden="1"/>
    <cellStyle name="Заголовок 2" xfId="580" builtinId="17" hidden="1"/>
    <cellStyle name="Заголовок 2" xfId="584" builtinId="17" hidden="1"/>
    <cellStyle name="Заголовок 2" xfId="585" builtinId="17" hidden="1"/>
    <cellStyle name="Заголовок 2" xfId="586" builtinId="17" hidden="1"/>
    <cellStyle name="Заголовок 2" xfId="587" builtinId="17" hidden="1"/>
    <cellStyle name="Заголовок 2" xfId="588" builtinId="17" hidden="1"/>
    <cellStyle name="Заголовок 2" xfId="589" builtinId="17" hidden="1"/>
    <cellStyle name="Заголовок 2" xfId="590" builtinId="17" hidden="1"/>
    <cellStyle name="Заголовок 2" xfId="591" builtinId="17" hidden="1"/>
    <cellStyle name="Заголовок 2" xfId="592" builtinId="17" hidden="1"/>
    <cellStyle name="Заголовок 2" xfId="593" builtinId="17" hidden="1"/>
    <cellStyle name="Заголовок 2" xfId="594" builtinId="17" hidden="1"/>
    <cellStyle name="Заголовок 2" xfId="595" builtinId="17" hidden="1"/>
    <cellStyle name="Заголовок 2" xfId="596" builtinId="17" hidden="1"/>
    <cellStyle name="Заголовок 2" xfId="597" builtinId="17" hidden="1"/>
    <cellStyle name="Заголовок 2" xfId="598" builtinId="17" hidden="1"/>
    <cellStyle name="Заголовок 2" xfId="599" builtinId="17" hidden="1"/>
    <cellStyle name="Заголовок 2" xfId="600" builtinId="17" hidden="1"/>
    <cellStyle name="Заголовок 2" xfId="601" builtinId="17" hidden="1"/>
    <cellStyle name="Заголовок 2" xfId="602" builtinId="17" hidden="1"/>
    <cellStyle name="Заголовок 2" xfId="603" builtinId="17" hidden="1"/>
    <cellStyle name="Заголовок 2" xfId="604" builtinId="17" hidden="1"/>
    <cellStyle name="Заголовок 2" xfId="605" builtinId="17" hidden="1"/>
    <cellStyle name="Заголовок 2" xfId="606" builtinId="17" hidden="1"/>
    <cellStyle name="Заголовок 2" xfId="607" builtinId="17" hidden="1"/>
    <cellStyle name="Заголовок 2" xfId="608" builtinId="17" hidden="1"/>
    <cellStyle name="Заголовок 2" xfId="610" builtinId="17" hidden="1"/>
    <cellStyle name="Заголовок 2" xfId="611" builtinId="17" hidden="1"/>
    <cellStyle name="Заголовок 2" xfId="612" builtinId="17" hidden="1"/>
    <cellStyle name="Заголовок 2" xfId="613" builtinId="17" hidden="1"/>
    <cellStyle name="Заголовок 2" xfId="614" builtinId="17" hidden="1"/>
    <cellStyle name="Заголовок 2" xfId="615" builtinId="17" hidden="1"/>
    <cellStyle name="Заголовок 2" xfId="616" builtinId="17" hidden="1"/>
    <cellStyle name="Заголовок 2" xfId="617" builtinId="17" hidden="1"/>
    <cellStyle name="Заголовок 2" xfId="618" builtinId="17" hidden="1"/>
    <cellStyle name="Заголовок 2" xfId="619" builtinId="17" hidden="1"/>
    <cellStyle name="Заголовок 2" xfId="620" builtinId="17" hidden="1"/>
    <cellStyle name="Заголовок 2" xfId="621" builtinId="17" hidden="1"/>
    <cellStyle name="Заголовок 2" xfId="622" builtinId="17" hidden="1"/>
    <cellStyle name="Заголовок 2" xfId="623" builtinId="17" hidden="1"/>
    <cellStyle name="Заголовок 2" xfId="624" builtinId="17" hidden="1"/>
    <cellStyle name="Заголовок 2" xfId="625" builtinId="17" hidden="1"/>
    <cellStyle name="Заголовок 2" xfId="626" builtinId="17" hidden="1"/>
    <cellStyle name="Заголовок 2" xfId="627" builtinId="17" hidden="1"/>
    <cellStyle name="Заголовок 2" xfId="628" builtinId="17" hidden="1"/>
    <cellStyle name="Заголовок 2" xfId="629" builtinId="17" hidden="1"/>
    <cellStyle name="Заголовок 2" xfId="630" builtinId="17" hidden="1"/>
    <cellStyle name="Заголовок 2" xfId="631" builtinId="17" hidden="1"/>
    <cellStyle name="Индексы" xfId="5"/>
    <cellStyle name="Индексы 2" xfId="582"/>
    <cellStyle name="Итоги" xfId="6"/>
    <cellStyle name="Итоги 2" xfId="633"/>
    <cellStyle name="Итоги 3" xfId="852"/>
    <cellStyle name="Итоги_ГНБ" xfId="857"/>
    <cellStyle name="ИтогоАктБазЦ" xfId="7"/>
    <cellStyle name="ИтогоАктБИМ" xfId="8"/>
    <cellStyle name="ИтогоАктБИМ 10" xfId="340"/>
    <cellStyle name="ИтогоАктБИМ 10 2" xfId="792"/>
    <cellStyle name="ИтогоАктБИМ 10 3" xfId="711"/>
    <cellStyle name="ИтогоАктБИМ 2" xfId="102"/>
    <cellStyle name="ИтогоАктБИМ 2 2" xfId="783"/>
    <cellStyle name="ИтогоАктБИМ 2 3" xfId="702"/>
    <cellStyle name="ИтогоАктБИМ 3" xfId="91"/>
    <cellStyle name="ИтогоАктБИМ 3 2" xfId="773"/>
    <cellStyle name="ИтогоАктБИМ 3 3" xfId="692"/>
    <cellStyle name="ИтогоАктБИМ 4" xfId="80"/>
    <cellStyle name="ИтогоАктБИМ 4 2" xfId="763"/>
    <cellStyle name="ИтогоАктБИМ 4 3" xfId="682"/>
    <cellStyle name="ИтогоАктБИМ 5" xfId="69"/>
    <cellStyle name="ИтогоАктБИМ 5 2" xfId="753"/>
    <cellStyle name="ИтогоАктБИМ 5 3" xfId="672"/>
    <cellStyle name="ИтогоАктБИМ 6" xfId="58"/>
    <cellStyle name="ИтогоАктБИМ 6 2" xfId="743"/>
    <cellStyle name="ИтогоАктБИМ 6 3" xfId="662"/>
    <cellStyle name="ИтогоАктБИМ 7" xfId="47"/>
    <cellStyle name="ИтогоАктБИМ 7 2" xfId="733"/>
    <cellStyle name="ИтогоАктБИМ 7 3" xfId="652"/>
    <cellStyle name="ИтогоАктБИМ 8" xfId="37"/>
    <cellStyle name="ИтогоАктБИМ 8 2" xfId="724"/>
    <cellStyle name="ИтогоАктБИМ 8 3" xfId="643"/>
    <cellStyle name="ИтогоАктБИМ 9" xfId="29"/>
    <cellStyle name="ИтогоАктБИМ 9 2" xfId="718"/>
    <cellStyle name="ИтогоАктБИМ 9 3" xfId="637"/>
    <cellStyle name="ИтогоАктРесМет" xfId="9"/>
    <cellStyle name="ИтогоАктРесМет 10" xfId="341"/>
    <cellStyle name="ИтогоАктРесМет 10 2" xfId="793"/>
    <cellStyle name="ИтогоАктРесМет 10 3" xfId="712"/>
    <cellStyle name="ИтогоАктРесМет 2" xfId="103"/>
    <cellStyle name="ИтогоАктРесМет 2 2" xfId="784"/>
    <cellStyle name="ИтогоАктРесМет 2 3" xfId="703"/>
    <cellStyle name="ИтогоАктРесМет 3" xfId="92"/>
    <cellStyle name="ИтогоАктРесМет 3 2" xfId="774"/>
    <cellStyle name="ИтогоАктРесМет 3 3" xfId="693"/>
    <cellStyle name="ИтогоАктРесМет 4" xfId="81"/>
    <cellStyle name="ИтогоАктРесМет 4 2" xfId="764"/>
    <cellStyle name="ИтогоАктРесМет 4 3" xfId="683"/>
    <cellStyle name="ИтогоАктРесМет 5" xfId="70"/>
    <cellStyle name="ИтогоАктРесМет 5 2" xfId="754"/>
    <cellStyle name="ИтогоАктРесМет 5 3" xfId="673"/>
    <cellStyle name="ИтогоАктРесМет 6" xfId="59"/>
    <cellStyle name="ИтогоАктРесМет 6 2" xfId="744"/>
    <cellStyle name="ИтогоАктРесМет 6 3" xfId="663"/>
    <cellStyle name="ИтогоАктРесМет 7" xfId="48"/>
    <cellStyle name="ИтогоАктРесМет 7 2" xfId="734"/>
    <cellStyle name="ИтогоАктРесМет 7 3" xfId="653"/>
    <cellStyle name="ИтогоАктРесМет 8" xfId="38"/>
    <cellStyle name="ИтогоАктРесМет 8 2" xfId="725"/>
    <cellStyle name="ИтогоАктРесМет 8 3" xfId="644"/>
    <cellStyle name="ИтогоАктРесМет 9" xfId="30"/>
    <cellStyle name="ИтогоАктРесМет 9 2" xfId="719"/>
    <cellStyle name="ИтогоАктРесМет 9 3" xfId="638"/>
    <cellStyle name="ИтогоАктТекЦ" xfId="10"/>
    <cellStyle name="ИтогоБазЦ" xfId="11"/>
    <cellStyle name="ИтогоБИМ" xfId="12"/>
    <cellStyle name="ИтогоБИМ 10" xfId="342"/>
    <cellStyle name="ИтогоБИМ 10 2" xfId="794"/>
    <cellStyle name="ИтогоБИМ 10 3" xfId="713"/>
    <cellStyle name="ИтогоБИМ 2" xfId="104"/>
    <cellStyle name="ИтогоБИМ 2 2" xfId="785"/>
    <cellStyle name="ИтогоБИМ 2 3" xfId="704"/>
    <cellStyle name="ИтогоБИМ 2 4" xfId="853"/>
    <cellStyle name="ИтогоБИМ 3" xfId="93"/>
    <cellStyle name="ИтогоБИМ 3 2" xfId="775"/>
    <cellStyle name="ИтогоБИМ 3 3" xfId="694"/>
    <cellStyle name="ИтогоБИМ 4" xfId="82"/>
    <cellStyle name="ИтогоБИМ 4 2" xfId="765"/>
    <cellStyle name="ИтогоБИМ 4 3" xfId="684"/>
    <cellStyle name="ИтогоБИМ 5" xfId="71"/>
    <cellStyle name="ИтогоБИМ 5 2" xfId="755"/>
    <cellStyle name="ИтогоБИМ 5 3" xfId="674"/>
    <cellStyle name="ИтогоБИМ 6" xfId="60"/>
    <cellStyle name="ИтогоБИМ 6 2" xfId="745"/>
    <cellStyle name="ИтогоБИМ 6 3" xfId="664"/>
    <cellStyle name="ИтогоБИМ 7" xfId="49"/>
    <cellStyle name="ИтогоБИМ 7 2" xfId="735"/>
    <cellStyle name="ИтогоБИМ 7 3" xfId="654"/>
    <cellStyle name="ИтогоБИМ 8" xfId="39"/>
    <cellStyle name="ИтогоБИМ 8 2" xfId="726"/>
    <cellStyle name="ИтогоБИМ 8 3" xfId="645"/>
    <cellStyle name="ИтогоБИМ 9" xfId="31"/>
    <cellStyle name="ИтогоБИМ 9 2" xfId="720"/>
    <cellStyle name="ИтогоБИМ 9 3" xfId="639"/>
    <cellStyle name="ИтогоРесМет" xfId="13"/>
    <cellStyle name="ИтогоРесМет 10" xfId="343"/>
    <cellStyle name="ИтогоРесМет 10 2" xfId="795"/>
    <cellStyle name="ИтогоРесМет 10 3" xfId="714"/>
    <cellStyle name="ИтогоРесМет 2" xfId="105"/>
    <cellStyle name="ИтогоРесМет 2 2" xfId="786"/>
    <cellStyle name="ИтогоРесМет 2 3" xfId="705"/>
    <cellStyle name="ИтогоРесМет 3" xfId="94"/>
    <cellStyle name="ИтогоРесМет 3 2" xfId="776"/>
    <cellStyle name="ИтогоРесМет 3 3" xfId="695"/>
    <cellStyle name="ИтогоРесМет 4" xfId="83"/>
    <cellStyle name="ИтогоРесМет 4 2" xfId="766"/>
    <cellStyle name="ИтогоРесМет 4 3" xfId="685"/>
    <cellStyle name="ИтогоРесМет 5" xfId="72"/>
    <cellStyle name="ИтогоРесМет 5 2" xfId="756"/>
    <cellStyle name="ИтогоРесМет 5 3" xfId="675"/>
    <cellStyle name="ИтогоРесМет 6" xfId="61"/>
    <cellStyle name="ИтогоРесМет 6 2" xfId="746"/>
    <cellStyle name="ИтогоРесМет 6 3" xfId="665"/>
    <cellStyle name="ИтогоРесМет 7" xfId="50"/>
    <cellStyle name="ИтогоРесМет 7 2" xfId="736"/>
    <cellStyle name="ИтогоРесМет 7 3" xfId="655"/>
    <cellStyle name="ИтогоРесМет 8" xfId="40"/>
    <cellStyle name="ИтогоРесМет 8 2" xfId="727"/>
    <cellStyle name="ИтогоРесМет 8 3" xfId="646"/>
    <cellStyle name="ИтогоРесМет 9" xfId="32"/>
    <cellStyle name="ИтогоРесМет 9 2" xfId="721"/>
    <cellStyle name="ИтогоРесМет 9 3" xfId="640"/>
    <cellStyle name="ИтогоТекЦ" xfId="14"/>
    <cellStyle name="ЛокСмета" xfId="15"/>
    <cellStyle name="ЛокСмМТСН" xfId="16"/>
    <cellStyle name="ЛокСмМТСН 10" xfId="344"/>
    <cellStyle name="ЛокСмМТСН 10 2" xfId="796"/>
    <cellStyle name="ЛокСмМТСН 10 3" xfId="715"/>
    <cellStyle name="ЛокСмМТСН 2" xfId="106"/>
    <cellStyle name="ЛокСмМТСН 2 2" xfId="787"/>
    <cellStyle name="ЛокСмМТСН 2 3" xfId="706"/>
    <cellStyle name="ЛокСмМТСН 3" xfId="95"/>
    <cellStyle name="ЛокСмМТСН 3 2" xfId="777"/>
    <cellStyle name="ЛокСмМТСН 3 3" xfId="696"/>
    <cellStyle name="ЛокСмМТСН 4" xfId="84"/>
    <cellStyle name="ЛокСмМТСН 4 2" xfId="767"/>
    <cellStyle name="ЛокСмМТСН 4 3" xfId="686"/>
    <cellStyle name="ЛокСмМТСН 5" xfId="73"/>
    <cellStyle name="ЛокСмМТСН 5 2" xfId="757"/>
    <cellStyle name="ЛокСмМТСН 5 3" xfId="676"/>
    <cellStyle name="ЛокСмМТСН 6" xfId="62"/>
    <cellStyle name="ЛокСмМТСН 6 2" xfId="747"/>
    <cellStyle name="ЛокСмМТСН 6 3" xfId="666"/>
    <cellStyle name="ЛокСмМТСН 7" xfId="51"/>
    <cellStyle name="ЛокСмМТСН 7 2" xfId="737"/>
    <cellStyle name="ЛокСмМТСН 7 3" xfId="656"/>
    <cellStyle name="ЛокСмМТСН 8" xfId="41"/>
    <cellStyle name="ЛокСмМТСН 8 2" xfId="728"/>
    <cellStyle name="ЛокСмМТСН 8 3" xfId="647"/>
    <cellStyle name="ЛокСмМТСН 9" xfId="33"/>
    <cellStyle name="ЛокСмМТСН 9 2" xfId="722"/>
    <cellStyle name="ЛокСмМТСН 9 3" xfId="641"/>
    <cellStyle name="М29" xfId="17"/>
    <cellStyle name="М29 2" xfId="107"/>
    <cellStyle name="М29 2 2" xfId="788"/>
    <cellStyle name="М29 2 3" xfId="707"/>
    <cellStyle name="М29 3" xfId="96"/>
    <cellStyle name="М29 3 2" xfId="778"/>
    <cellStyle name="М29 3 3" xfId="697"/>
    <cellStyle name="М29 4" xfId="85"/>
    <cellStyle name="М29 4 2" xfId="768"/>
    <cellStyle name="М29 4 3" xfId="687"/>
    <cellStyle name="М29 5" xfId="74"/>
    <cellStyle name="М29 5 2" xfId="758"/>
    <cellStyle name="М29 5 3" xfId="677"/>
    <cellStyle name="М29 6" xfId="63"/>
    <cellStyle name="М29 6 2" xfId="748"/>
    <cellStyle name="М29 6 3" xfId="667"/>
    <cellStyle name="М29 7" xfId="52"/>
    <cellStyle name="М29 7 2" xfId="738"/>
    <cellStyle name="М29 7 3" xfId="657"/>
    <cellStyle name="М29 8" xfId="42"/>
    <cellStyle name="М29 8 2" xfId="729"/>
    <cellStyle name="М29 8 3" xfId="648"/>
    <cellStyle name="М29 9" xfId="634"/>
    <cellStyle name="М29_ГНБ" xfId="856"/>
    <cellStyle name="ОбСмета" xfId="18"/>
    <cellStyle name="ОбСмета 2" xfId="108"/>
    <cellStyle name="ОбСмета 2 2" xfId="789"/>
    <cellStyle name="ОбСмета 2 3" xfId="708"/>
    <cellStyle name="ОбСмета 3" xfId="97"/>
    <cellStyle name="ОбСмета 3 2" xfId="779"/>
    <cellStyle name="ОбСмета 3 3" xfId="698"/>
    <cellStyle name="ОбСмета 4" xfId="86"/>
    <cellStyle name="ОбСмета 4 2" xfId="769"/>
    <cellStyle name="ОбСмета 4 3" xfId="688"/>
    <cellStyle name="ОбСмета 5" xfId="75"/>
    <cellStyle name="ОбСмета 5 2" xfId="759"/>
    <cellStyle name="ОбСмета 5 3" xfId="678"/>
    <cellStyle name="ОбСмета 6" xfId="64"/>
    <cellStyle name="ОбСмета 6 2" xfId="749"/>
    <cellStyle name="ОбСмета 6 3" xfId="668"/>
    <cellStyle name="ОбСмета 7" xfId="53"/>
    <cellStyle name="ОбСмета 7 2" xfId="739"/>
    <cellStyle name="ОбСмета 7 3" xfId="658"/>
    <cellStyle name="ОбСмета 8" xfId="43"/>
    <cellStyle name="ОбСмета 8 2" xfId="730"/>
    <cellStyle name="ОбСмета 8 3" xfId="649"/>
    <cellStyle name="ОбСмета 9" xfId="635"/>
    <cellStyle name="ОбСмета_ГНБ" xfId="855"/>
    <cellStyle name="Обычный" xfId="0" builtinId="0"/>
    <cellStyle name="Обычный 10" xfId="865"/>
    <cellStyle name="Обычный 11" xfId="866"/>
    <cellStyle name="Обычный 12" xfId="867"/>
    <cellStyle name="Обычный 12 2" xfId="869"/>
    <cellStyle name="Обычный 13" xfId="868"/>
    <cellStyle name="Обычный 14" xfId="870"/>
    <cellStyle name="Обычный 15" xfId="871"/>
    <cellStyle name="Обычный 2" xfId="121"/>
    <cellStyle name="Обычный 2 2" xfId="842"/>
    <cellStyle name="Обычный 2 4" xfId="632"/>
    <cellStyle name="Обычный 2 4 2" xfId="797"/>
    <cellStyle name="Обычный 2 4 2 2" xfId="800"/>
    <cellStyle name="Обычный 2 4 2 2 2" xfId="850"/>
    <cellStyle name="Обычный 2 4 2 3" xfId="847"/>
    <cellStyle name="Обычный 2 4 3" xfId="716"/>
    <cellStyle name="Обычный 2 4 3 2" xfId="799"/>
    <cellStyle name="Обычный 2 4 3 2 2" xfId="849"/>
    <cellStyle name="Обычный 2 4 3 3" xfId="846"/>
    <cellStyle name="Обычный 2 4 4" xfId="798"/>
    <cellStyle name="Обычный 2 4 4 2" xfId="848"/>
    <cellStyle name="Обычный 2 4 5" xfId="845"/>
    <cellStyle name="Обычный 3" xfId="801"/>
    <cellStyle name="Обычный 3 2" xfId="851"/>
    <cellStyle name="Обычный 4" xfId="843"/>
    <cellStyle name="Обычный 5" xfId="858"/>
    <cellStyle name="Обычный 6" xfId="861"/>
    <cellStyle name="Обычный 7" xfId="862"/>
    <cellStyle name="Обычный 8" xfId="863"/>
    <cellStyle name="Обычный 9" xfId="864"/>
    <cellStyle name="Обычный_Смета  ТЭЦ-26" xfId="859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109"/>
    <cellStyle name="СводРасч 2 2" xfId="790"/>
    <cellStyle name="СводРасч 2 3" xfId="709"/>
    <cellStyle name="СводРасч 3" xfId="98"/>
    <cellStyle name="СводРасч 3 2" xfId="780"/>
    <cellStyle name="СводРасч 3 3" xfId="699"/>
    <cellStyle name="СводРасч 4" xfId="87"/>
    <cellStyle name="СводРасч 4 2" xfId="770"/>
    <cellStyle name="СводРасч 4 3" xfId="689"/>
    <cellStyle name="СводРасч 5" xfId="76"/>
    <cellStyle name="СводРасч 5 2" xfId="760"/>
    <cellStyle name="СводРасч 5 3" xfId="679"/>
    <cellStyle name="СводРасч 6" xfId="65"/>
    <cellStyle name="СводРасч 6 2" xfId="750"/>
    <cellStyle name="СводРасч 6 3" xfId="669"/>
    <cellStyle name="СводРасч 7" xfId="54"/>
    <cellStyle name="СводРасч 7 2" xfId="740"/>
    <cellStyle name="СводРасч 7 3" xfId="659"/>
    <cellStyle name="СводРасч 8" xfId="583"/>
    <cellStyle name="СводРасч_ГНБ" xfId="854"/>
    <cellStyle name="Стиль 1" xfId="844"/>
    <cellStyle name="Титул" xfId="24"/>
    <cellStyle name="Финансовый" xfId="581" builtinId="3"/>
    <cellStyle name="Финансовый 2" xfId="99"/>
    <cellStyle name="Финансовый 2 2" xfId="781"/>
    <cellStyle name="Финансовый 2 3" xfId="700"/>
    <cellStyle name="Финансовый 3" xfId="88"/>
    <cellStyle name="Финансовый 3 2" xfId="771"/>
    <cellStyle name="Финансовый 3 3" xfId="690"/>
    <cellStyle name="Финансовый 4" xfId="77"/>
    <cellStyle name="Финансовый 4 2" xfId="761"/>
    <cellStyle name="Финансовый 4 3" xfId="680"/>
    <cellStyle name="Финансовый 5" xfId="66"/>
    <cellStyle name="Финансовый 5 2" xfId="751"/>
    <cellStyle name="Финансовый 5 3" xfId="670"/>
    <cellStyle name="Финансовый 6" xfId="55"/>
    <cellStyle name="Финансовый 6 2" xfId="741"/>
    <cellStyle name="Финансовый 6 3" xfId="660"/>
    <cellStyle name="Финансовый 7" xfId="44"/>
    <cellStyle name="Финансовый 7 2" xfId="731"/>
    <cellStyle name="Финансовый 7 3" xfId="650"/>
    <cellStyle name="Финансовый 8" xfId="860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1"/>
  <sheetViews>
    <sheetView showGridLines="0" topLeftCell="A6" zoomScale="85" zoomScaleNormal="85" zoomScaleSheetLayoutView="85" workbookViewId="0">
      <selection activeCell="C23" sqref="C23"/>
    </sheetView>
  </sheetViews>
  <sheetFormatPr defaultRowHeight="12.5" x14ac:dyDescent="0.25"/>
  <cols>
    <col min="1" max="1" width="6" style="498" customWidth="1"/>
    <col min="2" max="2" width="23.453125" style="498" customWidth="1"/>
    <col min="3" max="3" width="42.26953125" style="498" customWidth="1"/>
    <col min="4" max="4" width="14.26953125" style="498" customWidth="1"/>
    <col min="5" max="5" width="10.7265625" style="498" customWidth="1"/>
    <col min="6" max="6" width="14.54296875" style="498" customWidth="1"/>
    <col min="7" max="7" width="13.54296875" style="498" customWidth="1"/>
    <col min="8" max="8" width="23.54296875" style="498" customWidth="1"/>
    <col min="9" max="9" width="14.54296875" style="498" customWidth="1"/>
    <col min="10" max="10" width="13.453125" style="498" customWidth="1"/>
    <col min="11" max="11" width="20.54296875" style="498" customWidth="1"/>
    <col min="12" max="12" width="15.7265625" style="498" bestFit="1" customWidth="1"/>
    <col min="13" max="13" width="13.1796875" style="498" bestFit="1" customWidth="1"/>
    <col min="14" max="255" width="9.1796875" style="498"/>
    <col min="256" max="256" width="6" style="498" customWidth="1"/>
    <col min="257" max="257" width="20.7265625" style="498" customWidth="1"/>
    <col min="258" max="258" width="31.54296875" style="498" customWidth="1"/>
    <col min="259" max="259" width="14.26953125" style="498" customWidth="1"/>
    <col min="260" max="260" width="9.1796875" style="498"/>
    <col min="261" max="261" width="14.54296875" style="498" customWidth="1"/>
    <col min="262" max="262" width="13.54296875" style="498" customWidth="1"/>
    <col min="263" max="263" width="10.26953125" style="498" customWidth="1"/>
    <col min="264" max="264" width="9.1796875" style="498"/>
    <col min="265" max="265" width="13.453125" style="498" customWidth="1"/>
    <col min="266" max="511" width="9.1796875" style="498"/>
    <col min="512" max="512" width="6" style="498" customWidth="1"/>
    <col min="513" max="513" width="20.7265625" style="498" customWidth="1"/>
    <col min="514" max="514" width="31.54296875" style="498" customWidth="1"/>
    <col min="515" max="515" width="14.26953125" style="498" customWidth="1"/>
    <col min="516" max="516" width="9.1796875" style="498"/>
    <col min="517" max="517" width="14.54296875" style="498" customWidth="1"/>
    <col min="518" max="518" width="13.54296875" style="498" customWidth="1"/>
    <col min="519" max="519" width="10.26953125" style="498" customWidth="1"/>
    <col min="520" max="520" width="9.1796875" style="498"/>
    <col min="521" max="521" width="13.453125" style="498" customWidth="1"/>
    <col min="522" max="767" width="9.1796875" style="498"/>
    <col min="768" max="768" width="6" style="498" customWidth="1"/>
    <col min="769" max="769" width="20.7265625" style="498" customWidth="1"/>
    <col min="770" max="770" width="31.54296875" style="498" customWidth="1"/>
    <col min="771" max="771" width="14.26953125" style="498" customWidth="1"/>
    <col min="772" max="772" width="9.1796875" style="498"/>
    <col min="773" max="773" width="14.54296875" style="498" customWidth="1"/>
    <col min="774" max="774" width="13.54296875" style="498" customWidth="1"/>
    <col min="775" max="775" width="10.26953125" style="498" customWidth="1"/>
    <col min="776" max="776" width="9.1796875" style="498"/>
    <col min="777" max="777" width="13.453125" style="498" customWidth="1"/>
    <col min="778" max="1023" width="9.1796875" style="498"/>
    <col min="1024" max="1024" width="6" style="498" customWidth="1"/>
    <col min="1025" max="1025" width="20.7265625" style="498" customWidth="1"/>
    <col min="1026" max="1026" width="31.54296875" style="498" customWidth="1"/>
    <col min="1027" max="1027" width="14.26953125" style="498" customWidth="1"/>
    <col min="1028" max="1028" width="9.1796875" style="498"/>
    <col min="1029" max="1029" width="14.54296875" style="498" customWidth="1"/>
    <col min="1030" max="1030" width="13.54296875" style="498" customWidth="1"/>
    <col min="1031" max="1031" width="10.26953125" style="498" customWidth="1"/>
    <col min="1032" max="1032" width="9.1796875" style="498"/>
    <col min="1033" max="1033" width="13.453125" style="498" customWidth="1"/>
    <col min="1034" max="1279" width="9.1796875" style="498"/>
    <col min="1280" max="1280" width="6" style="498" customWidth="1"/>
    <col min="1281" max="1281" width="20.7265625" style="498" customWidth="1"/>
    <col min="1282" max="1282" width="31.54296875" style="498" customWidth="1"/>
    <col min="1283" max="1283" width="14.26953125" style="498" customWidth="1"/>
    <col min="1284" max="1284" width="9.1796875" style="498"/>
    <col min="1285" max="1285" width="14.54296875" style="498" customWidth="1"/>
    <col min="1286" max="1286" width="13.54296875" style="498" customWidth="1"/>
    <col min="1287" max="1287" width="10.26953125" style="498" customWidth="1"/>
    <col min="1288" max="1288" width="9.1796875" style="498"/>
    <col min="1289" max="1289" width="13.453125" style="498" customWidth="1"/>
    <col min="1290" max="1535" width="9.1796875" style="498"/>
    <col min="1536" max="1536" width="6" style="498" customWidth="1"/>
    <col min="1537" max="1537" width="20.7265625" style="498" customWidth="1"/>
    <col min="1538" max="1538" width="31.54296875" style="498" customWidth="1"/>
    <col min="1539" max="1539" width="14.26953125" style="498" customWidth="1"/>
    <col min="1540" max="1540" width="9.1796875" style="498"/>
    <col min="1541" max="1541" width="14.54296875" style="498" customWidth="1"/>
    <col min="1542" max="1542" width="13.54296875" style="498" customWidth="1"/>
    <col min="1543" max="1543" width="10.26953125" style="498" customWidth="1"/>
    <col min="1544" max="1544" width="9.1796875" style="498"/>
    <col min="1545" max="1545" width="13.453125" style="498" customWidth="1"/>
    <col min="1546" max="1791" width="9.1796875" style="498"/>
    <col min="1792" max="1792" width="6" style="498" customWidth="1"/>
    <col min="1793" max="1793" width="20.7265625" style="498" customWidth="1"/>
    <col min="1794" max="1794" width="31.54296875" style="498" customWidth="1"/>
    <col min="1795" max="1795" width="14.26953125" style="498" customWidth="1"/>
    <col min="1796" max="1796" width="9.1796875" style="498"/>
    <col min="1797" max="1797" width="14.54296875" style="498" customWidth="1"/>
    <col min="1798" max="1798" width="13.54296875" style="498" customWidth="1"/>
    <col min="1799" max="1799" width="10.26953125" style="498" customWidth="1"/>
    <col min="1800" max="1800" width="9.1796875" style="498"/>
    <col min="1801" max="1801" width="13.453125" style="498" customWidth="1"/>
    <col min="1802" max="2047" width="9.1796875" style="498"/>
    <col min="2048" max="2048" width="6" style="498" customWidth="1"/>
    <col min="2049" max="2049" width="20.7265625" style="498" customWidth="1"/>
    <col min="2050" max="2050" width="31.54296875" style="498" customWidth="1"/>
    <col min="2051" max="2051" width="14.26953125" style="498" customWidth="1"/>
    <col min="2052" max="2052" width="9.1796875" style="498"/>
    <col min="2053" max="2053" width="14.54296875" style="498" customWidth="1"/>
    <col min="2054" max="2054" width="13.54296875" style="498" customWidth="1"/>
    <col min="2055" max="2055" width="10.26953125" style="498" customWidth="1"/>
    <col min="2056" max="2056" width="9.1796875" style="498"/>
    <col min="2057" max="2057" width="13.453125" style="498" customWidth="1"/>
    <col min="2058" max="2303" width="9.1796875" style="498"/>
    <col min="2304" max="2304" width="6" style="498" customWidth="1"/>
    <col min="2305" max="2305" width="20.7265625" style="498" customWidth="1"/>
    <col min="2306" max="2306" width="31.54296875" style="498" customWidth="1"/>
    <col min="2307" max="2307" width="14.26953125" style="498" customWidth="1"/>
    <col min="2308" max="2308" width="9.1796875" style="498"/>
    <col min="2309" max="2309" width="14.54296875" style="498" customWidth="1"/>
    <col min="2310" max="2310" width="13.54296875" style="498" customWidth="1"/>
    <col min="2311" max="2311" width="10.26953125" style="498" customWidth="1"/>
    <col min="2312" max="2312" width="9.1796875" style="498"/>
    <col min="2313" max="2313" width="13.453125" style="498" customWidth="1"/>
    <col min="2314" max="2559" width="9.1796875" style="498"/>
    <col min="2560" max="2560" width="6" style="498" customWidth="1"/>
    <col min="2561" max="2561" width="20.7265625" style="498" customWidth="1"/>
    <col min="2562" max="2562" width="31.54296875" style="498" customWidth="1"/>
    <col min="2563" max="2563" width="14.26953125" style="498" customWidth="1"/>
    <col min="2564" max="2564" width="9.1796875" style="498"/>
    <col min="2565" max="2565" width="14.54296875" style="498" customWidth="1"/>
    <col min="2566" max="2566" width="13.54296875" style="498" customWidth="1"/>
    <col min="2567" max="2567" width="10.26953125" style="498" customWidth="1"/>
    <col min="2568" max="2568" width="9.1796875" style="498"/>
    <col min="2569" max="2569" width="13.453125" style="498" customWidth="1"/>
    <col min="2570" max="2815" width="9.1796875" style="498"/>
    <col min="2816" max="2816" width="6" style="498" customWidth="1"/>
    <col min="2817" max="2817" width="20.7265625" style="498" customWidth="1"/>
    <col min="2818" max="2818" width="31.54296875" style="498" customWidth="1"/>
    <col min="2819" max="2819" width="14.26953125" style="498" customWidth="1"/>
    <col min="2820" max="2820" width="9.1796875" style="498"/>
    <col min="2821" max="2821" width="14.54296875" style="498" customWidth="1"/>
    <col min="2822" max="2822" width="13.54296875" style="498" customWidth="1"/>
    <col min="2823" max="2823" width="10.26953125" style="498" customWidth="1"/>
    <col min="2824" max="2824" width="9.1796875" style="498"/>
    <col min="2825" max="2825" width="13.453125" style="498" customWidth="1"/>
    <col min="2826" max="3071" width="9.1796875" style="498"/>
    <col min="3072" max="3072" width="6" style="498" customWidth="1"/>
    <col min="3073" max="3073" width="20.7265625" style="498" customWidth="1"/>
    <col min="3074" max="3074" width="31.54296875" style="498" customWidth="1"/>
    <col min="3075" max="3075" width="14.26953125" style="498" customWidth="1"/>
    <col min="3076" max="3076" width="9.1796875" style="498"/>
    <col min="3077" max="3077" width="14.54296875" style="498" customWidth="1"/>
    <col min="3078" max="3078" width="13.54296875" style="498" customWidth="1"/>
    <col min="3079" max="3079" width="10.26953125" style="498" customWidth="1"/>
    <col min="3080" max="3080" width="9.1796875" style="498"/>
    <col min="3081" max="3081" width="13.453125" style="498" customWidth="1"/>
    <col min="3082" max="3327" width="9.1796875" style="498"/>
    <col min="3328" max="3328" width="6" style="498" customWidth="1"/>
    <col min="3329" max="3329" width="20.7265625" style="498" customWidth="1"/>
    <col min="3330" max="3330" width="31.54296875" style="498" customWidth="1"/>
    <col min="3331" max="3331" width="14.26953125" style="498" customWidth="1"/>
    <col min="3332" max="3332" width="9.1796875" style="498"/>
    <col min="3333" max="3333" width="14.54296875" style="498" customWidth="1"/>
    <col min="3334" max="3334" width="13.54296875" style="498" customWidth="1"/>
    <col min="3335" max="3335" width="10.26953125" style="498" customWidth="1"/>
    <col min="3336" max="3336" width="9.1796875" style="498"/>
    <col min="3337" max="3337" width="13.453125" style="498" customWidth="1"/>
    <col min="3338" max="3583" width="9.1796875" style="498"/>
    <col min="3584" max="3584" width="6" style="498" customWidth="1"/>
    <col min="3585" max="3585" width="20.7265625" style="498" customWidth="1"/>
    <col min="3586" max="3586" width="31.54296875" style="498" customWidth="1"/>
    <col min="3587" max="3587" width="14.26953125" style="498" customWidth="1"/>
    <col min="3588" max="3588" width="9.1796875" style="498"/>
    <col min="3589" max="3589" width="14.54296875" style="498" customWidth="1"/>
    <col min="3590" max="3590" width="13.54296875" style="498" customWidth="1"/>
    <col min="3591" max="3591" width="10.26953125" style="498" customWidth="1"/>
    <col min="3592" max="3592" width="9.1796875" style="498"/>
    <col min="3593" max="3593" width="13.453125" style="498" customWidth="1"/>
    <col min="3594" max="3839" width="9.1796875" style="498"/>
    <col min="3840" max="3840" width="6" style="498" customWidth="1"/>
    <col min="3841" max="3841" width="20.7265625" style="498" customWidth="1"/>
    <col min="3842" max="3842" width="31.54296875" style="498" customWidth="1"/>
    <col min="3843" max="3843" width="14.26953125" style="498" customWidth="1"/>
    <col min="3844" max="3844" width="9.1796875" style="498"/>
    <col min="3845" max="3845" width="14.54296875" style="498" customWidth="1"/>
    <col min="3846" max="3846" width="13.54296875" style="498" customWidth="1"/>
    <col min="3847" max="3847" width="10.26953125" style="498" customWidth="1"/>
    <col min="3848" max="3848" width="9.1796875" style="498"/>
    <col min="3849" max="3849" width="13.453125" style="498" customWidth="1"/>
    <col min="3850" max="4095" width="9.1796875" style="498"/>
    <col min="4096" max="4096" width="6" style="498" customWidth="1"/>
    <col min="4097" max="4097" width="20.7265625" style="498" customWidth="1"/>
    <col min="4098" max="4098" width="31.54296875" style="498" customWidth="1"/>
    <col min="4099" max="4099" width="14.26953125" style="498" customWidth="1"/>
    <col min="4100" max="4100" width="9.1796875" style="498"/>
    <col min="4101" max="4101" width="14.54296875" style="498" customWidth="1"/>
    <col min="4102" max="4102" width="13.54296875" style="498" customWidth="1"/>
    <col min="4103" max="4103" width="10.26953125" style="498" customWidth="1"/>
    <col min="4104" max="4104" width="9.1796875" style="498"/>
    <col min="4105" max="4105" width="13.453125" style="498" customWidth="1"/>
    <col min="4106" max="4351" width="9.1796875" style="498"/>
    <col min="4352" max="4352" width="6" style="498" customWidth="1"/>
    <col min="4353" max="4353" width="20.7265625" style="498" customWidth="1"/>
    <col min="4354" max="4354" width="31.54296875" style="498" customWidth="1"/>
    <col min="4355" max="4355" width="14.26953125" style="498" customWidth="1"/>
    <col min="4356" max="4356" width="9.1796875" style="498"/>
    <col min="4357" max="4357" width="14.54296875" style="498" customWidth="1"/>
    <col min="4358" max="4358" width="13.54296875" style="498" customWidth="1"/>
    <col min="4359" max="4359" width="10.26953125" style="498" customWidth="1"/>
    <col min="4360" max="4360" width="9.1796875" style="498"/>
    <col min="4361" max="4361" width="13.453125" style="498" customWidth="1"/>
    <col min="4362" max="4607" width="9.1796875" style="498"/>
    <col min="4608" max="4608" width="6" style="498" customWidth="1"/>
    <col min="4609" max="4609" width="20.7265625" style="498" customWidth="1"/>
    <col min="4610" max="4610" width="31.54296875" style="498" customWidth="1"/>
    <col min="4611" max="4611" width="14.26953125" style="498" customWidth="1"/>
    <col min="4612" max="4612" width="9.1796875" style="498"/>
    <col min="4613" max="4613" width="14.54296875" style="498" customWidth="1"/>
    <col min="4614" max="4614" width="13.54296875" style="498" customWidth="1"/>
    <col min="4615" max="4615" width="10.26953125" style="498" customWidth="1"/>
    <col min="4616" max="4616" width="9.1796875" style="498"/>
    <col min="4617" max="4617" width="13.453125" style="498" customWidth="1"/>
    <col min="4618" max="4863" width="9.1796875" style="498"/>
    <col min="4864" max="4864" width="6" style="498" customWidth="1"/>
    <col min="4865" max="4865" width="20.7265625" style="498" customWidth="1"/>
    <col min="4866" max="4866" width="31.54296875" style="498" customWidth="1"/>
    <col min="4867" max="4867" width="14.26953125" style="498" customWidth="1"/>
    <col min="4868" max="4868" width="9.1796875" style="498"/>
    <col min="4869" max="4869" width="14.54296875" style="498" customWidth="1"/>
    <col min="4870" max="4870" width="13.54296875" style="498" customWidth="1"/>
    <col min="4871" max="4871" width="10.26953125" style="498" customWidth="1"/>
    <col min="4872" max="4872" width="9.1796875" style="498"/>
    <col min="4873" max="4873" width="13.453125" style="498" customWidth="1"/>
    <col min="4874" max="5119" width="9.1796875" style="498"/>
    <col min="5120" max="5120" width="6" style="498" customWidth="1"/>
    <col min="5121" max="5121" width="20.7265625" style="498" customWidth="1"/>
    <col min="5122" max="5122" width="31.54296875" style="498" customWidth="1"/>
    <col min="5123" max="5123" width="14.26953125" style="498" customWidth="1"/>
    <col min="5124" max="5124" width="9.1796875" style="498"/>
    <col min="5125" max="5125" width="14.54296875" style="498" customWidth="1"/>
    <col min="5126" max="5126" width="13.54296875" style="498" customWidth="1"/>
    <col min="5127" max="5127" width="10.26953125" style="498" customWidth="1"/>
    <col min="5128" max="5128" width="9.1796875" style="498"/>
    <col min="5129" max="5129" width="13.453125" style="498" customWidth="1"/>
    <col min="5130" max="5375" width="9.1796875" style="498"/>
    <col min="5376" max="5376" width="6" style="498" customWidth="1"/>
    <col min="5377" max="5377" width="20.7265625" style="498" customWidth="1"/>
    <col min="5378" max="5378" width="31.54296875" style="498" customWidth="1"/>
    <col min="5379" max="5379" width="14.26953125" style="498" customWidth="1"/>
    <col min="5380" max="5380" width="9.1796875" style="498"/>
    <col min="5381" max="5381" width="14.54296875" style="498" customWidth="1"/>
    <col min="5382" max="5382" width="13.54296875" style="498" customWidth="1"/>
    <col min="5383" max="5383" width="10.26953125" style="498" customWidth="1"/>
    <col min="5384" max="5384" width="9.1796875" style="498"/>
    <col min="5385" max="5385" width="13.453125" style="498" customWidth="1"/>
    <col min="5386" max="5631" width="9.1796875" style="498"/>
    <col min="5632" max="5632" width="6" style="498" customWidth="1"/>
    <col min="5633" max="5633" width="20.7265625" style="498" customWidth="1"/>
    <col min="5634" max="5634" width="31.54296875" style="498" customWidth="1"/>
    <col min="5635" max="5635" width="14.26953125" style="498" customWidth="1"/>
    <col min="5636" max="5636" width="9.1796875" style="498"/>
    <col min="5637" max="5637" width="14.54296875" style="498" customWidth="1"/>
    <col min="5638" max="5638" width="13.54296875" style="498" customWidth="1"/>
    <col min="5639" max="5639" width="10.26953125" style="498" customWidth="1"/>
    <col min="5640" max="5640" width="9.1796875" style="498"/>
    <col min="5641" max="5641" width="13.453125" style="498" customWidth="1"/>
    <col min="5642" max="5887" width="9.1796875" style="498"/>
    <col min="5888" max="5888" width="6" style="498" customWidth="1"/>
    <col min="5889" max="5889" width="20.7265625" style="498" customWidth="1"/>
    <col min="5890" max="5890" width="31.54296875" style="498" customWidth="1"/>
    <col min="5891" max="5891" width="14.26953125" style="498" customWidth="1"/>
    <col min="5892" max="5892" width="9.1796875" style="498"/>
    <col min="5893" max="5893" width="14.54296875" style="498" customWidth="1"/>
    <col min="5894" max="5894" width="13.54296875" style="498" customWidth="1"/>
    <col min="5895" max="5895" width="10.26953125" style="498" customWidth="1"/>
    <col min="5896" max="5896" width="9.1796875" style="498"/>
    <col min="5897" max="5897" width="13.453125" style="498" customWidth="1"/>
    <col min="5898" max="6143" width="9.1796875" style="498"/>
    <col min="6144" max="6144" width="6" style="498" customWidth="1"/>
    <col min="6145" max="6145" width="20.7265625" style="498" customWidth="1"/>
    <col min="6146" max="6146" width="31.54296875" style="498" customWidth="1"/>
    <col min="6147" max="6147" width="14.26953125" style="498" customWidth="1"/>
    <col min="6148" max="6148" width="9.1796875" style="498"/>
    <col min="6149" max="6149" width="14.54296875" style="498" customWidth="1"/>
    <col min="6150" max="6150" width="13.54296875" style="498" customWidth="1"/>
    <col min="6151" max="6151" width="10.26953125" style="498" customWidth="1"/>
    <col min="6152" max="6152" width="9.1796875" style="498"/>
    <col min="6153" max="6153" width="13.453125" style="498" customWidth="1"/>
    <col min="6154" max="6399" width="9.1796875" style="498"/>
    <col min="6400" max="6400" width="6" style="498" customWidth="1"/>
    <col min="6401" max="6401" width="20.7265625" style="498" customWidth="1"/>
    <col min="6402" max="6402" width="31.54296875" style="498" customWidth="1"/>
    <col min="6403" max="6403" width="14.26953125" style="498" customWidth="1"/>
    <col min="6404" max="6404" width="9.1796875" style="498"/>
    <col min="6405" max="6405" width="14.54296875" style="498" customWidth="1"/>
    <col min="6406" max="6406" width="13.54296875" style="498" customWidth="1"/>
    <col min="6407" max="6407" width="10.26953125" style="498" customWidth="1"/>
    <col min="6408" max="6408" width="9.1796875" style="498"/>
    <col min="6409" max="6409" width="13.453125" style="498" customWidth="1"/>
    <col min="6410" max="6655" width="9.1796875" style="498"/>
    <col min="6656" max="6656" width="6" style="498" customWidth="1"/>
    <col min="6657" max="6657" width="20.7265625" style="498" customWidth="1"/>
    <col min="6658" max="6658" width="31.54296875" style="498" customWidth="1"/>
    <col min="6659" max="6659" width="14.26953125" style="498" customWidth="1"/>
    <col min="6660" max="6660" width="9.1796875" style="498"/>
    <col min="6661" max="6661" width="14.54296875" style="498" customWidth="1"/>
    <col min="6662" max="6662" width="13.54296875" style="498" customWidth="1"/>
    <col min="6663" max="6663" width="10.26953125" style="498" customWidth="1"/>
    <col min="6664" max="6664" width="9.1796875" style="498"/>
    <col min="6665" max="6665" width="13.453125" style="498" customWidth="1"/>
    <col min="6666" max="6911" width="9.1796875" style="498"/>
    <col min="6912" max="6912" width="6" style="498" customWidth="1"/>
    <col min="6913" max="6913" width="20.7265625" style="498" customWidth="1"/>
    <col min="6914" max="6914" width="31.54296875" style="498" customWidth="1"/>
    <col min="6915" max="6915" width="14.26953125" style="498" customWidth="1"/>
    <col min="6916" max="6916" width="9.1796875" style="498"/>
    <col min="6917" max="6917" width="14.54296875" style="498" customWidth="1"/>
    <col min="6918" max="6918" width="13.54296875" style="498" customWidth="1"/>
    <col min="6919" max="6919" width="10.26953125" style="498" customWidth="1"/>
    <col min="6920" max="6920" width="9.1796875" style="498"/>
    <col min="6921" max="6921" width="13.453125" style="498" customWidth="1"/>
    <col min="6922" max="7167" width="9.1796875" style="498"/>
    <col min="7168" max="7168" width="6" style="498" customWidth="1"/>
    <col min="7169" max="7169" width="20.7265625" style="498" customWidth="1"/>
    <col min="7170" max="7170" width="31.54296875" style="498" customWidth="1"/>
    <col min="7171" max="7171" width="14.26953125" style="498" customWidth="1"/>
    <col min="7172" max="7172" width="9.1796875" style="498"/>
    <col min="7173" max="7173" width="14.54296875" style="498" customWidth="1"/>
    <col min="7174" max="7174" width="13.54296875" style="498" customWidth="1"/>
    <col min="7175" max="7175" width="10.26953125" style="498" customWidth="1"/>
    <col min="7176" max="7176" width="9.1796875" style="498"/>
    <col min="7177" max="7177" width="13.453125" style="498" customWidth="1"/>
    <col min="7178" max="7423" width="9.1796875" style="498"/>
    <col min="7424" max="7424" width="6" style="498" customWidth="1"/>
    <col min="7425" max="7425" width="20.7265625" style="498" customWidth="1"/>
    <col min="7426" max="7426" width="31.54296875" style="498" customWidth="1"/>
    <col min="7427" max="7427" width="14.26953125" style="498" customWidth="1"/>
    <col min="7428" max="7428" width="9.1796875" style="498"/>
    <col min="7429" max="7429" width="14.54296875" style="498" customWidth="1"/>
    <col min="7430" max="7430" width="13.54296875" style="498" customWidth="1"/>
    <col min="7431" max="7431" width="10.26953125" style="498" customWidth="1"/>
    <col min="7432" max="7432" width="9.1796875" style="498"/>
    <col min="7433" max="7433" width="13.453125" style="498" customWidth="1"/>
    <col min="7434" max="7679" width="9.1796875" style="498"/>
    <col min="7680" max="7680" width="6" style="498" customWidth="1"/>
    <col min="7681" max="7681" width="20.7265625" style="498" customWidth="1"/>
    <col min="7682" max="7682" width="31.54296875" style="498" customWidth="1"/>
    <col min="7683" max="7683" width="14.26953125" style="498" customWidth="1"/>
    <col min="7684" max="7684" width="9.1796875" style="498"/>
    <col min="7685" max="7685" width="14.54296875" style="498" customWidth="1"/>
    <col min="7686" max="7686" width="13.54296875" style="498" customWidth="1"/>
    <col min="7687" max="7687" width="10.26953125" style="498" customWidth="1"/>
    <col min="7688" max="7688" width="9.1796875" style="498"/>
    <col min="7689" max="7689" width="13.453125" style="498" customWidth="1"/>
    <col min="7690" max="7935" width="9.1796875" style="498"/>
    <col min="7936" max="7936" width="6" style="498" customWidth="1"/>
    <col min="7937" max="7937" width="20.7265625" style="498" customWidth="1"/>
    <col min="7938" max="7938" width="31.54296875" style="498" customWidth="1"/>
    <col min="7939" max="7939" width="14.26953125" style="498" customWidth="1"/>
    <col min="7940" max="7940" width="9.1796875" style="498"/>
    <col min="7941" max="7941" width="14.54296875" style="498" customWidth="1"/>
    <col min="7942" max="7942" width="13.54296875" style="498" customWidth="1"/>
    <col min="7943" max="7943" width="10.26953125" style="498" customWidth="1"/>
    <col min="7944" max="7944" width="9.1796875" style="498"/>
    <col min="7945" max="7945" width="13.453125" style="498" customWidth="1"/>
    <col min="7946" max="8191" width="9.1796875" style="498"/>
    <col min="8192" max="8192" width="6" style="498" customWidth="1"/>
    <col min="8193" max="8193" width="20.7265625" style="498" customWidth="1"/>
    <col min="8194" max="8194" width="31.54296875" style="498" customWidth="1"/>
    <col min="8195" max="8195" width="14.26953125" style="498" customWidth="1"/>
    <col min="8196" max="8196" width="9.1796875" style="498"/>
    <col min="8197" max="8197" width="14.54296875" style="498" customWidth="1"/>
    <col min="8198" max="8198" width="13.54296875" style="498" customWidth="1"/>
    <col min="8199" max="8199" width="10.26953125" style="498" customWidth="1"/>
    <col min="8200" max="8200" width="9.1796875" style="498"/>
    <col min="8201" max="8201" width="13.453125" style="498" customWidth="1"/>
    <col min="8202" max="8447" width="9.1796875" style="498"/>
    <col min="8448" max="8448" width="6" style="498" customWidth="1"/>
    <col min="8449" max="8449" width="20.7265625" style="498" customWidth="1"/>
    <col min="8450" max="8450" width="31.54296875" style="498" customWidth="1"/>
    <col min="8451" max="8451" width="14.26953125" style="498" customWidth="1"/>
    <col min="8452" max="8452" width="9.1796875" style="498"/>
    <col min="8453" max="8453" width="14.54296875" style="498" customWidth="1"/>
    <col min="8454" max="8454" width="13.54296875" style="498" customWidth="1"/>
    <col min="8455" max="8455" width="10.26953125" style="498" customWidth="1"/>
    <col min="8456" max="8456" width="9.1796875" style="498"/>
    <col min="8457" max="8457" width="13.453125" style="498" customWidth="1"/>
    <col min="8458" max="8703" width="9.1796875" style="498"/>
    <col min="8704" max="8704" width="6" style="498" customWidth="1"/>
    <col min="8705" max="8705" width="20.7265625" style="498" customWidth="1"/>
    <col min="8706" max="8706" width="31.54296875" style="498" customWidth="1"/>
    <col min="8707" max="8707" width="14.26953125" style="498" customWidth="1"/>
    <col min="8708" max="8708" width="9.1796875" style="498"/>
    <col min="8709" max="8709" width="14.54296875" style="498" customWidth="1"/>
    <col min="8710" max="8710" width="13.54296875" style="498" customWidth="1"/>
    <col min="8711" max="8711" width="10.26953125" style="498" customWidth="1"/>
    <col min="8712" max="8712" width="9.1796875" style="498"/>
    <col min="8713" max="8713" width="13.453125" style="498" customWidth="1"/>
    <col min="8714" max="8959" width="9.1796875" style="498"/>
    <col min="8960" max="8960" width="6" style="498" customWidth="1"/>
    <col min="8961" max="8961" width="20.7265625" style="498" customWidth="1"/>
    <col min="8962" max="8962" width="31.54296875" style="498" customWidth="1"/>
    <col min="8963" max="8963" width="14.26953125" style="498" customWidth="1"/>
    <col min="8964" max="8964" width="9.1796875" style="498"/>
    <col min="8965" max="8965" width="14.54296875" style="498" customWidth="1"/>
    <col min="8966" max="8966" width="13.54296875" style="498" customWidth="1"/>
    <col min="8967" max="8967" width="10.26953125" style="498" customWidth="1"/>
    <col min="8968" max="8968" width="9.1796875" style="498"/>
    <col min="8969" max="8969" width="13.453125" style="498" customWidth="1"/>
    <col min="8970" max="9215" width="9.1796875" style="498"/>
    <col min="9216" max="9216" width="6" style="498" customWidth="1"/>
    <col min="9217" max="9217" width="20.7265625" style="498" customWidth="1"/>
    <col min="9218" max="9218" width="31.54296875" style="498" customWidth="1"/>
    <col min="9219" max="9219" width="14.26953125" style="498" customWidth="1"/>
    <col min="9220" max="9220" width="9.1796875" style="498"/>
    <col min="9221" max="9221" width="14.54296875" style="498" customWidth="1"/>
    <col min="9222" max="9222" width="13.54296875" style="498" customWidth="1"/>
    <col min="9223" max="9223" width="10.26953125" style="498" customWidth="1"/>
    <col min="9224" max="9224" width="9.1796875" style="498"/>
    <col min="9225" max="9225" width="13.453125" style="498" customWidth="1"/>
    <col min="9226" max="9471" width="9.1796875" style="498"/>
    <col min="9472" max="9472" width="6" style="498" customWidth="1"/>
    <col min="9473" max="9473" width="20.7265625" style="498" customWidth="1"/>
    <col min="9474" max="9474" width="31.54296875" style="498" customWidth="1"/>
    <col min="9475" max="9475" width="14.26953125" style="498" customWidth="1"/>
    <col min="9476" max="9476" width="9.1796875" style="498"/>
    <col min="9477" max="9477" width="14.54296875" style="498" customWidth="1"/>
    <col min="9478" max="9478" width="13.54296875" style="498" customWidth="1"/>
    <col min="9479" max="9479" width="10.26953125" style="498" customWidth="1"/>
    <col min="9480" max="9480" width="9.1796875" style="498"/>
    <col min="9481" max="9481" width="13.453125" style="498" customWidth="1"/>
    <col min="9482" max="9727" width="9.1796875" style="498"/>
    <col min="9728" max="9728" width="6" style="498" customWidth="1"/>
    <col min="9729" max="9729" width="20.7265625" style="498" customWidth="1"/>
    <col min="9730" max="9730" width="31.54296875" style="498" customWidth="1"/>
    <col min="9731" max="9731" width="14.26953125" style="498" customWidth="1"/>
    <col min="9732" max="9732" width="9.1796875" style="498"/>
    <col min="9733" max="9733" width="14.54296875" style="498" customWidth="1"/>
    <col min="9734" max="9734" width="13.54296875" style="498" customWidth="1"/>
    <col min="9735" max="9735" width="10.26953125" style="498" customWidth="1"/>
    <col min="9736" max="9736" width="9.1796875" style="498"/>
    <col min="9737" max="9737" width="13.453125" style="498" customWidth="1"/>
    <col min="9738" max="9983" width="9.1796875" style="498"/>
    <col min="9984" max="9984" width="6" style="498" customWidth="1"/>
    <col min="9985" max="9985" width="20.7265625" style="498" customWidth="1"/>
    <col min="9986" max="9986" width="31.54296875" style="498" customWidth="1"/>
    <col min="9987" max="9987" width="14.26953125" style="498" customWidth="1"/>
    <col min="9988" max="9988" width="9.1796875" style="498"/>
    <col min="9989" max="9989" width="14.54296875" style="498" customWidth="1"/>
    <col min="9990" max="9990" width="13.54296875" style="498" customWidth="1"/>
    <col min="9991" max="9991" width="10.26953125" style="498" customWidth="1"/>
    <col min="9992" max="9992" width="9.1796875" style="498"/>
    <col min="9993" max="9993" width="13.453125" style="498" customWidth="1"/>
    <col min="9994" max="10239" width="9.1796875" style="498"/>
    <col min="10240" max="10240" width="6" style="498" customWidth="1"/>
    <col min="10241" max="10241" width="20.7265625" style="498" customWidth="1"/>
    <col min="10242" max="10242" width="31.54296875" style="498" customWidth="1"/>
    <col min="10243" max="10243" width="14.26953125" style="498" customWidth="1"/>
    <col min="10244" max="10244" width="9.1796875" style="498"/>
    <col min="10245" max="10245" width="14.54296875" style="498" customWidth="1"/>
    <col min="10246" max="10246" width="13.54296875" style="498" customWidth="1"/>
    <col min="10247" max="10247" width="10.26953125" style="498" customWidth="1"/>
    <col min="10248" max="10248" width="9.1796875" style="498"/>
    <col min="10249" max="10249" width="13.453125" style="498" customWidth="1"/>
    <col min="10250" max="10495" width="9.1796875" style="498"/>
    <col min="10496" max="10496" width="6" style="498" customWidth="1"/>
    <col min="10497" max="10497" width="20.7265625" style="498" customWidth="1"/>
    <col min="10498" max="10498" width="31.54296875" style="498" customWidth="1"/>
    <col min="10499" max="10499" width="14.26953125" style="498" customWidth="1"/>
    <col min="10500" max="10500" width="9.1796875" style="498"/>
    <col min="10501" max="10501" width="14.54296875" style="498" customWidth="1"/>
    <col min="10502" max="10502" width="13.54296875" style="498" customWidth="1"/>
    <col min="10503" max="10503" width="10.26953125" style="498" customWidth="1"/>
    <col min="10504" max="10504" width="9.1796875" style="498"/>
    <col min="10505" max="10505" width="13.453125" style="498" customWidth="1"/>
    <col min="10506" max="10751" width="9.1796875" style="498"/>
    <col min="10752" max="10752" width="6" style="498" customWidth="1"/>
    <col min="10753" max="10753" width="20.7265625" style="498" customWidth="1"/>
    <col min="10754" max="10754" width="31.54296875" style="498" customWidth="1"/>
    <col min="10755" max="10755" width="14.26953125" style="498" customWidth="1"/>
    <col min="10756" max="10756" width="9.1796875" style="498"/>
    <col min="10757" max="10757" width="14.54296875" style="498" customWidth="1"/>
    <col min="10758" max="10758" width="13.54296875" style="498" customWidth="1"/>
    <col min="10759" max="10759" width="10.26953125" style="498" customWidth="1"/>
    <col min="10760" max="10760" width="9.1796875" style="498"/>
    <col min="10761" max="10761" width="13.453125" style="498" customWidth="1"/>
    <col min="10762" max="11007" width="9.1796875" style="498"/>
    <col min="11008" max="11008" width="6" style="498" customWidth="1"/>
    <col min="11009" max="11009" width="20.7265625" style="498" customWidth="1"/>
    <col min="11010" max="11010" width="31.54296875" style="498" customWidth="1"/>
    <col min="11011" max="11011" width="14.26953125" style="498" customWidth="1"/>
    <col min="11012" max="11012" width="9.1796875" style="498"/>
    <col min="11013" max="11013" width="14.54296875" style="498" customWidth="1"/>
    <col min="11014" max="11014" width="13.54296875" style="498" customWidth="1"/>
    <col min="11015" max="11015" width="10.26953125" style="498" customWidth="1"/>
    <col min="11016" max="11016" width="9.1796875" style="498"/>
    <col min="11017" max="11017" width="13.453125" style="498" customWidth="1"/>
    <col min="11018" max="11263" width="9.1796875" style="498"/>
    <col min="11264" max="11264" width="6" style="498" customWidth="1"/>
    <col min="11265" max="11265" width="20.7265625" style="498" customWidth="1"/>
    <col min="11266" max="11266" width="31.54296875" style="498" customWidth="1"/>
    <col min="11267" max="11267" width="14.26953125" style="498" customWidth="1"/>
    <col min="11268" max="11268" width="9.1796875" style="498"/>
    <col min="11269" max="11269" width="14.54296875" style="498" customWidth="1"/>
    <col min="11270" max="11270" width="13.54296875" style="498" customWidth="1"/>
    <col min="11271" max="11271" width="10.26953125" style="498" customWidth="1"/>
    <col min="11272" max="11272" width="9.1796875" style="498"/>
    <col min="11273" max="11273" width="13.453125" style="498" customWidth="1"/>
    <col min="11274" max="11519" width="9.1796875" style="498"/>
    <col min="11520" max="11520" width="6" style="498" customWidth="1"/>
    <col min="11521" max="11521" width="20.7265625" style="498" customWidth="1"/>
    <col min="11522" max="11522" width="31.54296875" style="498" customWidth="1"/>
    <col min="11523" max="11523" width="14.26953125" style="498" customWidth="1"/>
    <col min="11524" max="11524" width="9.1796875" style="498"/>
    <col min="11525" max="11525" width="14.54296875" style="498" customWidth="1"/>
    <col min="11526" max="11526" width="13.54296875" style="498" customWidth="1"/>
    <col min="11527" max="11527" width="10.26953125" style="498" customWidth="1"/>
    <col min="11528" max="11528" width="9.1796875" style="498"/>
    <col min="11529" max="11529" width="13.453125" style="498" customWidth="1"/>
    <col min="11530" max="11775" width="9.1796875" style="498"/>
    <col min="11776" max="11776" width="6" style="498" customWidth="1"/>
    <col min="11777" max="11777" width="20.7265625" style="498" customWidth="1"/>
    <col min="11778" max="11778" width="31.54296875" style="498" customWidth="1"/>
    <col min="11779" max="11779" width="14.26953125" style="498" customWidth="1"/>
    <col min="11780" max="11780" width="9.1796875" style="498"/>
    <col min="11781" max="11781" width="14.54296875" style="498" customWidth="1"/>
    <col min="11782" max="11782" width="13.54296875" style="498" customWidth="1"/>
    <col min="11783" max="11783" width="10.26953125" style="498" customWidth="1"/>
    <col min="11784" max="11784" width="9.1796875" style="498"/>
    <col min="11785" max="11785" width="13.453125" style="498" customWidth="1"/>
    <col min="11786" max="12031" width="9.1796875" style="498"/>
    <col min="12032" max="12032" width="6" style="498" customWidth="1"/>
    <col min="12033" max="12033" width="20.7265625" style="498" customWidth="1"/>
    <col min="12034" max="12034" width="31.54296875" style="498" customWidth="1"/>
    <col min="12035" max="12035" width="14.26953125" style="498" customWidth="1"/>
    <col min="12036" max="12036" width="9.1796875" style="498"/>
    <col min="12037" max="12037" width="14.54296875" style="498" customWidth="1"/>
    <col min="12038" max="12038" width="13.54296875" style="498" customWidth="1"/>
    <col min="12039" max="12039" width="10.26953125" style="498" customWidth="1"/>
    <col min="12040" max="12040" width="9.1796875" style="498"/>
    <col min="12041" max="12041" width="13.453125" style="498" customWidth="1"/>
    <col min="12042" max="12287" width="9.1796875" style="498"/>
    <col min="12288" max="12288" width="6" style="498" customWidth="1"/>
    <col min="12289" max="12289" width="20.7265625" style="498" customWidth="1"/>
    <col min="12290" max="12290" width="31.54296875" style="498" customWidth="1"/>
    <col min="12291" max="12291" width="14.26953125" style="498" customWidth="1"/>
    <col min="12292" max="12292" width="9.1796875" style="498"/>
    <col min="12293" max="12293" width="14.54296875" style="498" customWidth="1"/>
    <col min="12294" max="12294" width="13.54296875" style="498" customWidth="1"/>
    <col min="12295" max="12295" width="10.26953125" style="498" customWidth="1"/>
    <col min="12296" max="12296" width="9.1796875" style="498"/>
    <col min="12297" max="12297" width="13.453125" style="498" customWidth="1"/>
    <col min="12298" max="12543" width="9.1796875" style="498"/>
    <col min="12544" max="12544" width="6" style="498" customWidth="1"/>
    <col min="12545" max="12545" width="20.7265625" style="498" customWidth="1"/>
    <col min="12546" max="12546" width="31.54296875" style="498" customWidth="1"/>
    <col min="12547" max="12547" width="14.26953125" style="498" customWidth="1"/>
    <col min="12548" max="12548" width="9.1796875" style="498"/>
    <col min="12549" max="12549" width="14.54296875" style="498" customWidth="1"/>
    <col min="12550" max="12550" width="13.54296875" style="498" customWidth="1"/>
    <col min="12551" max="12551" width="10.26953125" style="498" customWidth="1"/>
    <col min="12552" max="12552" width="9.1796875" style="498"/>
    <col min="12553" max="12553" width="13.453125" style="498" customWidth="1"/>
    <col min="12554" max="12799" width="9.1796875" style="498"/>
    <col min="12800" max="12800" width="6" style="498" customWidth="1"/>
    <col min="12801" max="12801" width="20.7265625" style="498" customWidth="1"/>
    <col min="12802" max="12802" width="31.54296875" style="498" customWidth="1"/>
    <col min="12803" max="12803" width="14.26953125" style="498" customWidth="1"/>
    <col min="12804" max="12804" width="9.1796875" style="498"/>
    <col min="12805" max="12805" width="14.54296875" style="498" customWidth="1"/>
    <col min="12806" max="12806" width="13.54296875" style="498" customWidth="1"/>
    <col min="12807" max="12807" width="10.26953125" style="498" customWidth="1"/>
    <col min="12808" max="12808" width="9.1796875" style="498"/>
    <col min="12809" max="12809" width="13.453125" style="498" customWidth="1"/>
    <col min="12810" max="13055" width="9.1796875" style="498"/>
    <col min="13056" max="13056" width="6" style="498" customWidth="1"/>
    <col min="13057" max="13057" width="20.7265625" style="498" customWidth="1"/>
    <col min="13058" max="13058" width="31.54296875" style="498" customWidth="1"/>
    <col min="13059" max="13059" width="14.26953125" style="498" customWidth="1"/>
    <col min="13060" max="13060" width="9.1796875" style="498"/>
    <col min="13061" max="13061" width="14.54296875" style="498" customWidth="1"/>
    <col min="13062" max="13062" width="13.54296875" style="498" customWidth="1"/>
    <col min="13063" max="13063" width="10.26953125" style="498" customWidth="1"/>
    <col min="13064" max="13064" width="9.1796875" style="498"/>
    <col min="13065" max="13065" width="13.453125" style="498" customWidth="1"/>
    <col min="13066" max="13311" width="9.1796875" style="498"/>
    <col min="13312" max="13312" width="6" style="498" customWidth="1"/>
    <col min="13313" max="13313" width="20.7265625" style="498" customWidth="1"/>
    <col min="13314" max="13314" width="31.54296875" style="498" customWidth="1"/>
    <col min="13315" max="13315" width="14.26953125" style="498" customWidth="1"/>
    <col min="13316" max="13316" width="9.1796875" style="498"/>
    <col min="13317" max="13317" width="14.54296875" style="498" customWidth="1"/>
    <col min="13318" max="13318" width="13.54296875" style="498" customWidth="1"/>
    <col min="13319" max="13319" width="10.26953125" style="498" customWidth="1"/>
    <col min="13320" max="13320" width="9.1796875" style="498"/>
    <col min="13321" max="13321" width="13.453125" style="498" customWidth="1"/>
    <col min="13322" max="13567" width="9.1796875" style="498"/>
    <col min="13568" max="13568" width="6" style="498" customWidth="1"/>
    <col min="13569" max="13569" width="20.7265625" style="498" customWidth="1"/>
    <col min="13570" max="13570" width="31.54296875" style="498" customWidth="1"/>
    <col min="13571" max="13571" width="14.26953125" style="498" customWidth="1"/>
    <col min="13572" max="13572" width="9.1796875" style="498"/>
    <col min="13573" max="13573" width="14.54296875" style="498" customWidth="1"/>
    <col min="13574" max="13574" width="13.54296875" style="498" customWidth="1"/>
    <col min="13575" max="13575" width="10.26953125" style="498" customWidth="1"/>
    <col min="13576" max="13576" width="9.1796875" style="498"/>
    <col min="13577" max="13577" width="13.453125" style="498" customWidth="1"/>
    <col min="13578" max="13823" width="9.1796875" style="498"/>
    <col min="13824" max="13824" width="6" style="498" customWidth="1"/>
    <col min="13825" max="13825" width="20.7265625" style="498" customWidth="1"/>
    <col min="13826" max="13826" width="31.54296875" style="498" customWidth="1"/>
    <col min="13827" max="13827" width="14.26953125" style="498" customWidth="1"/>
    <col min="13828" max="13828" width="9.1796875" style="498"/>
    <col min="13829" max="13829" width="14.54296875" style="498" customWidth="1"/>
    <col min="13830" max="13830" width="13.54296875" style="498" customWidth="1"/>
    <col min="13831" max="13831" width="10.26953125" style="498" customWidth="1"/>
    <col min="13832" max="13832" width="9.1796875" style="498"/>
    <col min="13833" max="13833" width="13.453125" style="498" customWidth="1"/>
    <col min="13834" max="14079" width="9.1796875" style="498"/>
    <col min="14080" max="14080" width="6" style="498" customWidth="1"/>
    <col min="14081" max="14081" width="20.7265625" style="498" customWidth="1"/>
    <col min="14082" max="14082" width="31.54296875" style="498" customWidth="1"/>
    <col min="14083" max="14083" width="14.26953125" style="498" customWidth="1"/>
    <col min="14084" max="14084" width="9.1796875" style="498"/>
    <col min="14085" max="14085" width="14.54296875" style="498" customWidth="1"/>
    <col min="14086" max="14086" width="13.54296875" style="498" customWidth="1"/>
    <col min="14087" max="14087" width="10.26953125" style="498" customWidth="1"/>
    <col min="14088" max="14088" width="9.1796875" style="498"/>
    <col min="14089" max="14089" width="13.453125" style="498" customWidth="1"/>
    <col min="14090" max="14335" width="9.1796875" style="498"/>
    <col min="14336" max="14336" width="6" style="498" customWidth="1"/>
    <col min="14337" max="14337" width="20.7265625" style="498" customWidth="1"/>
    <col min="14338" max="14338" width="31.54296875" style="498" customWidth="1"/>
    <col min="14339" max="14339" width="14.26953125" style="498" customWidth="1"/>
    <col min="14340" max="14340" width="9.1796875" style="498"/>
    <col min="14341" max="14341" width="14.54296875" style="498" customWidth="1"/>
    <col min="14342" max="14342" width="13.54296875" style="498" customWidth="1"/>
    <col min="14343" max="14343" width="10.26953125" style="498" customWidth="1"/>
    <col min="14344" max="14344" width="9.1796875" style="498"/>
    <col min="14345" max="14345" width="13.453125" style="498" customWidth="1"/>
    <col min="14346" max="14591" width="9.1796875" style="498"/>
    <col min="14592" max="14592" width="6" style="498" customWidth="1"/>
    <col min="14593" max="14593" width="20.7265625" style="498" customWidth="1"/>
    <col min="14594" max="14594" width="31.54296875" style="498" customWidth="1"/>
    <col min="14595" max="14595" width="14.26953125" style="498" customWidth="1"/>
    <col min="14596" max="14596" width="9.1796875" style="498"/>
    <col min="14597" max="14597" width="14.54296875" style="498" customWidth="1"/>
    <col min="14598" max="14598" width="13.54296875" style="498" customWidth="1"/>
    <col min="14599" max="14599" width="10.26953125" style="498" customWidth="1"/>
    <col min="14600" max="14600" width="9.1796875" style="498"/>
    <col min="14601" max="14601" width="13.453125" style="498" customWidth="1"/>
    <col min="14602" max="14847" width="9.1796875" style="498"/>
    <col min="14848" max="14848" width="6" style="498" customWidth="1"/>
    <col min="14849" max="14849" width="20.7265625" style="498" customWidth="1"/>
    <col min="14850" max="14850" width="31.54296875" style="498" customWidth="1"/>
    <col min="14851" max="14851" width="14.26953125" style="498" customWidth="1"/>
    <col min="14852" max="14852" width="9.1796875" style="498"/>
    <col min="14853" max="14853" width="14.54296875" style="498" customWidth="1"/>
    <col min="14854" max="14854" width="13.54296875" style="498" customWidth="1"/>
    <col min="14855" max="14855" width="10.26953125" style="498" customWidth="1"/>
    <col min="14856" max="14856" width="9.1796875" style="498"/>
    <col min="14857" max="14857" width="13.453125" style="498" customWidth="1"/>
    <col min="14858" max="15103" width="9.1796875" style="498"/>
    <col min="15104" max="15104" width="6" style="498" customWidth="1"/>
    <col min="15105" max="15105" width="20.7265625" style="498" customWidth="1"/>
    <col min="15106" max="15106" width="31.54296875" style="498" customWidth="1"/>
    <col min="15107" max="15107" width="14.26953125" style="498" customWidth="1"/>
    <col min="15108" max="15108" width="9.1796875" style="498"/>
    <col min="15109" max="15109" width="14.54296875" style="498" customWidth="1"/>
    <col min="15110" max="15110" width="13.54296875" style="498" customWidth="1"/>
    <col min="15111" max="15111" width="10.26953125" style="498" customWidth="1"/>
    <col min="15112" max="15112" width="9.1796875" style="498"/>
    <col min="15113" max="15113" width="13.453125" style="498" customWidth="1"/>
    <col min="15114" max="15359" width="9.1796875" style="498"/>
    <col min="15360" max="15360" width="6" style="498" customWidth="1"/>
    <col min="15361" max="15361" width="20.7265625" style="498" customWidth="1"/>
    <col min="15362" max="15362" width="31.54296875" style="498" customWidth="1"/>
    <col min="15363" max="15363" width="14.26953125" style="498" customWidth="1"/>
    <col min="15364" max="15364" width="9.1796875" style="498"/>
    <col min="15365" max="15365" width="14.54296875" style="498" customWidth="1"/>
    <col min="15366" max="15366" width="13.54296875" style="498" customWidth="1"/>
    <col min="15367" max="15367" width="10.26953125" style="498" customWidth="1"/>
    <col min="15368" max="15368" width="9.1796875" style="498"/>
    <col min="15369" max="15369" width="13.453125" style="498" customWidth="1"/>
    <col min="15370" max="15615" width="9.1796875" style="498"/>
    <col min="15616" max="15616" width="6" style="498" customWidth="1"/>
    <col min="15617" max="15617" width="20.7265625" style="498" customWidth="1"/>
    <col min="15618" max="15618" width="31.54296875" style="498" customWidth="1"/>
    <col min="15619" max="15619" width="14.26953125" style="498" customWidth="1"/>
    <col min="15620" max="15620" width="9.1796875" style="498"/>
    <col min="15621" max="15621" width="14.54296875" style="498" customWidth="1"/>
    <col min="15622" max="15622" width="13.54296875" style="498" customWidth="1"/>
    <col min="15623" max="15623" width="10.26953125" style="498" customWidth="1"/>
    <col min="15624" max="15624" width="9.1796875" style="498"/>
    <col min="15625" max="15625" width="13.453125" style="498" customWidth="1"/>
    <col min="15626" max="15871" width="9.1796875" style="498"/>
    <col min="15872" max="15872" width="6" style="498" customWidth="1"/>
    <col min="15873" max="15873" width="20.7265625" style="498" customWidth="1"/>
    <col min="15874" max="15874" width="31.54296875" style="498" customWidth="1"/>
    <col min="15875" max="15875" width="14.26953125" style="498" customWidth="1"/>
    <col min="15876" max="15876" width="9.1796875" style="498"/>
    <col min="15877" max="15877" width="14.54296875" style="498" customWidth="1"/>
    <col min="15878" max="15878" width="13.54296875" style="498" customWidth="1"/>
    <col min="15879" max="15879" width="10.26953125" style="498" customWidth="1"/>
    <col min="15880" max="15880" width="9.1796875" style="498"/>
    <col min="15881" max="15881" width="13.453125" style="498" customWidth="1"/>
    <col min="15882" max="16127" width="9.1796875" style="498"/>
    <col min="16128" max="16128" width="6" style="498" customWidth="1"/>
    <col min="16129" max="16129" width="20.7265625" style="498" customWidth="1"/>
    <col min="16130" max="16130" width="31.54296875" style="498" customWidth="1"/>
    <col min="16131" max="16131" width="14.26953125" style="498" customWidth="1"/>
    <col min="16132" max="16132" width="9.1796875" style="498"/>
    <col min="16133" max="16133" width="14.54296875" style="498" customWidth="1"/>
    <col min="16134" max="16134" width="13.54296875" style="498" customWidth="1"/>
    <col min="16135" max="16135" width="10.26953125" style="498" customWidth="1"/>
    <col min="16136" max="16136" width="9.1796875" style="498"/>
    <col min="16137" max="16137" width="13.453125" style="498" customWidth="1"/>
    <col min="16138" max="16384" width="9.1796875" style="498"/>
  </cols>
  <sheetData>
    <row r="1" spans="1:11" s="342" customFormat="1" hidden="1" x14ac:dyDescent="0.25"/>
    <row r="2" spans="1:11" s="342" customFormat="1" ht="15.5" hidden="1" x14ac:dyDescent="0.35">
      <c r="A2" s="695" t="s">
        <v>6</v>
      </c>
      <c r="B2" s="695"/>
      <c r="C2" s="498"/>
      <c r="D2" s="498"/>
      <c r="E2" s="498"/>
      <c r="F2" s="498"/>
      <c r="G2" s="696" t="s">
        <v>7</v>
      </c>
      <c r="H2" s="696"/>
      <c r="I2" s="696"/>
      <c r="J2" s="498"/>
    </row>
    <row r="3" spans="1:11" s="343" customFormat="1" ht="39" hidden="1" customHeight="1" x14ac:dyDescent="0.25">
      <c r="A3" s="697" t="s">
        <v>8</v>
      </c>
      <c r="B3" s="697"/>
      <c r="G3" s="3" t="s">
        <v>15</v>
      </c>
    </row>
    <row r="4" spans="1:11" s="343" customFormat="1" ht="22.5" hidden="1" customHeight="1" x14ac:dyDescent="0.25">
      <c r="A4" s="4" t="s">
        <v>9</v>
      </c>
      <c r="G4" s="4" t="s">
        <v>16</v>
      </c>
    </row>
    <row r="5" spans="1:11" s="343" customFormat="1" ht="20.25" hidden="1" customHeight="1" x14ac:dyDescent="0.25">
      <c r="A5" s="5" t="s">
        <v>10</v>
      </c>
      <c r="G5" s="5" t="s">
        <v>10</v>
      </c>
    </row>
    <row r="6" spans="1:11" s="342" customFormat="1" x14ac:dyDescent="0.25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11" s="342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42" customFormat="1" ht="47.25" customHeight="1" x14ac:dyDescent="0.35">
      <c r="A8" s="698" t="s">
        <v>1083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42" customFormat="1" x14ac:dyDescent="0.25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42" customFormat="1" x14ac:dyDescent="0.25"/>
    <row r="11" spans="1:11" s="342" customFormat="1" ht="15.5" x14ac:dyDescent="0.35">
      <c r="A11" s="494"/>
      <c r="B11" s="494"/>
      <c r="C11" s="494"/>
      <c r="D11" s="494"/>
      <c r="E11" s="494"/>
      <c r="F11" s="494"/>
      <c r="G11" s="494"/>
      <c r="H11" s="494"/>
      <c r="I11" s="494"/>
      <c r="J11" s="494"/>
      <c r="K11" s="494"/>
    </row>
    <row r="12" spans="1:11" s="342" customFormat="1" ht="15.5" x14ac:dyDescent="0.35">
      <c r="A12" s="694" t="s">
        <v>12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42" customFormat="1" x14ac:dyDescent="0.25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42" customForma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42" customFormat="1" x14ac:dyDescent="0.25">
      <c r="A15" s="702" t="s">
        <v>212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42" customFormat="1" x14ac:dyDescent="0.25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6" s="342" customFormat="1" x14ac:dyDescent="0.25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</row>
    <row r="18" spans="1:16" ht="15.5" x14ac:dyDescent="0.35">
      <c r="A18" s="7" t="s">
        <v>1073</v>
      </c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</row>
    <row r="19" spans="1:16" ht="15" customHeight="1" x14ac:dyDescent="0.35">
      <c r="A19" s="508"/>
      <c r="B19" s="508"/>
      <c r="C19" s="508"/>
      <c r="D19" s="508"/>
      <c r="E19" s="508"/>
      <c r="F19" s="508"/>
      <c r="G19" s="508"/>
      <c r="H19" s="704" t="s">
        <v>165</v>
      </c>
      <c r="I19" s="705"/>
      <c r="J19" s="704" t="s">
        <v>166</v>
      </c>
      <c r="K19" s="705"/>
      <c r="L19" s="502"/>
      <c r="M19" s="502"/>
      <c r="N19" s="502"/>
      <c r="O19" s="502"/>
      <c r="P19" s="441"/>
    </row>
    <row r="20" spans="1:16" ht="15.5" x14ac:dyDescent="0.35">
      <c r="A20" s="506"/>
      <c r="B20" s="506"/>
      <c r="C20" s="506"/>
      <c r="D20" s="506"/>
      <c r="E20" s="700" t="s">
        <v>24</v>
      </c>
      <c r="F20" s="700"/>
      <c r="G20" s="700"/>
      <c r="H20" s="706" t="s">
        <v>1205</v>
      </c>
      <c r="I20" s="707"/>
      <c r="J20" s="708" t="s">
        <v>1204</v>
      </c>
      <c r="K20" s="709"/>
      <c r="L20" s="501"/>
      <c r="M20" s="501"/>
      <c r="N20" s="501"/>
      <c r="O20" s="501"/>
    </row>
    <row r="21" spans="1:16" ht="15.5" x14ac:dyDescent="0.35">
      <c r="A21" s="506"/>
      <c r="B21" s="506"/>
      <c r="C21" s="506"/>
      <c r="D21" s="506"/>
      <c r="E21" s="700" t="s">
        <v>26</v>
      </c>
      <c r="F21" s="700"/>
      <c r="G21" s="700"/>
      <c r="H21" s="706" t="s">
        <v>1202</v>
      </c>
      <c r="I21" s="707"/>
      <c r="J21" s="708" t="s">
        <v>1203</v>
      </c>
      <c r="K21" s="709"/>
      <c r="L21" s="501"/>
      <c r="M21" s="501"/>
      <c r="N21" s="501"/>
      <c r="O21" s="501"/>
    </row>
    <row r="22" spans="1:16" ht="15.5" x14ac:dyDescent="0.35">
      <c r="A22" s="506"/>
      <c r="B22" s="506"/>
      <c r="C22" s="506"/>
      <c r="D22" s="506"/>
      <c r="E22" s="506"/>
      <c r="F22" s="506"/>
      <c r="G22" s="506"/>
      <c r="H22" s="507"/>
      <c r="I22" s="507"/>
      <c r="J22" s="507"/>
      <c r="K22" s="507"/>
      <c r="L22" s="501"/>
      <c r="M22" s="501"/>
      <c r="N22" s="501"/>
      <c r="O22" s="501"/>
    </row>
    <row r="23" spans="1:16" s="511" customFormat="1" ht="15.5" x14ac:dyDescent="0.35">
      <c r="A23" s="512" t="s">
        <v>88</v>
      </c>
      <c r="C23" s="497">
        <v>42614</v>
      </c>
    </row>
    <row r="24" spans="1:16" ht="12.75" customHeight="1" x14ac:dyDescent="0.35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1"/>
      <c r="M24" s="501"/>
      <c r="N24" s="501"/>
      <c r="O24" s="501"/>
    </row>
    <row r="25" spans="1:16" x14ac:dyDescent="0.25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  <c r="L25" s="504"/>
      <c r="M25" s="504"/>
      <c r="N25" s="504"/>
      <c r="O25" s="504"/>
    </row>
    <row r="26" spans="1:16" x14ac:dyDescent="0.25">
      <c r="A26" s="711"/>
      <c r="B26" s="711"/>
      <c r="C26" s="711"/>
      <c r="D26" s="711"/>
      <c r="E26" s="711"/>
      <c r="F26" s="711"/>
      <c r="G26" s="503" t="s">
        <v>1088</v>
      </c>
      <c r="H26" s="503" t="s">
        <v>1089</v>
      </c>
      <c r="I26" s="711"/>
      <c r="J26" s="711"/>
      <c r="K26" s="711"/>
      <c r="L26" s="504"/>
      <c r="M26" s="504"/>
      <c r="N26" s="504"/>
      <c r="O26" s="504"/>
    </row>
    <row r="27" spans="1:16" x14ac:dyDescent="0.25">
      <c r="A27" s="509">
        <v>1</v>
      </c>
      <c r="B27" s="509">
        <v>2</v>
      </c>
      <c r="C27" s="509">
        <v>3</v>
      </c>
      <c r="D27" s="509">
        <v>4</v>
      </c>
      <c r="E27" s="509">
        <v>5</v>
      </c>
      <c r="F27" s="509">
        <v>6</v>
      </c>
      <c r="G27" s="509">
        <v>7</v>
      </c>
      <c r="H27" s="509">
        <v>8</v>
      </c>
      <c r="I27" s="509">
        <v>9</v>
      </c>
      <c r="J27" s="509">
        <v>10</v>
      </c>
      <c r="K27" s="509">
        <v>11</v>
      </c>
      <c r="L27" s="502"/>
      <c r="M27" s="502"/>
      <c r="N27" s="502"/>
      <c r="O27" s="502"/>
    </row>
    <row r="28" spans="1:16" ht="16.5" customHeight="1" x14ac:dyDescent="0.3">
      <c r="A28" s="500"/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10"/>
      <c r="M28" s="510"/>
      <c r="N28" s="510"/>
      <c r="O28" s="510"/>
      <c r="P28" s="499"/>
    </row>
    <row r="29" spans="1:16" ht="15.75" customHeight="1" x14ac:dyDescent="0.25">
      <c r="A29" s="689" t="s">
        <v>218</v>
      </c>
      <c r="B29" s="690"/>
      <c r="C29" s="690"/>
      <c r="D29" s="690"/>
      <c r="E29" s="690"/>
      <c r="F29" s="690"/>
      <c r="G29" s="690"/>
      <c r="H29" s="690"/>
      <c r="I29" s="690"/>
      <c r="J29" s="690"/>
      <c r="K29" s="690"/>
      <c r="L29" s="505"/>
      <c r="M29" s="505"/>
      <c r="N29" s="505"/>
      <c r="O29" s="505"/>
      <c r="P29" s="499"/>
    </row>
    <row r="30" spans="1:16" ht="15" customHeight="1" x14ac:dyDescent="0.25">
      <c r="A30" s="691" t="s">
        <v>247</v>
      </c>
      <c r="B30" s="692"/>
      <c r="C30" s="692"/>
      <c r="D30" s="692"/>
      <c r="E30" s="692"/>
      <c r="F30" s="692"/>
      <c r="G30" s="692"/>
      <c r="H30" s="692"/>
      <c r="I30" s="692"/>
      <c r="J30" s="692"/>
      <c r="K30" s="692"/>
      <c r="L30" s="505"/>
      <c r="M30" s="505"/>
      <c r="N30" s="505"/>
      <c r="O30" s="505"/>
      <c r="P30" s="499"/>
    </row>
    <row r="31" spans="1:16" ht="310" x14ac:dyDescent="0.25">
      <c r="A31" s="554">
        <v>1</v>
      </c>
      <c r="B31" s="555" t="s">
        <v>434</v>
      </c>
      <c r="C31" s="555" t="s">
        <v>1110</v>
      </c>
      <c r="D31" s="556" t="s">
        <v>436</v>
      </c>
      <c r="E31" s="557">
        <v>0.1215</v>
      </c>
      <c r="F31" s="558">
        <v>2042.62</v>
      </c>
      <c r="G31" s="559"/>
      <c r="H31" s="558"/>
      <c r="I31" s="560">
        <v>35.06</v>
      </c>
      <c r="J31" s="560"/>
      <c r="K31" s="558"/>
      <c r="L31" s="505"/>
      <c r="M31" s="505"/>
      <c r="N31" s="505"/>
      <c r="O31" s="505"/>
      <c r="P31" s="499"/>
    </row>
    <row r="32" spans="1:16" ht="15.5" x14ac:dyDescent="0.25">
      <c r="A32" s="554"/>
      <c r="B32" s="555"/>
      <c r="C32" s="555" t="s">
        <v>62</v>
      </c>
      <c r="D32" s="556"/>
      <c r="E32" s="557" t="s">
        <v>61</v>
      </c>
      <c r="F32" s="558">
        <v>2042.62</v>
      </c>
      <c r="G32" s="559">
        <v>1.2</v>
      </c>
      <c r="H32" s="558">
        <v>1.248</v>
      </c>
      <c r="I32" s="560">
        <v>371.67</v>
      </c>
      <c r="J32" s="560">
        <v>17.46</v>
      </c>
      <c r="K32" s="558">
        <v>6489.39</v>
      </c>
      <c r="L32" s="505"/>
      <c r="M32" s="505"/>
      <c r="N32" s="505"/>
      <c r="O32" s="505"/>
      <c r="P32" s="499"/>
    </row>
    <row r="33" spans="1:16" ht="15.5" x14ac:dyDescent="0.25">
      <c r="A33" s="554"/>
      <c r="B33" s="555"/>
      <c r="C33" s="555" t="s">
        <v>63</v>
      </c>
      <c r="D33" s="556"/>
      <c r="E33" s="557" t="s">
        <v>61</v>
      </c>
      <c r="F33" s="558"/>
      <c r="G33" s="559">
        <v>1.2</v>
      </c>
      <c r="H33" s="558">
        <v>1.248</v>
      </c>
      <c r="I33" s="560"/>
      <c r="J33" s="560"/>
      <c r="K33" s="558"/>
      <c r="L33" s="505"/>
      <c r="M33" s="505"/>
      <c r="N33" s="505"/>
      <c r="O33" s="505"/>
      <c r="P33" s="499"/>
    </row>
    <row r="34" spans="1:16" ht="15.5" x14ac:dyDescent="0.25">
      <c r="A34" s="554"/>
      <c r="B34" s="555"/>
      <c r="C34" s="555" t="s">
        <v>64</v>
      </c>
      <c r="D34" s="556"/>
      <c r="E34" s="557" t="s">
        <v>61</v>
      </c>
      <c r="F34" s="558"/>
      <c r="G34" s="559">
        <v>1.2</v>
      </c>
      <c r="H34" s="558">
        <v>1.248</v>
      </c>
      <c r="I34" s="560"/>
      <c r="J34" s="560">
        <v>17.46</v>
      </c>
      <c r="K34" s="558"/>
      <c r="L34" s="505"/>
      <c r="M34" s="505"/>
      <c r="N34" s="505"/>
      <c r="O34" s="505"/>
      <c r="P34" s="499"/>
    </row>
    <row r="35" spans="1:16" ht="15.5" x14ac:dyDescent="0.25">
      <c r="A35" s="554"/>
      <c r="B35" s="555"/>
      <c r="C35" s="555" t="s">
        <v>65</v>
      </c>
      <c r="D35" s="556"/>
      <c r="E35" s="557" t="s">
        <v>61</v>
      </c>
      <c r="F35" s="558"/>
      <c r="G35" s="559"/>
      <c r="H35" s="558"/>
      <c r="I35" s="560"/>
      <c r="J35" s="560"/>
      <c r="K35" s="558"/>
      <c r="L35" s="505"/>
      <c r="M35" s="505"/>
      <c r="N35" s="505"/>
      <c r="O35" s="505"/>
      <c r="P35" s="499"/>
    </row>
    <row r="36" spans="1:16" ht="15.5" x14ac:dyDescent="0.25">
      <c r="A36" s="554"/>
      <c r="B36" s="555"/>
      <c r="C36" s="555" t="s">
        <v>427</v>
      </c>
      <c r="D36" s="556" t="s">
        <v>66</v>
      </c>
      <c r="E36" s="557">
        <v>105</v>
      </c>
      <c r="F36" s="558"/>
      <c r="G36" s="559"/>
      <c r="H36" s="558"/>
      <c r="I36" s="560">
        <v>390.25</v>
      </c>
      <c r="J36" s="560">
        <v>89</v>
      </c>
      <c r="K36" s="558">
        <v>5775.56</v>
      </c>
      <c r="L36" s="505"/>
      <c r="M36" s="505"/>
      <c r="N36" s="505"/>
      <c r="O36" s="505"/>
      <c r="P36" s="499"/>
    </row>
    <row r="37" spans="1:16" ht="15.5" x14ac:dyDescent="0.25">
      <c r="A37" s="554"/>
      <c r="B37" s="555"/>
      <c r="C37" s="555" t="s">
        <v>428</v>
      </c>
      <c r="D37" s="556" t="s">
        <v>66</v>
      </c>
      <c r="E37" s="557">
        <v>77</v>
      </c>
      <c r="F37" s="558"/>
      <c r="G37" s="559"/>
      <c r="H37" s="558"/>
      <c r="I37" s="560">
        <v>286.19</v>
      </c>
      <c r="J37" s="560">
        <v>44</v>
      </c>
      <c r="K37" s="558">
        <v>2855.33</v>
      </c>
      <c r="L37" s="505"/>
      <c r="M37" s="505"/>
      <c r="N37" s="505"/>
      <c r="O37" s="505"/>
      <c r="P37" s="499"/>
    </row>
    <row r="38" spans="1:16" ht="15.5" x14ac:dyDescent="0.25">
      <c r="A38" s="554"/>
      <c r="B38" s="555"/>
      <c r="C38" s="555" t="s">
        <v>1090</v>
      </c>
      <c r="D38" s="556" t="s">
        <v>66</v>
      </c>
      <c r="E38" s="557">
        <v>175</v>
      </c>
      <c r="F38" s="558"/>
      <c r="G38" s="559"/>
      <c r="H38" s="558"/>
      <c r="I38" s="560">
        <v>0</v>
      </c>
      <c r="J38" s="560">
        <v>167</v>
      </c>
      <c r="K38" s="558">
        <v>0</v>
      </c>
      <c r="L38" s="505"/>
      <c r="M38" s="505"/>
      <c r="N38" s="505"/>
      <c r="O38" s="505"/>
      <c r="P38" s="499"/>
    </row>
    <row r="39" spans="1:16" ht="15.5" x14ac:dyDescent="0.25">
      <c r="A39" s="561"/>
      <c r="B39" s="553"/>
      <c r="C39" s="553" t="s">
        <v>67</v>
      </c>
      <c r="D39" s="562"/>
      <c r="E39" s="563" t="s">
        <v>61</v>
      </c>
      <c r="F39" s="564"/>
      <c r="G39" s="565"/>
      <c r="H39" s="564"/>
      <c r="I39" s="566">
        <v>1048.1099999999999</v>
      </c>
      <c r="J39" s="566"/>
      <c r="K39" s="564">
        <v>15120.28</v>
      </c>
      <c r="L39" s="505"/>
      <c r="M39" s="505"/>
      <c r="N39" s="505"/>
      <c r="O39" s="505"/>
      <c r="P39" s="499"/>
    </row>
    <row r="40" spans="1:16" ht="345" customHeight="1" x14ac:dyDescent="0.25">
      <c r="A40" s="554">
        <v>2</v>
      </c>
      <c r="B40" s="555" t="s">
        <v>797</v>
      </c>
      <c r="C40" s="555" t="s">
        <v>1111</v>
      </c>
      <c r="D40" s="556" t="s">
        <v>468</v>
      </c>
      <c r="E40" s="557">
        <v>2.8</v>
      </c>
      <c r="F40" s="558">
        <v>146.4</v>
      </c>
      <c r="G40" s="559"/>
      <c r="H40" s="558"/>
      <c r="I40" s="560"/>
      <c r="J40" s="560"/>
      <c r="K40" s="558"/>
      <c r="L40" s="505"/>
      <c r="M40" s="505"/>
      <c r="N40" s="505"/>
      <c r="O40" s="505"/>
      <c r="P40" s="499"/>
    </row>
    <row r="41" spans="1:16" ht="15.5" x14ac:dyDescent="0.25">
      <c r="A41" s="554"/>
      <c r="B41" s="555"/>
      <c r="C41" s="555" t="s">
        <v>62</v>
      </c>
      <c r="D41" s="556"/>
      <c r="E41" s="557" t="s">
        <v>61</v>
      </c>
      <c r="F41" s="558"/>
      <c r="G41" s="559">
        <v>1.2</v>
      </c>
      <c r="H41" s="558"/>
      <c r="I41" s="560"/>
      <c r="J41" s="560"/>
      <c r="K41" s="558"/>
      <c r="L41" s="505"/>
      <c r="M41" s="505"/>
      <c r="N41" s="505"/>
      <c r="O41" s="505"/>
      <c r="P41" s="499"/>
    </row>
    <row r="42" spans="1:16" ht="15.5" x14ac:dyDescent="0.25">
      <c r="A42" s="554"/>
      <c r="B42" s="555"/>
      <c r="C42" s="555" t="s">
        <v>63</v>
      </c>
      <c r="D42" s="556"/>
      <c r="E42" s="557" t="s">
        <v>61</v>
      </c>
      <c r="F42" s="558">
        <v>146.4</v>
      </c>
      <c r="G42" s="559">
        <v>1.2</v>
      </c>
      <c r="H42" s="558"/>
      <c r="I42" s="560">
        <v>491.9</v>
      </c>
      <c r="J42" s="560">
        <v>7.17</v>
      </c>
      <c r="K42" s="558">
        <v>3526.95</v>
      </c>
      <c r="L42" s="505"/>
      <c r="M42" s="505"/>
      <c r="N42" s="505"/>
      <c r="O42" s="505"/>
      <c r="P42" s="499"/>
    </row>
    <row r="43" spans="1:16" ht="15.5" x14ac:dyDescent="0.25">
      <c r="A43" s="554"/>
      <c r="B43" s="555"/>
      <c r="C43" s="555" t="s">
        <v>64</v>
      </c>
      <c r="D43" s="556"/>
      <c r="E43" s="557" t="s">
        <v>61</v>
      </c>
      <c r="F43" s="558"/>
      <c r="G43" s="559">
        <v>1.2</v>
      </c>
      <c r="H43" s="558"/>
      <c r="I43" s="560"/>
      <c r="J43" s="560"/>
      <c r="K43" s="558"/>
      <c r="L43" s="505"/>
      <c r="M43" s="505"/>
      <c r="N43" s="505"/>
      <c r="O43" s="505"/>
      <c r="P43" s="499"/>
    </row>
    <row r="44" spans="1:16" ht="15.5" x14ac:dyDescent="0.25">
      <c r="A44" s="554"/>
      <c r="B44" s="555"/>
      <c r="C44" s="555" t="s">
        <v>65</v>
      </c>
      <c r="D44" s="556"/>
      <c r="E44" s="557" t="s">
        <v>61</v>
      </c>
      <c r="F44" s="558"/>
      <c r="G44" s="559"/>
      <c r="H44" s="558"/>
      <c r="I44" s="560"/>
      <c r="J44" s="560"/>
      <c r="K44" s="558"/>
      <c r="L44" s="505"/>
      <c r="M44" s="505"/>
      <c r="N44" s="505"/>
      <c r="O44" s="505"/>
      <c r="P44" s="499"/>
    </row>
    <row r="45" spans="1:16" ht="15.5" x14ac:dyDescent="0.25">
      <c r="A45" s="554"/>
      <c r="B45" s="555"/>
      <c r="C45" s="555" t="s">
        <v>562</v>
      </c>
      <c r="D45" s="556" t="s">
        <v>66</v>
      </c>
      <c r="E45" s="557">
        <v>0</v>
      </c>
      <c r="F45" s="558"/>
      <c r="G45" s="559"/>
      <c r="H45" s="558"/>
      <c r="I45" s="560"/>
      <c r="J45" s="560">
        <v>0</v>
      </c>
      <c r="K45" s="558"/>
      <c r="L45" s="505"/>
      <c r="M45" s="505"/>
      <c r="N45" s="505"/>
      <c r="O45" s="505"/>
      <c r="P45" s="499"/>
    </row>
    <row r="46" spans="1:16" ht="15.5" x14ac:dyDescent="0.25">
      <c r="A46" s="554"/>
      <c r="B46" s="555"/>
      <c r="C46" s="555" t="s">
        <v>563</v>
      </c>
      <c r="D46" s="556" t="s">
        <v>66</v>
      </c>
      <c r="E46" s="557">
        <v>0</v>
      </c>
      <c r="F46" s="558"/>
      <c r="G46" s="559"/>
      <c r="H46" s="558"/>
      <c r="I46" s="560"/>
      <c r="J46" s="560">
        <v>0</v>
      </c>
      <c r="K46" s="558"/>
      <c r="L46" s="505"/>
      <c r="M46" s="505"/>
      <c r="N46" s="505"/>
      <c r="O46" s="505"/>
      <c r="P46" s="499"/>
    </row>
    <row r="47" spans="1:16" ht="15.5" x14ac:dyDescent="0.25">
      <c r="A47" s="554"/>
      <c r="B47" s="555"/>
      <c r="C47" s="555" t="s">
        <v>1090</v>
      </c>
      <c r="D47" s="556" t="s">
        <v>66</v>
      </c>
      <c r="E47" s="557">
        <v>175</v>
      </c>
      <c r="F47" s="558"/>
      <c r="G47" s="559"/>
      <c r="H47" s="558"/>
      <c r="I47" s="560">
        <v>0</v>
      </c>
      <c r="J47" s="560">
        <v>167</v>
      </c>
      <c r="K47" s="558">
        <v>0</v>
      </c>
      <c r="L47" s="505"/>
      <c r="M47" s="505"/>
      <c r="N47" s="505"/>
      <c r="O47" s="505"/>
      <c r="P47" s="499"/>
    </row>
    <row r="48" spans="1:16" ht="15.5" x14ac:dyDescent="0.25">
      <c r="A48" s="561"/>
      <c r="B48" s="553"/>
      <c r="C48" s="553" t="s">
        <v>67</v>
      </c>
      <c r="D48" s="562"/>
      <c r="E48" s="563" t="s">
        <v>61</v>
      </c>
      <c r="F48" s="564"/>
      <c r="G48" s="565"/>
      <c r="H48" s="564"/>
      <c r="I48" s="566">
        <v>491.9</v>
      </c>
      <c r="J48" s="566"/>
      <c r="K48" s="564">
        <v>3526.95</v>
      </c>
      <c r="L48" s="505"/>
      <c r="M48" s="505"/>
      <c r="N48" s="505"/>
      <c r="O48" s="505"/>
      <c r="P48" s="499"/>
    </row>
    <row r="49" spans="1:16" ht="279" x14ac:dyDescent="0.25">
      <c r="A49" s="554">
        <v>3</v>
      </c>
      <c r="B49" s="555" t="s">
        <v>675</v>
      </c>
      <c r="C49" s="555" t="s">
        <v>1112</v>
      </c>
      <c r="D49" s="556" t="s">
        <v>437</v>
      </c>
      <c r="E49" s="557">
        <v>0.1</v>
      </c>
      <c r="F49" s="558">
        <v>462.43</v>
      </c>
      <c r="G49" s="559"/>
      <c r="H49" s="558"/>
      <c r="I49" s="560">
        <v>0.78</v>
      </c>
      <c r="J49" s="560"/>
      <c r="K49" s="558"/>
      <c r="L49" s="505"/>
      <c r="M49" s="505"/>
      <c r="N49" s="505"/>
      <c r="O49" s="505"/>
      <c r="P49" s="499"/>
    </row>
    <row r="50" spans="1:16" ht="15.5" x14ac:dyDescent="0.25">
      <c r="A50" s="554"/>
      <c r="B50" s="555"/>
      <c r="C50" s="555" t="s">
        <v>62</v>
      </c>
      <c r="D50" s="556"/>
      <c r="E50" s="557" t="s">
        <v>61</v>
      </c>
      <c r="F50" s="558">
        <v>74.97</v>
      </c>
      <c r="G50" s="559">
        <v>1.2</v>
      </c>
      <c r="H50" s="558">
        <v>1.0669999999999999</v>
      </c>
      <c r="I50" s="560">
        <v>9.6</v>
      </c>
      <c r="J50" s="560">
        <v>17.46</v>
      </c>
      <c r="K50" s="558">
        <v>167.6</v>
      </c>
      <c r="L50" s="505"/>
      <c r="M50" s="505"/>
      <c r="N50" s="505"/>
      <c r="O50" s="505"/>
      <c r="P50" s="499"/>
    </row>
    <row r="51" spans="1:16" ht="15.5" x14ac:dyDescent="0.25">
      <c r="A51" s="554"/>
      <c r="B51" s="555"/>
      <c r="C51" s="555" t="s">
        <v>63</v>
      </c>
      <c r="D51" s="556"/>
      <c r="E51" s="557" t="s">
        <v>61</v>
      </c>
      <c r="F51" s="558">
        <v>386.9</v>
      </c>
      <c r="G51" s="559">
        <v>1.2</v>
      </c>
      <c r="H51" s="558">
        <v>1.0669999999999999</v>
      </c>
      <c r="I51" s="560">
        <v>49.54</v>
      </c>
      <c r="J51" s="560">
        <v>8.67</v>
      </c>
      <c r="K51" s="558">
        <v>429.5</v>
      </c>
      <c r="L51" s="505"/>
      <c r="M51" s="505"/>
      <c r="N51" s="505"/>
      <c r="O51" s="505"/>
      <c r="P51" s="499"/>
    </row>
    <row r="52" spans="1:16" ht="15.5" x14ac:dyDescent="0.25">
      <c r="A52" s="554"/>
      <c r="B52" s="555"/>
      <c r="C52" s="555" t="s">
        <v>64</v>
      </c>
      <c r="D52" s="556"/>
      <c r="E52" s="557" t="s">
        <v>61</v>
      </c>
      <c r="F52" s="567" t="s">
        <v>676</v>
      </c>
      <c r="G52" s="559">
        <v>1.2</v>
      </c>
      <c r="H52" s="558">
        <v>1.0669999999999999</v>
      </c>
      <c r="I52" s="568" t="s">
        <v>1113</v>
      </c>
      <c r="J52" s="560">
        <v>17.46</v>
      </c>
      <c r="K52" s="567" t="s">
        <v>1114</v>
      </c>
      <c r="L52" s="505"/>
      <c r="M52" s="505"/>
      <c r="N52" s="505"/>
      <c r="O52" s="505"/>
      <c r="P52" s="499"/>
    </row>
    <row r="53" spans="1:16" ht="15.5" x14ac:dyDescent="0.25">
      <c r="A53" s="554"/>
      <c r="B53" s="555"/>
      <c r="C53" s="555" t="s">
        <v>65</v>
      </c>
      <c r="D53" s="556"/>
      <c r="E53" s="557" t="s">
        <v>61</v>
      </c>
      <c r="F53" s="558">
        <v>0.56000000000000005</v>
      </c>
      <c r="G53" s="559"/>
      <c r="H53" s="558">
        <v>1.081</v>
      </c>
      <c r="I53" s="560">
        <v>0.06</v>
      </c>
      <c r="J53" s="560">
        <v>4.7300000000000004</v>
      </c>
      <c r="K53" s="558">
        <v>0.28999999999999998</v>
      </c>
      <c r="L53" s="505"/>
      <c r="M53" s="505"/>
      <c r="N53" s="505"/>
      <c r="O53" s="505"/>
      <c r="P53" s="499"/>
    </row>
    <row r="54" spans="1:16" ht="15.5" x14ac:dyDescent="0.25">
      <c r="A54" s="554"/>
      <c r="B54" s="555"/>
      <c r="C54" s="555" t="s">
        <v>427</v>
      </c>
      <c r="D54" s="556" t="s">
        <v>66</v>
      </c>
      <c r="E54" s="557">
        <v>112</v>
      </c>
      <c r="F54" s="558"/>
      <c r="G54" s="559"/>
      <c r="H54" s="558"/>
      <c r="I54" s="560">
        <v>10.75</v>
      </c>
      <c r="J54" s="560">
        <v>95</v>
      </c>
      <c r="K54" s="558">
        <v>159.22</v>
      </c>
      <c r="L54" s="505"/>
      <c r="M54" s="505"/>
      <c r="N54" s="505"/>
      <c r="O54" s="505"/>
      <c r="P54" s="499"/>
    </row>
    <row r="55" spans="1:16" ht="15.5" x14ac:dyDescent="0.25">
      <c r="A55" s="554"/>
      <c r="B55" s="555"/>
      <c r="C55" s="555" t="s">
        <v>428</v>
      </c>
      <c r="D55" s="556" t="s">
        <v>66</v>
      </c>
      <c r="E55" s="557">
        <v>70</v>
      </c>
      <c r="F55" s="558"/>
      <c r="G55" s="559"/>
      <c r="H55" s="558"/>
      <c r="I55" s="560">
        <v>6.72</v>
      </c>
      <c r="J55" s="560">
        <v>46</v>
      </c>
      <c r="K55" s="558">
        <v>77.099999999999994</v>
      </c>
      <c r="L55" s="505"/>
      <c r="M55" s="505"/>
      <c r="N55" s="505"/>
      <c r="O55" s="505"/>
      <c r="P55" s="499"/>
    </row>
    <row r="56" spans="1:16" ht="15.5" x14ac:dyDescent="0.25">
      <c r="A56" s="554"/>
      <c r="B56" s="555"/>
      <c r="C56" s="555" t="s">
        <v>1090</v>
      </c>
      <c r="D56" s="556" t="s">
        <v>66</v>
      </c>
      <c r="E56" s="557">
        <v>175</v>
      </c>
      <c r="F56" s="558"/>
      <c r="G56" s="559"/>
      <c r="H56" s="558"/>
      <c r="I56" s="560">
        <v>20.13</v>
      </c>
      <c r="J56" s="560">
        <v>167</v>
      </c>
      <c r="K56" s="558">
        <v>335.45</v>
      </c>
      <c r="L56" s="505"/>
      <c r="M56" s="505"/>
      <c r="N56" s="505"/>
      <c r="O56" s="505"/>
      <c r="P56" s="499"/>
    </row>
    <row r="57" spans="1:16" ht="15.5" x14ac:dyDescent="0.25">
      <c r="A57" s="561"/>
      <c r="B57" s="553"/>
      <c r="C57" s="553" t="s">
        <v>67</v>
      </c>
      <c r="D57" s="562"/>
      <c r="E57" s="563" t="s">
        <v>61</v>
      </c>
      <c r="F57" s="564"/>
      <c r="G57" s="565"/>
      <c r="H57" s="564"/>
      <c r="I57" s="566">
        <v>96.8</v>
      </c>
      <c r="J57" s="566"/>
      <c r="K57" s="564">
        <v>1169.1600000000001</v>
      </c>
      <c r="L57" s="505"/>
      <c r="M57" s="505"/>
      <c r="N57" s="505"/>
      <c r="O57" s="505"/>
      <c r="P57" s="499"/>
    </row>
    <row r="58" spans="1:16" ht="279" x14ac:dyDescent="0.25">
      <c r="A58" s="554">
        <v>4</v>
      </c>
      <c r="B58" s="555" t="s">
        <v>567</v>
      </c>
      <c r="C58" s="555" t="s">
        <v>1175</v>
      </c>
      <c r="D58" s="556" t="s">
        <v>468</v>
      </c>
      <c r="E58" s="557">
        <v>1.02</v>
      </c>
      <c r="F58" s="558">
        <v>104.99</v>
      </c>
      <c r="G58" s="559"/>
      <c r="H58" s="558"/>
      <c r="I58" s="560">
        <v>107.09</v>
      </c>
      <c r="J58" s="560">
        <v>4.9400000000000004</v>
      </c>
      <c r="K58" s="564">
        <v>529.02</v>
      </c>
      <c r="L58" s="505"/>
      <c r="M58" s="505"/>
      <c r="N58" s="505"/>
      <c r="O58" s="505"/>
      <c r="P58" s="499"/>
    </row>
    <row r="59" spans="1:16" ht="325.5" x14ac:dyDescent="0.25">
      <c r="A59" s="554">
        <v>5</v>
      </c>
      <c r="B59" s="555" t="s">
        <v>677</v>
      </c>
      <c r="C59" s="555" t="s">
        <v>1115</v>
      </c>
      <c r="D59" s="556" t="s">
        <v>437</v>
      </c>
      <c r="E59" s="557">
        <v>0.10199999999999999</v>
      </c>
      <c r="F59" s="558">
        <v>707.13</v>
      </c>
      <c r="G59" s="559"/>
      <c r="H59" s="558"/>
      <c r="I59" s="560">
        <v>3.96</v>
      </c>
      <c r="J59" s="560"/>
      <c r="K59" s="558"/>
      <c r="L59" s="505"/>
      <c r="M59" s="505"/>
      <c r="N59" s="505"/>
      <c r="O59" s="505"/>
      <c r="P59" s="499"/>
    </row>
    <row r="60" spans="1:16" ht="15.5" x14ac:dyDescent="0.25">
      <c r="A60" s="554"/>
      <c r="B60" s="555"/>
      <c r="C60" s="555" t="s">
        <v>62</v>
      </c>
      <c r="D60" s="556"/>
      <c r="E60" s="557" t="s">
        <v>61</v>
      </c>
      <c r="F60" s="558">
        <v>387.99</v>
      </c>
      <c r="G60" s="559">
        <v>1.2</v>
      </c>
      <c r="H60" s="558">
        <v>1.0469999999999999</v>
      </c>
      <c r="I60" s="560">
        <v>49.72</v>
      </c>
      <c r="J60" s="560">
        <v>17.46</v>
      </c>
      <c r="K60" s="558">
        <v>868.15</v>
      </c>
      <c r="L60" s="505"/>
      <c r="M60" s="505"/>
      <c r="N60" s="505"/>
      <c r="O60" s="505"/>
      <c r="P60" s="499"/>
    </row>
    <row r="61" spans="1:16" ht="15.5" x14ac:dyDescent="0.25">
      <c r="A61" s="554"/>
      <c r="B61" s="555"/>
      <c r="C61" s="555" t="s">
        <v>63</v>
      </c>
      <c r="D61" s="556"/>
      <c r="E61" s="557" t="s">
        <v>61</v>
      </c>
      <c r="F61" s="558">
        <v>267.52</v>
      </c>
      <c r="G61" s="559">
        <v>1.2</v>
      </c>
      <c r="H61" s="558">
        <v>1.0469999999999999</v>
      </c>
      <c r="I61" s="560">
        <v>34.28</v>
      </c>
      <c r="J61" s="560">
        <v>8.2799999999999994</v>
      </c>
      <c r="K61" s="558">
        <v>283.87</v>
      </c>
      <c r="L61" s="505"/>
      <c r="M61" s="505"/>
      <c r="N61" s="505"/>
      <c r="O61" s="505"/>
      <c r="P61" s="499"/>
    </row>
    <row r="62" spans="1:16" ht="15.5" x14ac:dyDescent="0.25">
      <c r="A62" s="554"/>
      <c r="B62" s="555"/>
      <c r="C62" s="555" t="s">
        <v>64</v>
      </c>
      <c r="D62" s="556"/>
      <c r="E62" s="557" t="s">
        <v>61</v>
      </c>
      <c r="F62" s="567" t="s">
        <v>678</v>
      </c>
      <c r="G62" s="559">
        <v>1.2</v>
      </c>
      <c r="H62" s="558">
        <v>1.0469999999999999</v>
      </c>
      <c r="I62" s="568" t="s">
        <v>1116</v>
      </c>
      <c r="J62" s="560">
        <v>17.46</v>
      </c>
      <c r="K62" s="567" t="s">
        <v>1117</v>
      </c>
      <c r="L62" s="505"/>
      <c r="M62" s="505"/>
      <c r="N62" s="505"/>
      <c r="O62" s="505"/>
      <c r="P62" s="499"/>
    </row>
    <row r="63" spans="1:16" ht="15.5" x14ac:dyDescent="0.25">
      <c r="A63" s="554"/>
      <c r="B63" s="555"/>
      <c r="C63" s="555" t="s">
        <v>65</v>
      </c>
      <c r="D63" s="556"/>
      <c r="E63" s="557" t="s">
        <v>61</v>
      </c>
      <c r="F63" s="558">
        <v>51.62</v>
      </c>
      <c r="G63" s="559"/>
      <c r="H63" s="558"/>
      <c r="I63" s="560">
        <v>5.27</v>
      </c>
      <c r="J63" s="560">
        <v>4.7300000000000004</v>
      </c>
      <c r="K63" s="558">
        <v>24.9</v>
      </c>
      <c r="L63" s="505"/>
      <c r="M63" s="505"/>
      <c r="N63" s="505"/>
      <c r="O63" s="505"/>
      <c r="P63" s="499"/>
    </row>
    <row r="64" spans="1:16" ht="15.5" x14ac:dyDescent="0.25">
      <c r="A64" s="554"/>
      <c r="B64" s="555"/>
      <c r="C64" s="555" t="s">
        <v>427</v>
      </c>
      <c r="D64" s="556" t="s">
        <v>66</v>
      </c>
      <c r="E64" s="557">
        <v>112</v>
      </c>
      <c r="F64" s="558"/>
      <c r="G64" s="559"/>
      <c r="H64" s="558"/>
      <c r="I64" s="560">
        <v>55.69</v>
      </c>
      <c r="J64" s="560">
        <v>95</v>
      </c>
      <c r="K64" s="558">
        <v>824.74</v>
      </c>
      <c r="L64" s="505"/>
      <c r="M64" s="505"/>
      <c r="N64" s="505"/>
      <c r="O64" s="505"/>
      <c r="P64" s="499"/>
    </row>
    <row r="65" spans="1:16" ht="15.5" x14ac:dyDescent="0.25">
      <c r="A65" s="554"/>
      <c r="B65" s="555"/>
      <c r="C65" s="555" t="s">
        <v>428</v>
      </c>
      <c r="D65" s="556" t="s">
        <v>66</v>
      </c>
      <c r="E65" s="557">
        <v>70</v>
      </c>
      <c r="F65" s="558"/>
      <c r="G65" s="559"/>
      <c r="H65" s="558"/>
      <c r="I65" s="560">
        <v>34.799999999999997</v>
      </c>
      <c r="J65" s="560">
        <v>46</v>
      </c>
      <c r="K65" s="558">
        <v>399.35</v>
      </c>
      <c r="L65" s="505"/>
      <c r="M65" s="505"/>
      <c r="N65" s="505"/>
      <c r="O65" s="505"/>
      <c r="P65" s="499"/>
    </row>
    <row r="66" spans="1:16" ht="15.5" x14ac:dyDescent="0.25">
      <c r="A66" s="554"/>
      <c r="B66" s="555"/>
      <c r="C66" s="555" t="s">
        <v>1090</v>
      </c>
      <c r="D66" s="556" t="s">
        <v>66</v>
      </c>
      <c r="E66" s="557">
        <v>175</v>
      </c>
      <c r="F66" s="558"/>
      <c r="G66" s="559"/>
      <c r="H66" s="558"/>
      <c r="I66" s="560">
        <v>11.91</v>
      </c>
      <c r="J66" s="560">
        <v>167</v>
      </c>
      <c r="K66" s="558">
        <v>198.46</v>
      </c>
      <c r="L66" s="505"/>
      <c r="M66" s="505"/>
      <c r="N66" s="505"/>
      <c r="O66" s="505"/>
      <c r="P66" s="499"/>
    </row>
    <row r="67" spans="1:16" ht="15.5" x14ac:dyDescent="0.25">
      <c r="A67" s="561"/>
      <c r="B67" s="553"/>
      <c r="C67" s="553" t="s">
        <v>67</v>
      </c>
      <c r="D67" s="562"/>
      <c r="E67" s="563" t="s">
        <v>61</v>
      </c>
      <c r="F67" s="564"/>
      <c r="G67" s="565"/>
      <c r="H67" s="564"/>
      <c r="I67" s="566">
        <v>191.67</v>
      </c>
      <c r="J67" s="566"/>
      <c r="K67" s="564">
        <v>2599.4699999999998</v>
      </c>
      <c r="L67" s="505"/>
      <c r="M67" s="505"/>
      <c r="N67" s="505"/>
      <c r="O67" s="505"/>
      <c r="P67" s="499"/>
    </row>
    <row r="68" spans="1:16" ht="341" x14ac:dyDescent="0.25">
      <c r="A68" s="554">
        <v>6</v>
      </c>
      <c r="B68" s="555" t="s">
        <v>1091</v>
      </c>
      <c r="C68" s="555" t="s">
        <v>1118</v>
      </c>
      <c r="D68" s="556" t="s">
        <v>1092</v>
      </c>
      <c r="E68" s="557">
        <v>0.78</v>
      </c>
      <c r="F68" s="558">
        <v>689.47</v>
      </c>
      <c r="G68" s="559"/>
      <c r="H68" s="558"/>
      <c r="I68" s="560">
        <v>16.079999999999998</v>
      </c>
      <c r="J68" s="560"/>
      <c r="K68" s="558"/>
      <c r="L68" s="505"/>
      <c r="M68" s="505"/>
      <c r="N68" s="505"/>
      <c r="O68" s="505"/>
      <c r="P68" s="499"/>
    </row>
    <row r="69" spans="1:16" ht="15.5" x14ac:dyDescent="0.25">
      <c r="A69" s="554"/>
      <c r="B69" s="555"/>
      <c r="C69" s="555" t="s">
        <v>62</v>
      </c>
      <c r="D69" s="556"/>
      <c r="E69" s="557" t="s">
        <v>61</v>
      </c>
      <c r="F69" s="558">
        <v>198.51</v>
      </c>
      <c r="G69" s="559">
        <v>1.2</v>
      </c>
      <c r="H69" s="558">
        <v>1.0669999999999999</v>
      </c>
      <c r="I69" s="560">
        <v>198.25</v>
      </c>
      <c r="J69" s="560">
        <v>17.46</v>
      </c>
      <c r="K69" s="558">
        <v>3461.52</v>
      </c>
      <c r="L69" s="505"/>
      <c r="M69" s="505"/>
      <c r="N69" s="505"/>
      <c r="O69" s="505"/>
      <c r="P69" s="499"/>
    </row>
    <row r="70" spans="1:16" ht="15.5" x14ac:dyDescent="0.25">
      <c r="A70" s="554"/>
      <c r="B70" s="555"/>
      <c r="C70" s="555" t="s">
        <v>63</v>
      </c>
      <c r="D70" s="556"/>
      <c r="E70" s="557" t="s">
        <v>61</v>
      </c>
      <c r="F70" s="558">
        <v>463.73</v>
      </c>
      <c r="G70" s="559">
        <v>1.2</v>
      </c>
      <c r="H70" s="558">
        <v>1.0669999999999999</v>
      </c>
      <c r="I70" s="560">
        <v>463.13</v>
      </c>
      <c r="J70" s="560">
        <v>7.86</v>
      </c>
      <c r="K70" s="558">
        <v>3640.22</v>
      </c>
      <c r="L70" s="505"/>
      <c r="M70" s="505"/>
      <c r="N70" s="505"/>
      <c r="O70" s="505"/>
      <c r="P70" s="499"/>
    </row>
    <row r="71" spans="1:16" ht="15.5" x14ac:dyDescent="0.25">
      <c r="A71" s="554"/>
      <c r="B71" s="555"/>
      <c r="C71" s="555" t="s">
        <v>64</v>
      </c>
      <c r="D71" s="556"/>
      <c r="E71" s="557" t="s">
        <v>61</v>
      </c>
      <c r="F71" s="567" t="s">
        <v>1093</v>
      </c>
      <c r="G71" s="559">
        <v>1.2</v>
      </c>
      <c r="H71" s="558">
        <v>1.0669999999999999</v>
      </c>
      <c r="I71" s="568" t="s">
        <v>1119</v>
      </c>
      <c r="J71" s="560">
        <v>17.46</v>
      </c>
      <c r="K71" s="567" t="s">
        <v>1120</v>
      </c>
      <c r="L71" s="505"/>
      <c r="M71" s="505"/>
      <c r="N71" s="505"/>
      <c r="O71" s="505"/>
      <c r="P71" s="499"/>
    </row>
    <row r="72" spans="1:16" ht="15.5" x14ac:dyDescent="0.25">
      <c r="A72" s="554"/>
      <c r="B72" s="555"/>
      <c r="C72" s="555" t="s">
        <v>65</v>
      </c>
      <c r="D72" s="556"/>
      <c r="E72" s="557" t="s">
        <v>61</v>
      </c>
      <c r="F72" s="558">
        <v>27.23</v>
      </c>
      <c r="G72" s="559"/>
      <c r="H72" s="558">
        <v>1.081</v>
      </c>
      <c r="I72" s="560">
        <v>22.96</v>
      </c>
      <c r="J72" s="560">
        <v>4.7300000000000004</v>
      </c>
      <c r="K72" s="558">
        <v>108.6</v>
      </c>
      <c r="L72" s="505"/>
      <c r="M72" s="505"/>
      <c r="N72" s="505"/>
      <c r="O72" s="505"/>
      <c r="P72" s="499"/>
    </row>
    <row r="73" spans="1:16" ht="15.5" x14ac:dyDescent="0.25">
      <c r="A73" s="554"/>
      <c r="B73" s="555"/>
      <c r="C73" s="555" t="s">
        <v>427</v>
      </c>
      <c r="D73" s="556" t="s">
        <v>66</v>
      </c>
      <c r="E73" s="557">
        <v>112</v>
      </c>
      <c r="F73" s="558"/>
      <c r="G73" s="559"/>
      <c r="H73" s="558"/>
      <c r="I73" s="560">
        <v>222.04</v>
      </c>
      <c r="J73" s="560">
        <v>95</v>
      </c>
      <c r="K73" s="558">
        <v>3288.44</v>
      </c>
      <c r="L73" s="505"/>
      <c r="M73" s="505"/>
      <c r="N73" s="505"/>
      <c r="O73" s="505"/>
      <c r="P73" s="499"/>
    </row>
    <row r="74" spans="1:16" ht="15.5" x14ac:dyDescent="0.25">
      <c r="A74" s="554"/>
      <c r="B74" s="555"/>
      <c r="C74" s="555" t="s">
        <v>428</v>
      </c>
      <c r="D74" s="556" t="s">
        <v>66</v>
      </c>
      <c r="E74" s="557">
        <v>70</v>
      </c>
      <c r="F74" s="558"/>
      <c r="G74" s="559"/>
      <c r="H74" s="558"/>
      <c r="I74" s="560">
        <v>138.78</v>
      </c>
      <c r="J74" s="560">
        <v>46</v>
      </c>
      <c r="K74" s="558">
        <v>1592.3</v>
      </c>
      <c r="L74" s="505"/>
      <c r="M74" s="505"/>
      <c r="N74" s="505"/>
      <c r="O74" s="505"/>
      <c r="P74" s="499"/>
    </row>
    <row r="75" spans="1:16" ht="15.5" x14ac:dyDescent="0.25">
      <c r="A75" s="554"/>
      <c r="B75" s="555"/>
      <c r="C75" s="555" t="s">
        <v>1090</v>
      </c>
      <c r="D75" s="556" t="s">
        <v>66</v>
      </c>
      <c r="E75" s="557">
        <v>175</v>
      </c>
      <c r="F75" s="558"/>
      <c r="G75" s="559"/>
      <c r="H75" s="558"/>
      <c r="I75" s="560">
        <v>131.21</v>
      </c>
      <c r="J75" s="560">
        <v>167</v>
      </c>
      <c r="K75" s="558">
        <v>2186.38</v>
      </c>
      <c r="L75" s="505"/>
      <c r="M75" s="505"/>
      <c r="N75" s="505"/>
      <c r="O75" s="505"/>
      <c r="P75" s="499"/>
    </row>
    <row r="76" spans="1:16" ht="15.5" x14ac:dyDescent="0.25">
      <c r="A76" s="561"/>
      <c r="B76" s="553"/>
      <c r="C76" s="553" t="s">
        <v>67</v>
      </c>
      <c r="D76" s="562"/>
      <c r="E76" s="563" t="s">
        <v>61</v>
      </c>
      <c r="F76" s="564"/>
      <c r="G76" s="565"/>
      <c r="H76" s="564"/>
      <c r="I76" s="566">
        <v>1176.3699999999999</v>
      </c>
      <c r="J76" s="566"/>
      <c r="K76" s="564">
        <v>14277.46</v>
      </c>
      <c r="L76" s="505"/>
      <c r="M76" s="505"/>
      <c r="N76" s="505"/>
      <c r="O76" s="505"/>
      <c r="P76" s="499"/>
    </row>
    <row r="77" spans="1:16" ht="294.5" x14ac:dyDescent="0.25">
      <c r="A77" s="554">
        <v>7</v>
      </c>
      <c r="B77" s="555" t="s">
        <v>1094</v>
      </c>
      <c r="C77" s="555" t="s">
        <v>1121</v>
      </c>
      <c r="D77" s="556" t="s">
        <v>1092</v>
      </c>
      <c r="E77" s="557">
        <v>0.6</v>
      </c>
      <c r="F77" s="558">
        <v>375.93</v>
      </c>
      <c r="G77" s="559"/>
      <c r="H77" s="558"/>
      <c r="I77" s="560">
        <v>15.36</v>
      </c>
      <c r="J77" s="560"/>
      <c r="K77" s="558"/>
      <c r="L77" s="505"/>
      <c r="M77" s="505"/>
      <c r="N77" s="505"/>
      <c r="O77" s="505"/>
      <c r="P77" s="499"/>
    </row>
    <row r="78" spans="1:16" ht="15.5" x14ac:dyDescent="0.25">
      <c r="A78" s="554"/>
      <c r="B78" s="555"/>
      <c r="C78" s="555" t="s">
        <v>62</v>
      </c>
      <c r="D78" s="556"/>
      <c r="E78" s="557" t="s">
        <v>61</v>
      </c>
      <c r="F78" s="558">
        <v>246.6</v>
      </c>
      <c r="G78" s="559">
        <v>1.2</v>
      </c>
      <c r="H78" s="558">
        <v>1.0669999999999999</v>
      </c>
      <c r="I78" s="560">
        <v>189.45</v>
      </c>
      <c r="J78" s="560">
        <v>17.46</v>
      </c>
      <c r="K78" s="558">
        <v>3307.76</v>
      </c>
      <c r="L78" s="505"/>
      <c r="M78" s="505"/>
      <c r="N78" s="505"/>
      <c r="O78" s="505"/>
      <c r="P78" s="499"/>
    </row>
    <row r="79" spans="1:16" ht="15.5" x14ac:dyDescent="0.25">
      <c r="A79" s="554"/>
      <c r="B79" s="555"/>
      <c r="C79" s="555" t="s">
        <v>63</v>
      </c>
      <c r="D79" s="556"/>
      <c r="E79" s="557" t="s">
        <v>61</v>
      </c>
      <c r="F79" s="558">
        <v>93.42</v>
      </c>
      <c r="G79" s="559">
        <v>1.2</v>
      </c>
      <c r="H79" s="558">
        <v>1.0669999999999999</v>
      </c>
      <c r="I79" s="560">
        <v>71.77</v>
      </c>
      <c r="J79" s="560">
        <v>8.61</v>
      </c>
      <c r="K79" s="558">
        <v>617.92999999999995</v>
      </c>
      <c r="L79" s="505"/>
      <c r="M79" s="505"/>
      <c r="N79" s="505"/>
      <c r="O79" s="505"/>
      <c r="P79" s="499"/>
    </row>
    <row r="80" spans="1:16" ht="15.5" x14ac:dyDescent="0.25">
      <c r="A80" s="554"/>
      <c r="B80" s="555"/>
      <c r="C80" s="555" t="s">
        <v>64</v>
      </c>
      <c r="D80" s="556"/>
      <c r="E80" s="557" t="s">
        <v>61</v>
      </c>
      <c r="F80" s="567" t="s">
        <v>1095</v>
      </c>
      <c r="G80" s="559">
        <v>1.2</v>
      </c>
      <c r="H80" s="558">
        <v>1.0669999999999999</v>
      </c>
      <c r="I80" s="568" t="s">
        <v>1122</v>
      </c>
      <c r="J80" s="560">
        <v>17.46</v>
      </c>
      <c r="K80" s="567" t="s">
        <v>1123</v>
      </c>
      <c r="L80" s="505"/>
      <c r="M80" s="505"/>
      <c r="N80" s="505"/>
      <c r="O80" s="505"/>
      <c r="P80" s="499"/>
    </row>
    <row r="81" spans="1:16" ht="15.5" x14ac:dyDescent="0.25">
      <c r="A81" s="554"/>
      <c r="B81" s="555"/>
      <c r="C81" s="555" t="s">
        <v>65</v>
      </c>
      <c r="D81" s="556"/>
      <c r="E81" s="557" t="s">
        <v>61</v>
      </c>
      <c r="F81" s="558">
        <v>35.909999999999997</v>
      </c>
      <c r="G81" s="559"/>
      <c r="H81" s="558">
        <v>1.081</v>
      </c>
      <c r="I81" s="560">
        <v>23.29</v>
      </c>
      <c r="J81" s="560">
        <v>4.7300000000000004</v>
      </c>
      <c r="K81" s="558">
        <v>110.17</v>
      </c>
      <c r="L81" s="505"/>
      <c r="M81" s="505"/>
      <c r="N81" s="505"/>
      <c r="O81" s="505"/>
      <c r="P81" s="499"/>
    </row>
    <row r="82" spans="1:16" ht="15.5" x14ac:dyDescent="0.25">
      <c r="A82" s="554"/>
      <c r="B82" s="555"/>
      <c r="C82" s="555" t="s">
        <v>427</v>
      </c>
      <c r="D82" s="556" t="s">
        <v>66</v>
      </c>
      <c r="E82" s="557">
        <v>112</v>
      </c>
      <c r="F82" s="558"/>
      <c r="G82" s="559"/>
      <c r="H82" s="558"/>
      <c r="I82" s="560">
        <v>212.18</v>
      </c>
      <c r="J82" s="560">
        <v>95</v>
      </c>
      <c r="K82" s="558">
        <v>3142.37</v>
      </c>
      <c r="L82" s="505"/>
      <c r="M82" s="505"/>
      <c r="N82" s="505"/>
      <c r="O82" s="505"/>
      <c r="P82" s="499"/>
    </row>
    <row r="83" spans="1:16" ht="15.5" x14ac:dyDescent="0.25">
      <c r="A83" s="554"/>
      <c r="B83" s="555"/>
      <c r="C83" s="555" t="s">
        <v>428</v>
      </c>
      <c r="D83" s="556" t="s">
        <v>66</v>
      </c>
      <c r="E83" s="557">
        <v>70</v>
      </c>
      <c r="F83" s="558"/>
      <c r="G83" s="559"/>
      <c r="H83" s="558"/>
      <c r="I83" s="560">
        <v>132.62</v>
      </c>
      <c r="J83" s="560">
        <v>46</v>
      </c>
      <c r="K83" s="558">
        <v>1521.57</v>
      </c>
      <c r="L83" s="505"/>
      <c r="M83" s="505"/>
      <c r="N83" s="505"/>
      <c r="O83" s="505"/>
      <c r="P83" s="499"/>
    </row>
    <row r="84" spans="1:16" ht="15.5" x14ac:dyDescent="0.25">
      <c r="A84" s="554"/>
      <c r="B84" s="555"/>
      <c r="C84" s="555" t="s">
        <v>1090</v>
      </c>
      <c r="D84" s="556" t="s">
        <v>66</v>
      </c>
      <c r="E84" s="557">
        <v>175</v>
      </c>
      <c r="F84" s="558"/>
      <c r="G84" s="559"/>
      <c r="H84" s="558"/>
      <c r="I84" s="560">
        <v>28.57</v>
      </c>
      <c r="J84" s="560">
        <v>167</v>
      </c>
      <c r="K84" s="558">
        <v>476.02</v>
      </c>
      <c r="L84" s="505"/>
      <c r="M84" s="505"/>
      <c r="N84" s="505"/>
      <c r="O84" s="505"/>
      <c r="P84" s="499"/>
    </row>
    <row r="85" spans="1:16" ht="15.5" x14ac:dyDescent="0.25">
      <c r="A85" s="561"/>
      <c r="B85" s="553"/>
      <c r="C85" s="553" t="s">
        <v>67</v>
      </c>
      <c r="D85" s="562"/>
      <c r="E85" s="563" t="s">
        <v>61</v>
      </c>
      <c r="F85" s="564"/>
      <c r="G85" s="565"/>
      <c r="H85" s="564"/>
      <c r="I85" s="566">
        <v>657.88</v>
      </c>
      <c r="J85" s="566"/>
      <c r="K85" s="564">
        <v>9175.82</v>
      </c>
      <c r="L85" s="505"/>
      <c r="M85" s="505"/>
      <c r="N85" s="505"/>
      <c r="O85" s="505"/>
      <c r="P85" s="499"/>
    </row>
    <row r="86" spans="1:16" ht="294.5" x14ac:dyDescent="0.25">
      <c r="A86" s="554">
        <v>8</v>
      </c>
      <c r="B86" s="555" t="s">
        <v>596</v>
      </c>
      <c r="C86" s="555" t="s">
        <v>1124</v>
      </c>
      <c r="D86" s="556" t="s">
        <v>598</v>
      </c>
      <c r="E86" s="557">
        <v>2</v>
      </c>
      <c r="F86" s="558">
        <v>18</v>
      </c>
      <c r="G86" s="559"/>
      <c r="H86" s="558"/>
      <c r="I86" s="560">
        <v>1.38</v>
      </c>
      <c r="J86" s="560"/>
      <c r="K86" s="558"/>
      <c r="L86" s="505"/>
      <c r="M86" s="505"/>
      <c r="N86" s="505"/>
      <c r="O86" s="505"/>
      <c r="P86" s="499"/>
    </row>
    <row r="87" spans="1:16" ht="15.5" x14ac:dyDescent="0.25">
      <c r="A87" s="554"/>
      <c r="B87" s="555"/>
      <c r="C87" s="555" t="s">
        <v>62</v>
      </c>
      <c r="D87" s="556"/>
      <c r="E87" s="557" t="s">
        <v>61</v>
      </c>
      <c r="F87" s="558">
        <v>6.7</v>
      </c>
      <c r="G87" s="559">
        <v>1.2</v>
      </c>
      <c r="H87" s="558">
        <v>1.0469999999999999</v>
      </c>
      <c r="I87" s="560">
        <v>16.84</v>
      </c>
      <c r="J87" s="560">
        <v>17.46</v>
      </c>
      <c r="K87" s="558">
        <v>293.95</v>
      </c>
      <c r="L87" s="505"/>
      <c r="M87" s="505"/>
      <c r="N87" s="505"/>
      <c r="O87" s="505"/>
      <c r="P87" s="499"/>
    </row>
    <row r="88" spans="1:16" ht="15.5" x14ac:dyDescent="0.25">
      <c r="A88" s="554"/>
      <c r="B88" s="555"/>
      <c r="C88" s="555" t="s">
        <v>63</v>
      </c>
      <c r="D88" s="556"/>
      <c r="E88" s="557" t="s">
        <v>61</v>
      </c>
      <c r="F88" s="558"/>
      <c r="G88" s="559">
        <v>1.2</v>
      </c>
      <c r="H88" s="558">
        <v>1.0469999999999999</v>
      </c>
      <c r="I88" s="560"/>
      <c r="J88" s="560"/>
      <c r="K88" s="558"/>
      <c r="L88" s="505"/>
      <c r="M88" s="505"/>
      <c r="N88" s="505"/>
      <c r="O88" s="505"/>
      <c r="P88" s="499"/>
    </row>
    <row r="89" spans="1:16" ht="15.5" x14ac:dyDescent="0.25">
      <c r="A89" s="554"/>
      <c r="B89" s="555"/>
      <c r="C89" s="555" t="s">
        <v>64</v>
      </c>
      <c r="D89" s="556"/>
      <c r="E89" s="557" t="s">
        <v>61</v>
      </c>
      <c r="F89" s="558"/>
      <c r="G89" s="559">
        <v>1.2</v>
      </c>
      <c r="H89" s="558">
        <v>1.0469999999999999</v>
      </c>
      <c r="I89" s="560"/>
      <c r="J89" s="560">
        <v>17.46</v>
      </c>
      <c r="K89" s="558"/>
      <c r="L89" s="505"/>
      <c r="M89" s="505"/>
      <c r="N89" s="505"/>
      <c r="O89" s="505"/>
      <c r="P89" s="499"/>
    </row>
    <row r="90" spans="1:16" ht="15.5" x14ac:dyDescent="0.25">
      <c r="A90" s="554"/>
      <c r="B90" s="555"/>
      <c r="C90" s="555" t="s">
        <v>65</v>
      </c>
      <c r="D90" s="556"/>
      <c r="E90" s="557" t="s">
        <v>61</v>
      </c>
      <c r="F90" s="558">
        <v>11.3</v>
      </c>
      <c r="G90" s="559"/>
      <c r="H90" s="558"/>
      <c r="I90" s="560">
        <v>22.6</v>
      </c>
      <c r="J90" s="560">
        <v>4.7300000000000004</v>
      </c>
      <c r="K90" s="558">
        <v>106.9</v>
      </c>
      <c r="L90" s="505"/>
      <c r="M90" s="505"/>
      <c r="N90" s="505"/>
      <c r="O90" s="505"/>
      <c r="P90" s="499"/>
    </row>
    <row r="91" spans="1:16" ht="15.5" x14ac:dyDescent="0.25">
      <c r="A91" s="554"/>
      <c r="B91" s="555"/>
      <c r="C91" s="555" t="s">
        <v>427</v>
      </c>
      <c r="D91" s="556" t="s">
        <v>66</v>
      </c>
      <c r="E91" s="557">
        <v>112</v>
      </c>
      <c r="F91" s="558"/>
      <c r="G91" s="559"/>
      <c r="H91" s="558"/>
      <c r="I91" s="560">
        <v>18.86</v>
      </c>
      <c r="J91" s="560">
        <v>95</v>
      </c>
      <c r="K91" s="558">
        <v>279.25</v>
      </c>
      <c r="L91" s="505"/>
      <c r="M91" s="505"/>
      <c r="N91" s="505"/>
      <c r="O91" s="505"/>
      <c r="P91" s="499"/>
    </row>
    <row r="92" spans="1:16" ht="15.5" x14ac:dyDescent="0.25">
      <c r="A92" s="554"/>
      <c r="B92" s="555"/>
      <c r="C92" s="555" t="s">
        <v>428</v>
      </c>
      <c r="D92" s="556" t="s">
        <v>66</v>
      </c>
      <c r="E92" s="557">
        <v>70</v>
      </c>
      <c r="F92" s="558"/>
      <c r="G92" s="559"/>
      <c r="H92" s="558"/>
      <c r="I92" s="560">
        <v>11.79</v>
      </c>
      <c r="J92" s="560">
        <v>46</v>
      </c>
      <c r="K92" s="558">
        <v>135.22</v>
      </c>
      <c r="L92" s="505"/>
      <c r="M92" s="505"/>
      <c r="N92" s="505"/>
      <c r="O92" s="505"/>
      <c r="P92" s="499"/>
    </row>
    <row r="93" spans="1:16" ht="15.5" x14ac:dyDescent="0.25">
      <c r="A93" s="554"/>
      <c r="B93" s="555"/>
      <c r="C93" s="555" t="s">
        <v>1090</v>
      </c>
      <c r="D93" s="556" t="s">
        <v>66</v>
      </c>
      <c r="E93" s="557">
        <v>175</v>
      </c>
      <c r="F93" s="558"/>
      <c r="G93" s="559"/>
      <c r="H93" s="558"/>
      <c r="I93" s="560">
        <v>0</v>
      </c>
      <c r="J93" s="560">
        <v>167</v>
      </c>
      <c r="K93" s="558">
        <v>0</v>
      </c>
      <c r="L93" s="505"/>
      <c r="M93" s="505"/>
      <c r="N93" s="505"/>
      <c r="O93" s="505"/>
      <c r="P93" s="499"/>
    </row>
    <row r="94" spans="1:16" ht="15.5" x14ac:dyDescent="0.25">
      <c r="A94" s="561"/>
      <c r="B94" s="553"/>
      <c r="C94" s="553" t="s">
        <v>67</v>
      </c>
      <c r="D94" s="562"/>
      <c r="E94" s="563" t="s">
        <v>61</v>
      </c>
      <c r="F94" s="564"/>
      <c r="G94" s="565"/>
      <c r="H94" s="564"/>
      <c r="I94" s="566">
        <v>70.09</v>
      </c>
      <c r="J94" s="566"/>
      <c r="K94" s="564">
        <v>815.32</v>
      </c>
      <c r="L94" s="505"/>
      <c r="M94" s="505"/>
      <c r="N94" s="505"/>
      <c r="O94" s="505"/>
      <c r="P94" s="499"/>
    </row>
    <row r="95" spans="1:16" ht="279" x14ac:dyDescent="0.25">
      <c r="A95" s="554">
        <v>9</v>
      </c>
      <c r="B95" s="555" t="s">
        <v>1096</v>
      </c>
      <c r="C95" s="555" t="s">
        <v>1125</v>
      </c>
      <c r="D95" s="556" t="s">
        <v>432</v>
      </c>
      <c r="E95" s="557">
        <v>4</v>
      </c>
      <c r="F95" s="558">
        <v>153.63</v>
      </c>
      <c r="G95" s="559"/>
      <c r="H95" s="558"/>
      <c r="I95" s="560">
        <v>614.52</v>
      </c>
      <c r="J95" s="560">
        <v>2.2599999999999998</v>
      </c>
      <c r="K95" s="564">
        <v>1388.82</v>
      </c>
      <c r="L95" s="505"/>
      <c r="M95" s="505"/>
      <c r="N95" s="505"/>
      <c r="O95" s="505"/>
      <c r="P95" s="499"/>
    </row>
    <row r="96" spans="1:16" ht="409.5" x14ac:dyDescent="0.25">
      <c r="A96" s="554">
        <v>10</v>
      </c>
      <c r="B96" s="555" t="s">
        <v>1099</v>
      </c>
      <c r="C96" s="555" t="s">
        <v>1126</v>
      </c>
      <c r="D96" s="556" t="s">
        <v>1097</v>
      </c>
      <c r="E96" s="557">
        <v>0.26</v>
      </c>
      <c r="F96" s="558">
        <v>5155.96</v>
      </c>
      <c r="G96" s="559"/>
      <c r="H96" s="558"/>
      <c r="I96" s="560">
        <v>16.329999999999998</v>
      </c>
      <c r="J96" s="560"/>
      <c r="K96" s="558"/>
      <c r="L96" s="505"/>
      <c r="M96" s="505"/>
      <c r="N96" s="505"/>
      <c r="O96" s="505"/>
      <c r="P96" s="499"/>
    </row>
    <row r="97" spans="1:16" ht="15.5" x14ac:dyDescent="0.25">
      <c r="A97" s="554"/>
      <c r="B97" s="555"/>
      <c r="C97" s="555" t="s">
        <v>62</v>
      </c>
      <c r="D97" s="556"/>
      <c r="E97" s="557" t="s">
        <v>61</v>
      </c>
      <c r="F97" s="558">
        <v>1541.25</v>
      </c>
      <c r="G97" s="559" t="s">
        <v>1127</v>
      </c>
      <c r="H97" s="558">
        <v>1.0469999999999999</v>
      </c>
      <c r="I97" s="560">
        <v>201.39</v>
      </c>
      <c r="J97" s="560">
        <v>17.46</v>
      </c>
      <c r="K97" s="558">
        <v>3516.24</v>
      </c>
      <c r="L97" s="505"/>
      <c r="M97" s="505"/>
      <c r="N97" s="505"/>
      <c r="O97" s="505"/>
      <c r="P97" s="499"/>
    </row>
    <row r="98" spans="1:16" ht="15.5" x14ac:dyDescent="0.25">
      <c r="A98" s="554"/>
      <c r="B98" s="555"/>
      <c r="C98" s="555" t="s">
        <v>63</v>
      </c>
      <c r="D98" s="556"/>
      <c r="E98" s="557" t="s">
        <v>61</v>
      </c>
      <c r="F98" s="558">
        <v>3419.41</v>
      </c>
      <c r="G98" s="559" t="s">
        <v>1127</v>
      </c>
      <c r="H98" s="558">
        <v>1.0469999999999999</v>
      </c>
      <c r="I98" s="560">
        <v>446.8</v>
      </c>
      <c r="J98" s="560">
        <v>7.45</v>
      </c>
      <c r="K98" s="558">
        <v>3328.65</v>
      </c>
      <c r="L98" s="505"/>
      <c r="M98" s="505"/>
      <c r="N98" s="505"/>
      <c r="O98" s="505"/>
      <c r="P98" s="499"/>
    </row>
    <row r="99" spans="1:16" ht="15.5" x14ac:dyDescent="0.25">
      <c r="A99" s="554"/>
      <c r="B99" s="555"/>
      <c r="C99" s="555" t="s">
        <v>64</v>
      </c>
      <c r="D99" s="556"/>
      <c r="E99" s="557" t="s">
        <v>61</v>
      </c>
      <c r="F99" s="567" t="s">
        <v>1098</v>
      </c>
      <c r="G99" s="559" t="s">
        <v>1127</v>
      </c>
      <c r="H99" s="558">
        <v>1.0469999999999999</v>
      </c>
      <c r="I99" s="568" t="s">
        <v>1128</v>
      </c>
      <c r="J99" s="560">
        <v>17.46</v>
      </c>
      <c r="K99" s="567" t="s">
        <v>1129</v>
      </c>
      <c r="L99" s="505"/>
      <c r="M99" s="505"/>
      <c r="N99" s="505"/>
      <c r="O99" s="505"/>
      <c r="P99" s="499"/>
    </row>
    <row r="100" spans="1:16" ht="15.5" x14ac:dyDescent="0.25">
      <c r="A100" s="554"/>
      <c r="B100" s="555"/>
      <c r="C100" s="555" t="s">
        <v>65</v>
      </c>
      <c r="D100" s="556"/>
      <c r="E100" s="557" t="s">
        <v>61</v>
      </c>
      <c r="F100" s="558">
        <v>195.3</v>
      </c>
      <c r="G100" s="559">
        <v>0</v>
      </c>
      <c r="H100" s="558"/>
      <c r="I100" s="560"/>
      <c r="J100" s="560">
        <v>4.7300000000000004</v>
      </c>
      <c r="K100" s="558"/>
      <c r="L100" s="505"/>
      <c r="M100" s="505"/>
      <c r="N100" s="505"/>
      <c r="O100" s="505"/>
      <c r="P100" s="499"/>
    </row>
    <row r="101" spans="1:16" ht="15.5" x14ac:dyDescent="0.25">
      <c r="A101" s="554"/>
      <c r="B101" s="555"/>
      <c r="C101" s="555" t="s">
        <v>427</v>
      </c>
      <c r="D101" s="556" t="s">
        <v>66</v>
      </c>
      <c r="E101" s="557">
        <v>112</v>
      </c>
      <c r="F101" s="558"/>
      <c r="G101" s="559"/>
      <c r="H101" s="558"/>
      <c r="I101" s="560">
        <v>225.56</v>
      </c>
      <c r="J101" s="560">
        <v>95</v>
      </c>
      <c r="K101" s="558">
        <v>3340.43</v>
      </c>
      <c r="L101" s="505"/>
      <c r="M101" s="505"/>
      <c r="N101" s="505"/>
      <c r="O101" s="505"/>
      <c r="P101" s="499"/>
    </row>
    <row r="102" spans="1:16" ht="15.5" x14ac:dyDescent="0.25">
      <c r="A102" s="554"/>
      <c r="B102" s="555"/>
      <c r="C102" s="555" t="s">
        <v>428</v>
      </c>
      <c r="D102" s="556" t="s">
        <v>66</v>
      </c>
      <c r="E102" s="557">
        <v>70</v>
      </c>
      <c r="F102" s="558"/>
      <c r="G102" s="559"/>
      <c r="H102" s="558"/>
      <c r="I102" s="560">
        <v>140.97</v>
      </c>
      <c r="J102" s="560">
        <v>46</v>
      </c>
      <c r="K102" s="558">
        <v>1617.47</v>
      </c>
      <c r="L102" s="505"/>
      <c r="M102" s="505"/>
      <c r="N102" s="505"/>
      <c r="O102" s="505"/>
      <c r="P102" s="499"/>
    </row>
    <row r="103" spans="1:16" ht="15.5" x14ac:dyDescent="0.25">
      <c r="A103" s="554"/>
      <c r="B103" s="555"/>
      <c r="C103" s="555" t="s">
        <v>1090</v>
      </c>
      <c r="D103" s="556" t="s">
        <v>66</v>
      </c>
      <c r="E103" s="557">
        <v>175</v>
      </c>
      <c r="F103" s="558"/>
      <c r="G103" s="559"/>
      <c r="H103" s="558"/>
      <c r="I103" s="560">
        <v>98.44</v>
      </c>
      <c r="J103" s="560">
        <v>167</v>
      </c>
      <c r="K103" s="558">
        <v>1640.19</v>
      </c>
      <c r="L103" s="505"/>
      <c r="M103" s="505"/>
      <c r="N103" s="505"/>
      <c r="O103" s="505"/>
      <c r="P103" s="499"/>
    </row>
    <row r="104" spans="1:16" ht="15.5" x14ac:dyDescent="0.25">
      <c r="A104" s="561"/>
      <c r="B104" s="553"/>
      <c r="C104" s="553" t="s">
        <v>67</v>
      </c>
      <c r="D104" s="562"/>
      <c r="E104" s="563" t="s">
        <v>61</v>
      </c>
      <c r="F104" s="564"/>
      <c r="G104" s="565"/>
      <c r="H104" s="564"/>
      <c r="I104" s="566">
        <v>1113.1600000000001</v>
      </c>
      <c r="J104" s="566"/>
      <c r="K104" s="564">
        <v>13442.98</v>
      </c>
      <c r="L104" s="505"/>
      <c r="M104" s="505"/>
      <c r="N104" s="505"/>
      <c r="O104" s="505"/>
      <c r="P104" s="499"/>
    </row>
    <row r="105" spans="1:16" ht="325.5" x14ac:dyDescent="0.25">
      <c r="A105" s="554">
        <v>11</v>
      </c>
      <c r="B105" s="555" t="s">
        <v>1099</v>
      </c>
      <c r="C105" s="555" t="s">
        <v>1130</v>
      </c>
      <c r="D105" s="556" t="s">
        <v>1097</v>
      </c>
      <c r="E105" s="557">
        <v>0.26</v>
      </c>
      <c r="F105" s="558">
        <v>5155.96</v>
      </c>
      <c r="G105" s="559"/>
      <c r="H105" s="558"/>
      <c r="I105" s="560">
        <v>40.83</v>
      </c>
      <c r="J105" s="560"/>
      <c r="K105" s="558"/>
      <c r="L105" s="505"/>
      <c r="M105" s="505"/>
      <c r="N105" s="505"/>
      <c r="O105" s="505"/>
      <c r="P105" s="499"/>
    </row>
    <row r="106" spans="1:16" ht="15.5" x14ac:dyDescent="0.25">
      <c r="A106" s="554"/>
      <c r="B106" s="555"/>
      <c r="C106" s="555" t="s">
        <v>62</v>
      </c>
      <c r="D106" s="556"/>
      <c r="E106" s="557" t="s">
        <v>61</v>
      </c>
      <c r="F106" s="558">
        <v>1541.25</v>
      </c>
      <c r="G106" s="559">
        <v>1.2</v>
      </c>
      <c r="H106" s="558">
        <v>1.0469999999999999</v>
      </c>
      <c r="I106" s="560">
        <v>503.47</v>
      </c>
      <c r="J106" s="560">
        <v>17.46</v>
      </c>
      <c r="K106" s="558">
        <v>8790.6</v>
      </c>
      <c r="L106" s="505"/>
      <c r="M106" s="505"/>
      <c r="N106" s="505"/>
      <c r="O106" s="505"/>
      <c r="P106" s="499"/>
    </row>
    <row r="107" spans="1:16" ht="15.5" x14ac:dyDescent="0.25">
      <c r="A107" s="554"/>
      <c r="B107" s="555"/>
      <c r="C107" s="555" t="s">
        <v>63</v>
      </c>
      <c r="D107" s="556"/>
      <c r="E107" s="557" t="s">
        <v>61</v>
      </c>
      <c r="F107" s="558">
        <v>3419.41</v>
      </c>
      <c r="G107" s="559">
        <v>1.2</v>
      </c>
      <c r="H107" s="558">
        <v>1.0469999999999999</v>
      </c>
      <c r="I107" s="560">
        <v>1117</v>
      </c>
      <c r="J107" s="560">
        <v>7.45</v>
      </c>
      <c r="K107" s="558">
        <v>8321.64</v>
      </c>
      <c r="L107" s="505"/>
      <c r="M107" s="505"/>
      <c r="N107" s="505"/>
      <c r="O107" s="505"/>
      <c r="P107" s="499"/>
    </row>
    <row r="108" spans="1:16" ht="15.5" x14ac:dyDescent="0.25">
      <c r="A108" s="554"/>
      <c r="B108" s="555"/>
      <c r="C108" s="555" t="s">
        <v>64</v>
      </c>
      <c r="D108" s="556"/>
      <c r="E108" s="557" t="s">
        <v>61</v>
      </c>
      <c r="F108" s="567" t="s">
        <v>1098</v>
      </c>
      <c r="G108" s="559">
        <v>1.2</v>
      </c>
      <c r="H108" s="558">
        <v>1.0469999999999999</v>
      </c>
      <c r="I108" s="568" t="s">
        <v>1131</v>
      </c>
      <c r="J108" s="560">
        <v>17.46</v>
      </c>
      <c r="K108" s="567" t="s">
        <v>1132</v>
      </c>
      <c r="L108" s="505"/>
      <c r="M108" s="505"/>
      <c r="N108" s="505"/>
      <c r="O108" s="505"/>
      <c r="P108" s="499"/>
    </row>
    <row r="109" spans="1:16" ht="15.5" x14ac:dyDescent="0.25">
      <c r="A109" s="554"/>
      <c r="B109" s="555"/>
      <c r="C109" s="555" t="s">
        <v>65</v>
      </c>
      <c r="D109" s="556"/>
      <c r="E109" s="557" t="s">
        <v>61</v>
      </c>
      <c r="F109" s="558">
        <v>195.3</v>
      </c>
      <c r="G109" s="559"/>
      <c r="H109" s="558"/>
      <c r="I109" s="560">
        <v>50.78</v>
      </c>
      <c r="J109" s="560">
        <v>4.7300000000000004</v>
      </c>
      <c r="K109" s="558">
        <v>240.18</v>
      </c>
      <c r="L109" s="505"/>
      <c r="M109" s="505"/>
      <c r="N109" s="505"/>
      <c r="O109" s="505"/>
      <c r="P109" s="499"/>
    </row>
    <row r="110" spans="1:16" ht="15.5" x14ac:dyDescent="0.25">
      <c r="A110" s="554"/>
      <c r="B110" s="555"/>
      <c r="C110" s="555" t="s">
        <v>427</v>
      </c>
      <c r="D110" s="556" t="s">
        <v>66</v>
      </c>
      <c r="E110" s="557">
        <v>112</v>
      </c>
      <c r="F110" s="558"/>
      <c r="G110" s="559"/>
      <c r="H110" s="558"/>
      <c r="I110" s="560">
        <v>563.89</v>
      </c>
      <c r="J110" s="560">
        <v>95</v>
      </c>
      <c r="K110" s="558">
        <v>8351.07</v>
      </c>
      <c r="L110" s="505"/>
      <c r="M110" s="505"/>
      <c r="N110" s="505"/>
      <c r="O110" s="505"/>
      <c r="P110" s="499"/>
    </row>
    <row r="111" spans="1:16" ht="15.5" x14ac:dyDescent="0.25">
      <c r="A111" s="554"/>
      <c r="B111" s="555"/>
      <c r="C111" s="555" t="s">
        <v>428</v>
      </c>
      <c r="D111" s="556" t="s">
        <v>66</v>
      </c>
      <c r="E111" s="557">
        <v>70</v>
      </c>
      <c r="F111" s="558"/>
      <c r="G111" s="559"/>
      <c r="H111" s="558"/>
      <c r="I111" s="560">
        <v>352.43</v>
      </c>
      <c r="J111" s="560">
        <v>46</v>
      </c>
      <c r="K111" s="558">
        <v>4043.68</v>
      </c>
      <c r="L111" s="505"/>
      <c r="M111" s="505"/>
      <c r="N111" s="505"/>
      <c r="O111" s="505"/>
      <c r="P111" s="499"/>
    </row>
    <row r="112" spans="1:16" ht="15.5" x14ac:dyDescent="0.25">
      <c r="A112" s="554"/>
      <c r="B112" s="555"/>
      <c r="C112" s="555" t="s">
        <v>1090</v>
      </c>
      <c r="D112" s="556" t="s">
        <v>66</v>
      </c>
      <c r="E112" s="557">
        <v>175</v>
      </c>
      <c r="F112" s="558"/>
      <c r="G112" s="559"/>
      <c r="H112" s="558"/>
      <c r="I112" s="560">
        <v>246.11</v>
      </c>
      <c r="J112" s="560">
        <v>167</v>
      </c>
      <c r="K112" s="558">
        <v>4100.4799999999996</v>
      </c>
      <c r="L112" s="505"/>
      <c r="M112" s="505"/>
      <c r="N112" s="505"/>
      <c r="O112" s="505"/>
      <c r="P112" s="499"/>
    </row>
    <row r="113" spans="1:16" ht="15.5" x14ac:dyDescent="0.25">
      <c r="A113" s="561"/>
      <c r="B113" s="553"/>
      <c r="C113" s="553" t="s">
        <v>67</v>
      </c>
      <c r="D113" s="562"/>
      <c r="E113" s="563" t="s">
        <v>61</v>
      </c>
      <c r="F113" s="564"/>
      <c r="G113" s="565"/>
      <c r="H113" s="564"/>
      <c r="I113" s="566">
        <v>2833.68</v>
      </c>
      <c r="J113" s="566"/>
      <c r="K113" s="564">
        <v>33847.65</v>
      </c>
      <c r="L113" s="505"/>
      <c r="M113" s="505"/>
      <c r="N113" s="505"/>
      <c r="O113" s="505"/>
      <c r="P113" s="499"/>
    </row>
    <row r="114" spans="1:16" ht="345" customHeight="1" x14ac:dyDescent="0.25">
      <c r="A114" s="554">
        <v>12</v>
      </c>
      <c r="B114" s="555" t="s">
        <v>1133</v>
      </c>
      <c r="C114" s="555" t="s">
        <v>1134</v>
      </c>
      <c r="D114" s="556" t="s">
        <v>696</v>
      </c>
      <c r="E114" s="557">
        <v>0.02</v>
      </c>
      <c r="F114" s="558">
        <v>5472.76</v>
      </c>
      <c r="G114" s="559"/>
      <c r="H114" s="558"/>
      <c r="I114" s="560">
        <v>3.87</v>
      </c>
      <c r="J114" s="560"/>
      <c r="K114" s="558"/>
      <c r="L114" s="505"/>
      <c r="M114" s="505"/>
      <c r="N114" s="505"/>
      <c r="O114" s="505"/>
      <c r="P114" s="499"/>
    </row>
    <row r="115" spans="1:16" ht="15.5" x14ac:dyDescent="0.25">
      <c r="A115" s="554"/>
      <c r="B115" s="555"/>
      <c r="C115" s="555" t="s">
        <v>62</v>
      </c>
      <c r="D115" s="556"/>
      <c r="E115" s="557" t="s">
        <v>61</v>
      </c>
      <c r="F115" s="558">
        <v>1877.26</v>
      </c>
      <c r="G115" s="559">
        <v>1.2</v>
      </c>
      <c r="H115" s="558">
        <v>1.0469999999999999</v>
      </c>
      <c r="I115" s="560">
        <v>47.17</v>
      </c>
      <c r="J115" s="560">
        <v>17.46</v>
      </c>
      <c r="K115" s="558">
        <v>823.62</v>
      </c>
      <c r="L115" s="505"/>
      <c r="M115" s="505"/>
      <c r="N115" s="505"/>
      <c r="O115" s="505"/>
      <c r="P115" s="499"/>
    </row>
    <row r="116" spans="1:16" ht="15.5" x14ac:dyDescent="0.25">
      <c r="A116" s="554"/>
      <c r="B116" s="555"/>
      <c r="C116" s="555" t="s">
        <v>63</v>
      </c>
      <c r="D116" s="556"/>
      <c r="E116" s="557" t="s">
        <v>61</v>
      </c>
      <c r="F116" s="558">
        <v>3595.5</v>
      </c>
      <c r="G116" s="559">
        <v>1.2</v>
      </c>
      <c r="H116" s="558">
        <v>1.0469999999999999</v>
      </c>
      <c r="I116" s="560">
        <v>90.35</v>
      </c>
      <c r="J116" s="560">
        <v>7.51</v>
      </c>
      <c r="K116" s="558">
        <v>678.51</v>
      </c>
      <c r="L116" s="505"/>
      <c r="M116" s="505"/>
      <c r="N116" s="505"/>
      <c r="O116" s="505"/>
      <c r="P116" s="499"/>
    </row>
    <row r="117" spans="1:16" ht="15.5" x14ac:dyDescent="0.25">
      <c r="A117" s="554"/>
      <c r="B117" s="555"/>
      <c r="C117" s="555" t="s">
        <v>64</v>
      </c>
      <c r="D117" s="556"/>
      <c r="E117" s="557" t="s">
        <v>61</v>
      </c>
      <c r="F117" s="567" t="s">
        <v>1135</v>
      </c>
      <c r="G117" s="559">
        <v>1.2</v>
      </c>
      <c r="H117" s="558">
        <v>1.0469999999999999</v>
      </c>
      <c r="I117" s="568" t="s">
        <v>1136</v>
      </c>
      <c r="J117" s="560">
        <v>17.46</v>
      </c>
      <c r="K117" s="567" t="s">
        <v>1137</v>
      </c>
      <c r="L117" s="505"/>
      <c r="M117" s="505"/>
      <c r="N117" s="505"/>
      <c r="O117" s="505"/>
      <c r="P117" s="499"/>
    </row>
    <row r="118" spans="1:16" ht="15.5" x14ac:dyDescent="0.25">
      <c r="A118" s="554"/>
      <c r="B118" s="555"/>
      <c r="C118" s="555" t="s">
        <v>65</v>
      </c>
      <c r="D118" s="556"/>
      <c r="E118" s="557" t="s">
        <v>61</v>
      </c>
      <c r="F118" s="558"/>
      <c r="G118" s="559"/>
      <c r="H118" s="558">
        <v>1.002</v>
      </c>
      <c r="I118" s="560"/>
      <c r="J118" s="560"/>
      <c r="K118" s="558"/>
      <c r="L118" s="505"/>
      <c r="M118" s="505"/>
      <c r="N118" s="505"/>
      <c r="O118" s="505"/>
      <c r="P118" s="499"/>
    </row>
    <row r="119" spans="1:16" ht="15.5" x14ac:dyDescent="0.25">
      <c r="A119" s="554"/>
      <c r="B119" s="555"/>
      <c r="C119" s="555" t="s">
        <v>427</v>
      </c>
      <c r="D119" s="556" t="s">
        <v>66</v>
      </c>
      <c r="E119" s="557">
        <v>91</v>
      </c>
      <c r="F119" s="558"/>
      <c r="G119" s="559"/>
      <c r="H119" s="558"/>
      <c r="I119" s="560">
        <v>42.92</v>
      </c>
      <c r="J119" s="560">
        <v>77</v>
      </c>
      <c r="K119" s="558">
        <v>634.19000000000005</v>
      </c>
      <c r="L119" s="505"/>
      <c r="M119" s="505"/>
      <c r="N119" s="505"/>
      <c r="O119" s="505"/>
      <c r="P119" s="499"/>
    </row>
    <row r="120" spans="1:16" ht="15.5" x14ac:dyDescent="0.25">
      <c r="A120" s="554"/>
      <c r="B120" s="555"/>
      <c r="C120" s="555" t="s">
        <v>428</v>
      </c>
      <c r="D120" s="556" t="s">
        <v>66</v>
      </c>
      <c r="E120" s="557">
        <v>70</v>
      </c>
      <c r="F120" s="558"/>
      <c r="G120" s="559"/>
      <c r="H120" s="558"/>
      <c r="I120" s="560">
        <v>33.020000000000003</v>
      </c>
      <c r="J120" s="560">
        <v>44</v>
      </c>
      <c r="K120" s="558">
        <v>362.39</v>
      </c>
      <c r="L120" s="505"/>
      <c r="M120" s="505"/>
      <c r="N120" s="505"/>
      <c r="O120" s="505"/>
      <c r="P120" s="499"/>
    </row>
    <row r="121" spans="1:16" ht="15.5" x14ac:dyDescent="0.25">
      <c r="A121" s="554"/>
      <c r="B121" s="555"/>
      <c r="C121" s="555" t="s">
        <v>1090</v>
      </c>
      <c r="D121" s="556" t="s">
        <v>66</v>
      </c>
      <c r="E121" s="557">
        <v>175</v>
      </c>
      <c r="F121" s="558"/>
      <c r="G121" s="559"/>
      <c r="H121" s="558"/>
      <c r="I121" s="560">
        <v>44.22</v>
      </c>
      <c r="J121" s="560">
        <v>167</v>
      </c>
      <c r="K121" s="558">
        <v>736.9</v>
      </c>
      <c r="L121" s="505"/>
      <c r="M121" s="505"/>
      <c r="N121" s="505"/>
      <c r="O121" s="505"/>
      <c r="P121" s="499"/>
    </row>
    <row r="122" spans="1:16" ht="15.5" x14ac:dyDescent="0.25">
      <c r="A122" s="561"/>
      <c r="B122" s="553"/>
      <c r="C122" s="553" t="s">
        <v>67</v>
      </c>
      <c r="D122" s="562"/>
      <c r="E122" s="563" t="s">
        <v>61</v>
      </c>
      <c r="F122" s="564"/>
      <c r="G122" s="565"/>
      <c r="H122" s="564"/>
      <c r="I122" s="566">
        <v>257.68</v>
      </c>
      <c r="J122" s="566"/>
      <c r="K122" s="564">
        <v>3235.61</v>
      </c>
      <c r="L122" s="505"/>
      <c r="M122" s="505"/>
      <c r="N122" s="505"/>
      <c r="O122" s="505"/>
      <c r="P122" s="499"/>
    </row>
    <row r="123" spans="1:16" ht="310" x14ac:dyDescent="0.25">
      <c r="A123" s="554">
        <v>13</v>
      </c>
      <c r="B123" s="555" t="s">
        <v>1138</v>
      </c>
      <c r="C123" s="555" t="s">
        <v>1139</v>
      </c>
      <c r="D123" s="556" t="s">
        <v>429</v>
      </c>
      <c r="E123" s="557">
        <v>2E-3</v>
      </c>
      <c r="F123" s="558">
        <v>22101.26</v>
      </c>
      <c r="G123" s="559"/>
      <c r="H123" s="558"/>
      <c r="I123" s="560">
        <v>0.45</v>
      </c>
      <c r="J123" s="560"/>
      <c r="K123" s="558"/>
      <c r="L123" s="505"/>
      <c r="M123" s="505"/>
      <c r="N123" s="505"/>
      <c r="O123" s="505"/>
      <c r="P123" s="499"/>
    </row>
    <row r="124" spans="1:16" ht="15.5" x14ac:dyDescent="0.25">
      <c r="A124" s="554"/>
      <c r="B124" s="555"/>
      <c r="C124" s="555" t="s">
        <v>62</v>
      </c>
      <c r="D124" s="556"/>
      <c r="E124" s="557" t="s">
        <v>61</v>
      </c>
      <c r="F124" s="558">
        <v>1956.5</v>
      </c>
      <c r="G124" s="559">
        <v>1.2</v>
      </c>
      <c r="H124" s="558">
        <v>1.0669999999999999</v>
      </c>
      <c r="I124" s="560">
        <v>5.01</v>
      </c>
      <c r="J124" s="560">
        <v>17.46</v>
      </c>
      <c r="K124" s="558">
        <v>87.48</v>
      </c>
      <c r="L124" s="505"/>
      <c r="M124" s="505"/>
      <c r="N124" s="505"/>
      <c r="O124" s="505"/>
      <c r="P124" s="499"/>
    </row>
    <row r="125" spans="1:16" ht="15.5" x14ac:dyDescent="0.25">
      <c r="A125" s="554"/>
      <c r="B125" s="555"/>
      <c r="C125" s="555" t="s">
        <v>63</v>
      </c>
      <c r="D125" s="556"/>
      <c r="E125" s="557" t="s">
        <v>61</v>
      </c>
      <c r="F125" s="558"/>
      <c r="G125" s="559">
        <v>1.2</v>
      </c>
      <c r="H125" s="558">
        <v>1.0669999999999999</v>
      </c>
      <c r="I125" s="560"/>
      <c r="J125" s="560"/>
      <c r="K125" s="558"/>
      <c r="L125" s="505"/>
      <c r="M125" s="505"/>
      <c r="N125" s="505"/>
      <c r="O125" s="505"/>
      <c r="P125" s="499"/>
    </row>
    <row r="126" spans="1:16" ht="15.5" x14ac:dyDescent="0.25">
      <c r="A126" s="554"/>
      <c r="B126" s="555"/>
      <c r="C126" s="555" t="s">
        <v>64</v>
      </c>
      <c r="D126" s="556"/>
      <c r="E126" s="557" t="s">
        <v>61</v>
      </c>
      <c r="F126" s="558"/>
      <c r="G126" s="559">
        <v>1.2</v>
      </c>
      <c r="H126" s="558">
        <v>1.0669999999999999</v>
      </c>
      <c r="I126" s="560"/>
      <c r="J126" s="560">
        <v>17.46</v>
      </c>
      <c r="K126" s="558"/>
      <c r="L126" s="505"/>
      <c r="M126" s="505"/>
      <c r="N126" s="505"/>
      <c r="O126" s="505"/>
      <c r="P126" s="499"/>
    </row>
    <row r="127" spans="1:16" ht="15.5" x14ac:dyDescent="0.25">
      <c r="A127" s="554"/>
      <c r="B127" s="555"/>
      <c r="C127" s="555" t="s">
        <v>65</v>
      </c>
      <c r="D127" s="556"/>
      <c r="E127" s="557" t="s">
        <v>61</v>
      </c>
      <c r="F127" s="558">
        <v>20144.759999999998</v>
      </c>
      <c r="G127" s="559"/>
      <c r="H127" s="558">
        <v>1.081</v>
      </c>
      <c r="I127" s="560">
        <v>43.55</v>
      </c>
      <c r="J127" s="560">
        <v>4.2300000000000004</v>
      </c>
      <c r="K127" s="558">
        <v>184.23</v>
      </c>
      <c r="L127" s="505"/>
      <c r="M127" s="505"/>
      <c r="N127" s="505"/>
      <c r="O127" s="505"/>
      <c r="P127" s="499"/>
    </row>
    <row r="128" spans="1:16" ht="15.5" x14ac:dyDescent="0.25">
      <c r="A128" s="554"/>
      <c r="B128" s="555"/>
      <c r="C128" s="555" t="s">
        <v>427</v>
      </c>
      <c r="D128" s="556" t="s">
        <v>66</v>
      </c>
      <c r="E128" s="557">
        <v>112</v>
      </c>
      <c r="F128" s="558"/>
      <c r="G128" s="559"/>
      <c r="H128" s="558"/>
      <c r="I128" s="560">
        <v>5.61</v>
      </c>
      <c r="J128" s="560">
        <v>95</v>
      </c>
      <c r="K128" s="558">
        <v>83.11</v>
      </c>
      <c r="L128" s="505"/>
      <c r="M128" s="505"/>
      <c r="N128" s="505"/>
      <c r="O128" s="505"/>
      <c r="P128" s="499"/>
    </row>
    <row r="129" spans="1:16" ht="15.5" x14ac:dyDescent="0.25">
      <c r="A129" s="554"/>
      <c r="B129" s="555"/>
      <c r="C129" s="555" t="s">
        <v>428</v>
      </c>
      <c r="D129" s="556" t="s">
        <v>66</v>
      </c>
      <c r="E129" s="557">
        <v>70</v>
      </c>
      <c r="F129" s="558"/>
      <c r="G129" s="559"/>
      <c r="H129" s="558"/>
      <c r="I129" s="560">
        <v>3.51</v>
      </c>
      <c r="J129" s="560">
        <v>44</v>
      </c>
      <c r="K129" s="558">
        <v>38.49</v>
      </c>
      <c r="L129" s="505"/>
      <c r="M129" s="505"/>
      <c r="N129" s="505"/>
      <c r="O129" s="505"/>
      <c r="P129" s="499"/>
    </row>
    <row r="130" spans="1:16" ht="15.5" x14ac:dyDescent="0.25">
      <c r="A130" s="554"/>
      <c r="B130" s="555"/>
      <c r="C130" s="555" t="s">
        <v>1090</v>
      </c>
      <c r="D130" s="556" t="s">
        <v>66</v>
      </c>
      <c r="E130" s="557">
        <v>175</v>
      </c>
      <c r="F130" s="558"/>
      <c r="G130" s="559"/>
      <c r="H130" s="558"/>
      <c r="I130" s="560">
        <v>0</v>
      </c>
      <c r="J130" s="560">
        <v>167</v>
      </c>
      <c r="K130" s="558">
        <v>0</v>
      </c>
      <c r="L130" s="505"/>
      <c r="M130" s="505"/>
      <c r="N130" s="505"/>
      <c r="O130" s="505"/>
      <c r="P130" s="499"/>
    </row>
    <row r="131" spans="1:16" ht="15.5" x14ac:dyDescent="0.25">
      <c r="A131" s="561"/>
      <c r="B131" s="553"/>
      <c r="C131" s="553" t="s">
        <v>67</v>
      </c>
      <c r="D131" s="562"/>
      <c r="E131" s="563" t="s">
        <v>61</v>
      </c>
      <c r="F131" s="564"/>
      <c r="G131" s="565"/>
      <c r="H131" s="564"/>
      <c r="I131" s="566">
        <v>57.68</v>
      </c>
      <c r="J131" s="566"/>
      <c r="K131" s="564">
        <v>393.31</v>
      </c>
      <c r="L131" s="505"/>
      <c r="M131" s="505"/>
      <c r="N131" s="505"/>
      <c r="O131" s="505"/>
      <c r="P131" s="499"/>
    </row>
    <row r="132" spans="1:16" ht="325.5" x14ac:dyDescent="0.25">
      <c r="A132" s="554">
        <v>14</v>
      </c>
      <c r="B132" s="555" t="s">
        <v>1140</v>
      </c>
      <c r="C132" s="555" t="s">
        <v>1176</v>
      </c>
      <c r="D132" s="556" t="s">
        <v>475</v>
      </c>
      <c r="E132" s="557">
        <v>2</v>
      </c>
      <c r="F132" s="558">
        <v>43.19</v>
      </c>
      <c r="G132" s="559"/>
      <c r="H132" s="558"/>
      <c r="I132" s="560">
        <v>86.38</v>
      </c>
      <c r="J132" s="560">
        <v>5.66</v>
      </c>
      <c r="K132" s="564">
        <v>488.91</v>
      </c>
      <c r="L132" s="505"/>
      <c r="M132" s="505"/>
      <c r="N132" s="505"/>
      <c r="O132" s="505"/>
      <c r="P132" s="499"/>
    </row>
    <row r="133" spans="1:16" ht="294.5" x14ac:dyDescent="0.25">
      <c r="A133" s="554">
        <v>15</v>
      </c>
      <c r="B133" s="555" t="s">
        <v>1141</v>
      </c>
      <c r="C133" s="555" t="s">
        <v>1142</v>
      </c>
      <c r="D133" s="556" t="s">
        <v>468</v>
      </c>
      <c r="E133" s="557">
        <v>0.04</v>
      </c>
      <c r="F133" s="558">
        <v>1997</v>
      </c>
      <c r="G133" s="559"/>
      <c r="H133" s="558"/>
      <c r="I133" s="560">
        <v>4.82</v>
      </c>
      <c r="J133" s="560"/>
      <c r="K133" s="558"/>
      <c r="L133" s="505"/>
      <c r="M133" s="505"/>
      <c r="N133" s="505"/>
      <c r="O133" s="505"/>
      <c r="P133" s="499"/>
    </row>
    <row r="134" spans="1:16" ht="15.5" x14ac:dyDescent="0.25">
      <c r="A134" s="554"/>
      <c r="B134" s="555"/>
      <c r="C134" s="555" t="s">
        <v>62</v>
      </c>
      <c r="D134" s="556"/>
      <c r="E134" s="557" t="s">
        <v>61</v>
      </c>
      <c r="F134" s="558">
        <v>1112.7</v>
      </c>
      <c r="G134" s="559">
        <v>1.2</v>
      </c>
      <c r="H134" s="558">
        <v>1.0469999999999999</v>
      </c>
      <c r="I134" s="560">
        <v>55.92</v>
      </c>
      <c r="J134" s="560">
        <v>17.46</v>
      </c>
      <c r="K134" s="558">
        <v>976.36</v>
      </c>
      <c r="L134" s="505"/>
      <c r="M134" s="505"/>
      <c r="N134" s="505"/>
      <c r="O134" s="505"/>
      <c r="P134" s="499"/>
    </row>
    <row r="135" spans="1:16" ht="15.5" x14ac:dyDescent="0.25">
      <c r="A135" s="554"/>
      <c r="B135" s="555"/>
      <c r="C135" s="555" t="s">
        <v>63</v>
      </c>
      <c r="D135" s="556"/>
      <c r="E135" s="557" t="s">
        <v>61</v>
      </c>
      <c r="F135" s="558"/>
      <c r="G135" s="559">
        <v>1.2</v>
      </c>
      <c r="H135" s="558">
        <v>1.0469999999999999</v>
      </c>
      <c r="I135" s="560"/>
      <c r="J135" s="560"/>
      <c r="K135" s="558"/>
      <c r="L135" s="505"/>
      <c r="M135" s="505"/>
      <c r="N135" s="505"/>
      <c r="O135" s="505"/>
      <c r="P135" s="499"/>
    </row>
    <row r="136" spans="1:16" ht="15.5" x14ac:dyDescent="0.25">
      <c r="A136" s="554"/>
      <c r="B136" s="555"/>
      <c r="C136" s="555" t="s">
        <v>64</v>
      </c>
      <c r="D136" s="556"/>
      <c r="E136" s="557" t="s">
        <v>61</v>
      </c>
      <c r="F136" s="558"/>
      <c r="G136" s="559">
        <v>1.2</v>
      </c>
      <c r="H136" s="558">
        <v>1.0469999999999999</v>
      </c>
      <c r="I136" s="560"/>
      <c r="J136" s="560">
        <v>17.46</v>
      </c>
      <c r="K136" s="558"/>
      <c r="L136" s="505"/>
      <c r="M136" s="505"/>
      <c r="N136" s="505"/>
      <c r="O136" s="505"/>
      <c r="P136" s="499"/>
    </row>
    <row r="137" spans="1:16" ht="15.5" x14ac:dyDescent="0.25">
      <c r="A137" s="554"/>
      <c r="B137" s="555"/>
      <c r="C137" s="555" t="s">
        <v>65</v>
      </c>
      <c r="D137" s="556"/>
      <c r="E137" s="557" t="s">
        <v>61</v>
      </c>
      <c r="F137" s="558">
        <v>884.3</v>
      </c>
      <c r="G137" s="559"/>
      <c r="H137" s="558">
        <v>1.002</v>
      </c>
      <c r="I137" s="560">
        <v>35.44</v>
      </c>
      <c r="J137" s="560">
        <v>2.29</v>
      </c>
      <c r="K137" s="558">
        <v>81.16</v>
      </c>
      <c r="L137" s="505"/>
      <c r="M137" s="505"/>
      <c r="N137" s="505"/>
      <c r="O137" s="505"/>
      <c r="P137" s="499"/>
    </row>
    <row r="138" spans="1:16" ht="15.5" x14ac:dyDescent="0.25">
      <c r="A138" s="554"/>
      <c r="B138" s="555"/>
      <c r="C138" s="555" t="s">
        <v>427</v>
      </c>
      <c r="D138" s="556" t="s">
        <v>66</v>
      </c>
      <c r="E138" s="557">
        <v>91</v>
      </c>
      <c r="F138" s="558"/>
      <c r="G138" s="559"/>
      <c r="H138" s="558"/>
      <c r="I138" s="560">
        <v>50.89</v>
      </c>
      <c r="J138" s="560">
        <v>77</v>
      </c>
      <c r="K138" s="558">
        <v>751.8</v>
      </c>
      <c r="L138" s="505"/>
      <c r="M138" s="505"/>
      <c r="N138" s="505"/>
      <c r="O138" s="505"/>
      <c r="P138" s="499"/>
    </row>
    <row r="139" spans="1:16" ht="15.5" x14ac:dyDescent="0.25">
      <c r="A139" s="554"/>
      <c r="B139" s="555"/>
      <c r="C139" s="555" t="s">
        <v>428</v>
      </c>
      <c r="D139" s="556" t="s">
        <v>66</v>
      </c>
      <c r="E139" s="557">
        <v>70</v>
      </c>
      <c r="F139" s="558"/>
      <c r="G139" s="559"/>
      <c r="H139" s="558"/>
      <c r="I139" s="560">
        <v>39.14</v>
      </c>
      <c r="J139" s="560">
        <v>44</v>
      </c>
      <c r="K139" s="558">
        <v>429.6</v>
      </c>
      <c r="L139" s="505"/>
      <c r="M139" s="505"/>
      <c r="N139" s="505"/>
      <c r="O139" s="505"/>
      <c r="P139" s="499"/>
    </row>
    <row r="140" spans="1:16" ht="15.5" x14ac:dyDescent="0.25">
      <c r="A140" s="554"/>
      <c r="B140" s="555"/>
      <c r="C140" s="555" t="s">
        <v>1090</v>
      </c>
      <c r="D140" s="556" t="s">
        <v>66</v>
      </c>
      <c r="E140" s="557">
        <v>175</v>
      </c>
      <c r="F140" s="558"/>
      <c r="G140" s="559"/>
      <c r="H140" s="558"/>
      <c r="I140" s="560">
        <v>0</v>
      </c>
      <c r="J140" s="560">
        <v>167</v>
      </c>
      <c r="K140" s="558">
        <v>0</v>
      </c>
      <c r="L140" s="505"/>
      <c r="M140" s="505"/>
      <c r="N140" s="505"/>
      <c r="O140" s="505"/>
      <c r="P140" s="499"/>
    </row>
    <row r="141" spans="1:16" ht="15.5" x14ac:dyDescent="0.25">
      <c r="A141" s="561"/>
      <c r="B141" s="553"/>
      <c r="C141" s="553" t="s">
        <v>67</v>
      </c>
      <c r="D141" s="562"/>
      <c r="E141" s="563" t="s">
        <v>61</v>
      </c>
      <c r="F141" s="564"/>
      <c r="G141" s="565"/>
      <c r="H141" s="564"/>
      <c r="I141" s="566">
        <v>181.39</v>
      </c>
      <c r="J141" s="566"/>
      <c r="K141" s="564">
        <v>2238.92</v>
      </c>
      <c r="L141" s="505"/>
      <c r="M141" s="505"/>
      <c r="N141" s="505"/>
      <c r="O141" s="505"/>
      <c r="P141" s="499"/>
    </row>
    <row r="142" spans="1:16" ht="300" customHeight="1" x14ac:dyDescent="0.25">
      <c r="A142" s="554">
        <v>16</v>
      </c>
      <c r="B142" s="555" t="s">
        <v>1143</v>
      </c>
      <c r="C142" s="555" t="s">
        <v>1177</v>
      </c>
      <c r="D142" s="556" t="s">
        <v>693</v>
      </c>
      <c r="E142" s="557">
        <v>4</v>
      </c>
      <c r="F142" s="558">
        <v>13.89</v>
      </c>
      <c r="G142" s="559"/>
      <c r="H142" s="558"/>
      <c r="I142" s="560">
        <v>55.56</v>
      </c>
      <c r="J142" s="560">
        <v>1.54</v>
      </c>
      <c r="K142" s="564">
        <v>85.56</v>
      </c>
      <c r="L142" s="505"/>
      <c r="M142" s="505"/>
      <c r="N142" s="505"/>
      <c r="O142" s="505"/>
      <c r="P142" s="499"/>
    </row>
    <row r="143" spans="1:16" ht="15" customHeight="1" x14ac:dyDescent="0.25">
      <c r="A143" s="691" t="s">
        <v>798</v>
      </c>
      <c r="B143" s="692"/>
      <c r="C143" s="692"/>
      <c r="D143" s="692"/>
      <c r="E143" s="692"/>
      <c r="F143" s="692"/>
      <c r="G143" s="692"/>
      <c r="H143" s="692"/>
      <c r="I143" s="692"/>
      <c r="J143" s="692"/>
      <c r="K143" s="692"/>
      <c r="L143" s="505"/>
      <c r="M143" s="505"/>
      <c r="N143" s="505"/>
      <c r="O143" s="505"/>
      <c r="P143" s="499"/>
    </row>
    <row r="144" spans="1:16" ht="294.5" x14ac:dyDescent="0.25">
      <c r="A144" s="554">
        <v>17</v>
      </c>
      <c r="B144" s="555" t="s">
        <v>1144</v>
      </c>
      <c r="C144" s="555" t="s">
        <v>1145</v>
      </c>
      <c r="D144" s="556" t="s">
        <v>429</v>
      </c>
      <c r="E144" s="557">
        <v>2.1000000000000001E-2</v>
      </c>
      <c r="F144" s="558">
        <v>1531.32</v>
      </c>
      <c r="G144" s="559"/>
      <c r="H144" s="558"/>
      <c r="I144" s="560">
        <v>3.58</v>
      </c>
      <c r="J144" s="560"/>
      <c r="K144" s="558"/>
      <c r="L144" s="505"/>
      <c r="M144" s="505"/>
      <c r="N144" s="505"/>
      <c r="O144" s="505"/>
      <c r="P144" s="499"/>
    </row>
    <row r="145" spans="1:16" ht="15.5" x14ac:dyDescent="0.25">
      <c r="A145" s="554"/>
      <c r="B145" s="555"/>
      <c r="C145" s="555" t="s">
        <v>62</v>
      </c>
      <c r="D145" s="556"/>
      <c r="E145" s="557" t="s">
        <v>61</v>
      </c>
      <c r="F145" s="558">
        <v>1486.94</v>
      </c>
      <c r="G145" s="559">
        <v>1.2</v>
      </c>
      <c r="H145" s="558">
        <v>1.0669999999999999</v>
      </c>
      <c r="I145" s="560">
        <v>39.979999999999997</v>
      </c>
      <c r="J145" s="560">
        <v>17.46</v>
      </c>
      <c r="K145" s="558">
        <v>698.08</v>
      </c>
      <c r="L145" s="505"/>
      <c r="M145" s="505"/>
      <c r="N145" s="505"/>
      <c r="O145" s="505"/>
      <c r="P145" s="499"/>
    </row>
    <row r="146" spans="1:16" ht="15.5" x14ac:dyDescent="0.25">
      <c r="A146" s="554"/>
      <c r="B146" s="555"/>
      <c r="C146" s="555" t="s">
        <v>63</v>
      </c>
      <c r="D146" s="556"/>
      <c r="E146" s="557" t="s">
        <v>61</v>
      </c>
      <c r="F146" s="558"/>
      <c r="G146" s="559">
        <v>1.2</v>
      </c>
      <c r="H146" s="558">
        <v>1.0669999999999999</v>
      </c>
      <c r="I146" s="560"/>
      <c r="J146" s="560"/>
      <c r="K146" s="558"/>
      <c r="L146" s="505"/>
      <c r="M146" s="505"/>
      <c r="N146" s="505"/>
      <c r="O146" s="505"/>
      <c r="P146" s="499"/>
    </row>
    <row r="147" spans="1:16" ht="15.5" x14ac:dyDescent="0.25">
      <c r="A147" s="554"/>
      <c r="B147" s="555"/>
      <c r="C147" s="555" t="s">
        <v>64</v>
      </c>
      <c r="D147" s="556"/>
      <c r="E147" s="557" t="s">
        <v>61</v>
      </c>
      <c r="F147" s="558"/>
      <c r="G147" s="559">
        <v>1.2</v>
      </c>
      <c r="H147" s="558">
        <v>1.0669999999999999</v>
      </c>
      <c r="I147" s="560"/>
      <c r="J147" s="560">
        <v>17.46</v>
      </c>
      <c r="K147" s="558"/>
      <c r="L147" s="505"/>
      <c r="M147" s="505"/>
      <c r="N147" s="505"/>
      <c r="O147" s="505"/>
      <c r="P147" s="499"/>
    </row>
    <row r="148" spans="1:16" ht="15.5" x14ac:dyDescent="0.25">
      <c r="A148" s="554"/>
      <c r="B148" s="555"/>
      <c r="C148" s="555" t="s">
        <v>65</v>
      </c>
      <c r="D148" s="556"/>
      <c r="E148" s="557" t="s">
        <v>61</v>
      </c>
      <c r="F148" s="558">
        <v>44.38</v>
      </c>
      <c r="G148" s="559"/>
      <c r="H148" s="558">
        <v>1.081</v>
      </c>
      <c r="I148" s="560">
        <v>1.01</v>
      </c>
      <c r="J148" s="560">
        <v>4.7300000000000004</v>
      </c>
      <c r="K148" s="558">
        <v>4.7699999999999996</v>
      </c>
      <c r="L148" s="505"/>
      <c r="M148" s="505"/>
      <c r="N148" s="505"/>
      <c r="O148" s="505"/>
      <c r="P148" s="499"/>
    </row>
    <row r="149" spans="1:16" ht="15.5" x14ac:dyDescent="0.25">
      <c r="A149" s="554"/>
      <c r="B149" s="555"/>
      <c r="C149" s="555" t="s">
        <v>427</v>
      </c>
      <c r="D149" s="556" t="s">
        <v>66</v>
      </c>
      <c r="E149" s="557">
        <v>112</v>
      </c>
      <c r="F149" s="558"/>
      <c r="G149" s="559"/>
      <c r="H149" s="558"/>
      <c r="I149" s="560">
        <v>44.78</v>
      </c>
      <c r="J149" s="560">
        <v>95</v>
      </c>
      <c r="K149" s="558">
        <v>663.18</v>
      </c>
      <c r="L149" s="505"/>
      <c r="M149" s="505"/>
      <c r="N149" s="505"/>
      <c r="O149" s="505"/>
      <c r="P149" s="499"/>
    </row>
    <row r="150" spans="1:16" ht="15.5" x14ac:dyDescent="0.25">
      <c r="A150" s="554"/>
      <c r="B150" s="555"/>
      <c r="C150" s="555" t="s">
        <v>428</v>
      </c>
      <c r="D150" s="556" t="s">
        <v>66</v>
      </c>
      <c r="E150" s="557">
        <v>70</v>
      </c>
      <c r="F150" s="558"/>
      <c r="G150" s="559"/>
      <c r="H150" s="558"/>
      <c r="I150" s="560">
        <v>27.99</v>
      </c>
      <c r="J150" s="560">
        <v>44</v>
      </c>
      <c r="K150" s="558">
        <v>307.16000000000003</v>
      </c>
      <c r="L150" s="505"/>
      <c r="M150" s="505"/>
      <c r="N150" s="505"/>
      <c r="O150" s="505"/>
      <c r="P150" s="499"/>
    </row>
    <row r="151" spans="1:16" ht="15.5" x14ac:dyDescent="0.25">
      <c r="A151" s="554"/>
      <c r="B151" s="555"/>
      <c r="C151" s="555" t="s">
        <v>1090</v>
      </c>
      <c r="D151" s="556" t="s">
        <v>66</v>
      </c>
      <c r="E151" s="557">
        <v>175</v>
      </c>
      <c r="F151" s="558"/>
      <c r="G151" s="559"/>
      <c r="H151" s="558"/>
      <c r="I151" s="560">
        <v>0</v>
      </c>
      <c r="J151" s="560">
        <v>167</v>
      </c>
      <c r="K151" s="558">
        <v>0</v>
      </c>
      <c r="L151" s="505"/>
      <c r="M151" s="505"/>
      <c r="N151" s="505"/>
      <c r="O151" s="505"/>
      <c r="P151" s="499"/>
    </row>
    <row r="152" spans="1:16" ht="15.5" x14ac:dyDescent="0.25">
      <c r="A152" s="561"/>
      <c r="B152" s="553"/>
      <c r="C152" s="553" t="s">
        <v>67</v>
      </c>
      <c r="D152" s="562"/>
      <c r="E152" s="563" t="s">
        <v>61</v>
      </c>
      <c r="F152" s="564"/>
      <c r="G152" s="565"/>
      <c r="H152" s="564"/>
      <c r="I152" s="566">
        <v>113.76</v>
      </c>
      <c r="J152" s="566"/>
      <c r="K152" s="564">
        <v>1673.19</v>
      </c>
      <c r="L152" s="505"/>
      <c r="M152" s="505"/>
      <c r="N152" s="505"/>
      <c r="O152" s="505"/>
      <c r="P152" s="499"/>
    </row>
    <row r="153" spans="1:16" ht="310" x14ac:dyDescent="0.25">
      <c r="A153" s="554">
        <v>18</v>
      </c>
      <c r="B153" s="555" t="s">
        <v>1100</v>
      </c>
      <c r="C153" s="555" t="s">
        <v>1178</v>
      </c>
      <c r="D153" s="556" t="s">
        <v>475</v>
      </c>
      <c r="E153" s="557">
        <v>21</v>
      </c>
      <c r="F153" s="558">
        <v>289.89999999999998</v>
      </c>
      <c r="G153" s="559"/>
      <c r="H153" s="558"/>
      <c r="I153" s="560">
        <v>6087.9</v>
      </c>
      <c r="J153" s="560">
        <v>7.59</v>
      </c>
      <c r="K153" s="564">
        <v>46207.16</v>
      </c>
      <c r="L153" s="505"/>
      <c r="M153" s="505"/>
      <c r="N153" s="505"/>
      <c r="O153" s="505"/>
      <c r="P153" s="499"/>
    </row>
    <row r="154" spans="1:16" ht="294.5" x14ac:dyDescent="0.25">
      <c r="A154" s="554">
        <v>19</v>
      </c>
      <c r="B154" s="555" t="s">
        <v>596</v>
      </c>
      <c r="C154" s="555" t="s">
        <v>1124</v>
      </c>
      <c r="D154" s="556" t="s">
        <v>598</v>
      </c>
      <c r="E154" s="557">
        <v>3</v>
      </c>
      <c r="F154" s="558">
        <v>18</v>
      </c>
      <c r="G154" s="559"/>
      <c r="H154" s="558"/>
      <c r="I154" s="560">
        <v>2.0699999999999998</v>
      </c>
      <c r="J154" s="560"/>
      <c r="K154" s="558"/>
      <c r="L154" s="505"/>
      <c r="M154" s="505"/>
      <c r="N154" s="505"/>
      <c r="O154" s="505"/>
      <c r="P154" s="499"/>
    </row>
    <row r="155" spans="1:16" ht="15.5" x14ac:dyDescent="0.25">
      <c r="A155" s="554"/>
      <c r="B155" s="555"/>
      <c r="C155" s="555" t="s">
        <v>62</v>
      </c>
      <c r="D155" s="556"/>
      <c r="E155" s="557" t="s">
        <v>61</v>
      </c>
      <c r="F155" s="558">
        <v>6.7</v>
      </c>
      <c r="G155" s="559">
        <v>1.2</v>
      </c>
      <c r="H155" s="558">
        <v>1.0469999999999999</v>
      </c>
      <c r="I155" s="560">
        <v>25.25</v>
      </c>
      <c r="J155" s="560">
        <v>17.46</v>
      </c>
      <c r="K155" s="558">
        <v>440.93</v>
      </c>
      <c r="L155" s="505"/>
      <c r="M155" s="505"/>
      <c r="N155" s="505"/>
      <c r="O155" s="505"/>
      <c r="P155" s="499"/>
    </row>
    <row r="156" spans="1:16" ht="15.5" x14ac:dyDescent="0.25">
      <c r="A156" s="554"/>
      <c r="B156" s="555"/>
      <c r="C156" s="555" t="s">
        <v>63</v>
      </c>
      <c r="D156" s="556"/>
      <c r="E156" s="557" t="s">
        <v>61</v>
      </c>
      <c r="F156" s="558"/>
      <c r="G156" s="559">
        <v>1.2</v>
      </c>
      <c r="H156" s="558">
        <v>1.0469999999999999</v>
      </c>
      <c r="I156" s="560"/>
      <c r="J156" s="560"/>
      <c r="K156" s="558"/>
      <c r="L156" s="505"/>
      <c r="M156" s="505"/>
      <c r="N156" s="505"/>
      <c r="O156" s="505"/>
      <c r="P156" s="499"/>
    </row>
    <row r="157" spans="1:16" ht="15.5" x14ac:dyDescent="0.25">
      <c r="A157" s="554"/>
      <c r="B157" s="555"/>
      <c r="C157" s="555" t="s">
        <v>64</v>
      </c>
      <c r="D157" s="556"/>
      <c r="E157" s="557" t="s">
        <v>61</v>
      </c>
      <c r="F157" s="558"/>
      <c r="G157" s="559">
        <v>1.2</v>
      </c>
      <c r="H157" s="558">
        <v>1.0469999999999999</v>
      </c>
      <c r="I157" s="560"/>
      <c r="J157" s="560">
        <v>17.46</v>
      </c>
      <c r="K157" s="558"/>
      <c r="L157" s="505"/>
      <c r="M157" s="505"/>
      <c r="N157" s="505"/>
      <c r="O157" s="505"/>
      <c r="P157" s="499"/>
    </row>
    <row r="158" spans="1:16" ht="15.5" x14ac:dyDescent="0.25">
      <c r="A158" s="554"/>
      <c r="B158" s="555"/>
      <c r="C158" s="555" t="s">
        <v>65</v>
      </c>
      <c r="D158" s="556"/>
      <c r="E158" s="557" t="s">
        <v>61</v>
      </c>
      <c r="F158" s="558">
        <v>11.3</v>
      </c>
      <c r="G158" s="559"/>
      <c r="H158" s="558"/>
      <c r="I158" s="560">
        <v>33.9</v>
      </c>
      <c r="J158" s="560">
        <v>4.7300000000000004</v>
      </c>
      <c r="K158" s="558">
        <v>160.35</v>
      </c>
      <c r="L158" s="505"/>
      <c r="M158" s="505"/>
      <c r="N158" s="505"/>
      <c r="O158" s="505"/>
      <c r="P158" s="499"/>
    </row>
    <row r="159" spans="1:16" ht="15.5" x14ac:dyDescent="0.25">
      <c r="A159" s="554"/>
      <c r="B159" s="555"/>
      <c r="C159" s="555" t="s">
        <v>427</v>
      </c>
      <c r="D159" s="556" t="s">
        <v>66</v>
      </c>
      <c r="E159" s="557">
        <v>112</v>
      </c>
      <c r="F159" s="558"/>
      <c r="G159" s="559"/>
      <c r="H159" s="558"/>
      <c r="I159" s="560">
        <v>28.28</v>
      </c>
      <c r="J159" s="560">
        <v>95</v>
      </c>
      <c r="K159" s="558">
        <v>418.88</v>
      </c>
      <c r="L159" s="505"/>
      <c r="M159" s="505"/>
      <c r="N159" s="505"/>
      <c r="O159" s="505"/>
      <c r="P159" s="499"/>
    </row>
    <row r="160" spans="1:16" ht="15.5" x14ac:dyDescent="0.25">
      <c r="A160" s="554"/>
      <c r="B160" s="555"/>
      <c r="C160" s="555" t="s">
        <v>428</v>
      </c>
      <c r="D160" s="556" t="s">
        <v>66</v>
      </c>
      <c r="E160" s="557">
        <v>70</v>
      </c>
      <c r="F160" s="558"/>
      <c r="G160" s="559"/>
      <c r="H160" s="558"/>
      <c r="I160" s="560">
        <v>17.68</v>
      </c>
      <c r="J160" s="560">
        <v>46</v>
      </c>
      <c r="K160" s="558">
        <v>202.83</v>
      </c>
      <c r="L160" s="505"/>
      <c r="M160" s="505"/>
      <c r="N160" s="505"/>
      <c r="O160" s="505"/>
      <c r="P160" s="499"/>
    </row>
    <row r="161" spans="1:16" ht="15.5" x14ac:dyDescent="0.25">
      <c r="A161" s="554"/>
      <c r="B161" s="555"/>
      <c r="C161" s="555" t="s">
        <v>1090</v>
      </c>
      <c r="D161" s="556" t="s">
        <v>66</v>
      </c>
      <c r="E161" s="557">
        <v>175</v>
      </c>
      <c r="F161" s="558"/>
      <c r="G161" s="559"/>
      <c r="H161" s="558"/>
      <c r="I161" s="560">
        <v>0</v>
      </c>
      <c r="J161" s="560">
        <v>167</v>
      </c>
      <c r="K161" s="558">
        <v>0</v>
      </c>
      <c r="L161" s="505"/>
      <c r="M161" s="505"/>
      <c r="N161" s="505"/>
      <c r="O161" s="505"/>
      <c r="P161" s="499"/>
    </row>
    <row r="162" spans="1:16" ht="15.5" x14ac:dyDescent="0.25">
      <c r="A162" s="561"/>
      <c r="B162" s="553"/>
      <c r="C162" s="553" t="s">
        <v>67</v>
      </c>
      <c r="D162" s="562"/>
      <c r="E162" s="563" t="s">
        <v>61</v>
      </c>
      <c r="F162" s="564"/>
      <c r="G162" s="565"/>
      <c r="H162" s="564"/>
      <c r="I162" s="566">
        <v>105.11</v>
      </c>
      <c r="J162" s="566"/>
      <c r="K162" s="564">
        <v>1222.99</v>
      </c>
      <c r="L162" s="505"/>
      <c r="M162" s="505"/>
      <c r="N162" s="505"/>
      <c r="O162" s="505"/>
      <c r="P162" s="499"/>
    </row>
    <row r="163" spans="1:16" ht="279" x14ac:dyDescent="0.25">
      <c r="A163" s="554">
        <v>20</v>
      </c>
      <c r="B163" s="555" t="s">
        <v>1096</v>
      </c>
      <c r="C163" s="555" t="s">
        <v>1125</v>
      </c>
      <c r="D163" s="556" t="s">
        <v>432</v>
      </c>
      <c r="E163" s="557">
        <v>6</v>
      </c>
      <c r="F163" s="558">
        <v>153.63</v>
      </c>
      <c r="G163" s="559"/>
      <c r="H163" s="558"/>
      <c r="I163" s="560">
        <v>921.78</v>
      </c>
      <c r="J163" s="560">
        <v>2.2599999999999998</v>
      </c>
      <c r="K163" s="564">
        <v>2083.2199999999998</v>
      </c>
      <c r="L163" s="505"/>
      <c r="M163" s="505"/>
      <c r="N163" s="505"/>
      <c r="O163" s="505"/>
      <c r="P163" s="499"/>
    </row>
    <row r="164" spans="1:16" ht="294.5" x14ac:dyDescent="0.25">
      <c r="A164" s="554">
        <v>21</v>
      </c>
      <c r="B164" s="555" t="s">
        <v>1094</v>
      </c>
      <c r="C164" s="555" t="s">
        <v>1121</v>
      </c>
      <c r="D164" s="556" t="s">
        <v>1092</v>
      </c>
      <c r="E164" s="557">
        <v>0.63</v>
      </c>
      <c r="F164" s="558">
        <v>375.93</v>
      </c>
      <c r="G164" s="559"/>
      <c r="H164" s="558"/>
      <c r="I164" s="560">
        <v>16.13</v>
      </c>
      <c r="J164" s="560"/>
      <c r="K164" s="558"/>
      <c r="L164" s="505"/>
      <c r="M164" s="505"/>
      <c r="N164" s="505"/>
      <c r="O164" s="505"/>
      <c r="P164" s="499"/>
    </row>
    <row r="165" spans="1:16" ht="15.5" x14ac:dyDescent="0.25">
      <c r="A165" s="554"/>
      <c r="B165" s="555"/>
      <c r="C165" s="555" t="s">
        <v>62</v>
      </c>
      <c r="D165" s="556"/>
      <c r="E165" s="557" t="s">
        <v>61</v>
      </c>
      <c r="F165" s="558">
        <v>246.6</v>
      </c>
      <c r="G165" s="559">
        <v>1.2</v>
      </c>
      <c r="H165" s="558">
        <v>1.0669999999999999</v>
      </c>
      <c r="I165" s="560">
        <v>198.92</v>
      </c>
      <c r="J165" s="560">
        <v>17.46</v>
      </c>
      <c r="K165" s="558">
        <v>3473.15</v>
      </c>
      <c r="L165" s="505"/>
      <c r="M165" s="505"/>
      <c r="N165" s="505"/>
      <c r="O165" s="505"/>
      <c r="P165" s="499"/>
    </row>
    <row r="166" spans="1:16" ht="15.5" x14ac:dyDescent="0.25">
      <c r="A166" s="554"/>
      <c r="B166" s="555"/>
      <c r="C166" s="555" t="s">
        <v>63</v>
      </c>
      <c r="D166" s="556"/>
      <c r="E166" s="557" t="s">
        <v>61</v>
      </c>
      <c r="F166" s="558">
        <v>93.42</v>
      </c>
      <c r="G166" s="559">
        <v>1.2</v>
      </c>
      <c r="H166" s="558">
        <v>1.0669999999999999</v>
      </c>
      <c r="I166" s="560">
        <v>75.36</v>
      </c>
      <c r="J166" s="560">
        <v>8.61</v>
      </c>
      <c r="K166" s="558">
        <v>648.83000000000004</v>
      </c>
      <c r="L166" s="505"/>
      <c r="M166" s="505"/>
      <c r="N166" s="505"/>
      <c r="O166" s="505"/>
      <c r="P166" s="499"/>
    </row>
    <row r="167" spans="1:16" ht="15.5" x14ac:dyDescent="0.25">
      <c r="A167" s="554"/>
      <c r="B167" s="555"/>
      <c r="C167" s="555" t="s">
        <v>64</v>
      </c>
      <c r="D167" s="556"/>
      <c r="E167" s="557" t="s">
        <v>61</v>
      </c>
      <c r="F167" s="567" t="s">
        <v>1095</v>
      </c>
      <c r="G167" s="559">
        <v>1.2</v>
      </c>
      <c r="H167" s="558">
        <v>1.0669999999999999</v>
      </c>
      <c r="I167" s="568" t="s">
        <v>1146</v>
      </c>
      <c r="J167" s="560">
        <v>17.46</v>
      </c>
      <c r="K167" s="567" t="s">
        <v>1147</v>
      </c>
      <c r="L167" s="505"/>
      <c r="M167" s="505"/>
      <c r="N167" s="505"/>
      <c r="O167" s="505"/>
      <c r="P167" s="499"/>
    </row>
    <row r="168" spans="1:16" ht="15.5" x14ac:dyDescent="0.25">
      <c r="A168" s="554"/>
      <c r="B168" s="555"/>
      <c r="C168" s="555" t="s">
        <v>65</v>
      </c>
      <c r="D168" s="556"/>
      <c r="E168" s="557" t="s">
        <v>61</v>
      </c>
      <c r="F168" s="558">
        <v>35.909999999999997</v>
      </c>
      <c r="G168" s="559"/>
      <c r="H168" s="558">
        <v>1.081</v>
      </c>
      <c r="I168" s="560">
        <v>24.46</v>
      </c>
      <c r="J168" s="560">
        <v>4.7300000000000004</v>
      </c>
      <c r="K168" s="558">
        <v>115.68</v>
      </c>
      <c r="L168" s="505"/>
      <c r="M168" s="505"/>
      <c r="N168" s="505"/>
      <c r="O168" s="505"/>
      <c r="P168" s="499"/>
    </row>
    <row r="169" spans="1:16" ht="15.5" x14ac:dyDescent="0.25">
      <c r="A169" s="554"/>
      <c r="B169" s="555"/>
      <c r="C169" s="555" t="s">
        <v>427</v>
      </c>
      <c r="D169" s="556" t="s">
        <v>66</v>
      </c>
      <c r="E169" s="557">
        <v>112</v>
      </c>
      <c r="F169" s="558"/>
      <c r="G169" s="559"/>
      <c r="H169" s="558"/>
      <c r="I169" s="560">
        <v>222.79</v>
      </c>
      <c r="J169" s="560">
        <v>95</v>
      </c>
      <c r="K169" s="558">
        <v>3299.49</v>
      </c>
      <c r="L169" s="505"/>
      <c r="M169" s="505"/>
      <c r="N169" s="505"/>
      <c r="O169" s="505"/>
      <c r="P169" s="499"/>
    </row>
    <row r="170" spans="1:16" ht="15.5" x14ac:dyDescent="0.25">
      <c r="A170" s="554"/>
      <c r="B170" s="555"/>
      <c r="C170" s="555" t="s">
        <v>428</v>
      </c>
      <c r="D170" s="556" t="s">
        <v>66</v>
      </c>
      <c r="E170" s="557">
        <v>70</v>
      </c>
      <c r="F170" s="558"/>
      <c r="G170" s="559"/>
      <c r="H170" s="558"/>
      <c r="I170" s="560">
        <v>139.24</v>
      </c>
      <c r="J170" s="560">
        <v>46</v>
      </c>
      <c r="K170" s="558">
        <v>1597.65</v>
      </c>
      <c r="L170" s="505"/>
      <c r="M170" s="505"/>
      <c r="N170" s="505"/>
      <c r="O170" s="505"/>
      <c r="P170" s="499"/>
    </row>
    <row r="171" spans="1:16" ht="15.5" x14ac:dyDescent="0.25">
      <c r="A171" s="554"/>
      <c r="B171" s="555"/>
      <c r="C171" s="555" t="s">
        <v>1090</v>
      </c>
      <c r="D171" s="556" t="s">
        <v>66</v>
      </c>
      <c r="E171" s="557">
        <v>175</v>
      </c>
      <c r="F171" s="558"/>
      <c r="G171" s="559"/>
      <c r="H171" s="558"/>
      <c r="I171" s="560">
        <v>30</v>
      </c>
      <c r="J171" s="560">
        <v>167</v>
      </c>
      <c r="K171" s="558">
        <v>499.81</v>
      </c>
      <c r="L171" s="505"/>
      <c r="M171" s="505"/>
      <c r="N171" s="505"/>
      <c r="O171" s="505"/>
      <c r="P171" s="499"/>
    </row>
    <row r="172" spans="1:16" ht="15.5" x14ac:dyDescent="0.25">
      <c r="A172" s="561"/>
      <c r="B172" s="553"/>
      <c r="C172" s="553" t="s">
        <v>67</v>
      </c>
      <c r="D172" s="562"/>
      <c r="E172" s="563" t="s">
        <v>61</v>
      </c>
      <c r="F172" s="564"/>
      <c r="G172" s="565"/>
      <c r="H172" s="564"/>
      <c r="I172" s="566">
        <v>690.77</v>
      </c>
      <c r="J172" s="566"/>
      <c r="K172" s="564">
        <v>9634.61</v>
      </c>
      <c r="L172" s="505"/>
      <c r="M172" s="505"/>
      <c r="N172" s="505"/>
      <c r="O172" s="505"/>
      <c r="P172" s="499"/>
    </row>
    <row r="173" spans="1:16" ht="15" customHeight="1" x14ac:dyDescent="0.25">
      <c r="A173" s="691" t="s">
        <v>1101</v>
      </c>
      <c r="B173" s="692"/>
      <c r="C173" s="692"/>
      <c r="D173" s="692"/>
      <c r="E173" s="692"/>
      <c r="F173" s="692"/>
      <c r="G173" s="692"/>
      <c r="H173" s="692"/>
      <c r="I173" s="692"/>
      <c r="J173" s="692"/>
      <c r="K173" s="692"/>
      <c r="L173" s="505"/>
      <c r="M173" s="505"/>
      <c r="N173" s="505"/>
      <c r="O173" s="505"/>
      <c r="P173" s="499"/>
    </row>
    <row r="174" spans="1:16" ht="294.5" x14ac:dyDescent="0.25">
      <c r="A174" s="554">
        <v>22</v>
      </c>
      <c r="B174" s="555" t="s">
        <v>635</v>
      </c>
      <c r="C174" s="555" t="s">
        <v>1148</v>
      </c>
      <c r="D174" s="556" t="s">
        <v>431</v>
      </c>
      <c r="E174" s="557">
        <v>2</v>
      </c>
      <c r="F174" s="558">
        <v>39.85</v>
      </c>
      <c r="G174" s="559"/>
      <c r="H174" s="558"/>
      <c r="I174" s="560">
        <v>5.4</v>
      </c>
      <c r="J174" s="560"/>
      <c r="K174" s="558"/>
      <c r="L174" s="505"/>
      <c r="M174" s="505"/>
      <c r="N174" s="505"/>
      <c r="O174" s="505"/>
      <c r="P174" s="499"/>
    </row>
    <row r="175" spans="1:16" ht="15.5" x14ac:dyDescent="0.25">
      <c r="A175" s="554"/>
      <c r="B175" s="555"/>
      <c r="C175" s="555" t="s">
        <v>62</v>
      </c>
      <c r="D175" s="556"/>
      <c r="E175" s="557" t="s">
        <v>61</v>
      </c>
      <c r="F175" s="558">
        <v>27.13</v>
      </c>
      <c r="G175" s="559">
        <v>1.2</v>
      </c>
      <c r="H175" s="558">
        <v>1.0469999999999999</v>
      </c>
      <c r="I175" s="560">
        <v>68.17</v>
      </c>
      <c r="J175" s="560">
        <v>17.46</v>
      </c>
      <c r="K175" s="558">
        <v>1190.29</v>
      </c>
      <c r="L175" s="505"/>
      <c r="M175" s="505"/>
      <c r="N175" s="505"/>
      <c r="O175" s="505"/>
      <c r="P175" s="499"/>
    </row>
    <row r="176" spans="1:16" ht="15.5" x14ac:dyDescent="0.25">
      <c r="A176" s="554"/>
      <c r="B176" s="555"/>
      <c r="C176" s="555" t="s">
        <v>63</v>
      </c>
      <c r="D176" s="556"/>
      <c r="E176" s="557" t="s">
        <v>61</v>
      </c>
      <c r="F176" s="558">
        <v>5.16</v>
      </c>
      <c r="G176" s="559">
        <v>1.2</v>
      </c>
      <c r="H176" s="558">
        <v>1.0469999999999999</v>
      </c>
      <c r="I176" s="560">
        <v>12.97</v>
      </c>
      <c r="J176" s="560">
        <v>8.2899999999999991</v>
      </c>
      <c r="K176" s="558">
        <v>107.49</v>
      </c>
      <c r="L176" s="505"/>
      <c r="M176" s="505"/>
      <c r="N176" s="505"/>
      <c r="O176" s="505"/>
      <c r="P176" s="499"/>
    </row>
    <row r="177" spans="1:16" ht="15.5" x14ac:dyDescent="0.25">
      <c r="A177" s="554"/>
      <c r="B177" s="555"/>
      <c r="C177" s="555" t="s">
        <v>64</v>
      </c>
      <c r="D177" s="556"/>
      <c r="E177" s="557" t="s">
        <v>61</v>
      </c>
      <c r="F177" s="567" t="s">
        <v>637</v>
      </c>
      <c r="G177" s="559">
        <v>1.2</v>
      </c>
      <c r="H177" s="558">
        <v>1.0469999999999999</v>
      </c>
      <c r="I177" s="568" t="s">
        <v>1149</v>
      </c>
      <c r="J177" s="560">
        <v>17.46</v>
      </c>
      <c r="K177" s="567" t="s">
        <v>1150</v>
      </c>
      <c r="L177" s="505"/>
      <c r="M177" s="505"/>
      <c r="N177" s="505"/>
      <c r="O177" s="505"/>
      <c r="P177" s="499"/>
    </row>
    <row r="178" spans="1:16" ht="15.5" x14ac:dyDescent="0.25">
      <c r="A178" s="554"/>
      <c r="B178" s="555"/>
      <c r="C178" s="555" t="s">
        <v>65</v>
      </c>
      <c r="D178" s="556"/>
      <c r="E178" s="557" t="s">
        <v>61</v>
      </c>
      <c r="F178" s="558">
        <v>7.56</v>
      </c>
      <c r="G178" s="559"/>
      <c r="H178" s="558"/>
      <c r="I178" s="560">
        <v>15.12</v>
      </c>
      <c r="J178" s="560">
        <v>4.7300000000000004</v>
      </c>
      <c r="K178" s="558">
        <v>71.52</v>
      </c>
      <c r="L178" s="505"/>
      <c r="M178" s="505"/>
      <c r="N178" s="505"/>
      <c r="O178" s="505"/>
      <c r="P178" s="499"/>
    </row>
    <row r="179" spans="1:16" ht="15.5" x14ac:dyDescent="0.25">
      <c r="A179" s="554"/>
      <c r="B179" s="555"/>
      <c r="C179" s="555" t="s">
        <v>427</v>
      </c>
      <c r="D179" s="556" t="s">
        <v>66</v>
      </c>
      <c r="E179" s="557">
        <v>112</v>
      </c>
      <c r="F179" s="558"/>
      <c r="G179" s="559"/>
      <c r="H179" s="558"/>
      <c r="I179" s="560">
        <v>76.349999999999994</v>
      </c>
      <c r="J179" s="560">
        <v>95</v>
      </c>
      <c r="K179" s="558">
        <v>1130.78</v>
      </c>
      <c r="L179" s="505"/>
      <c r="M179" s="505"/>
      <c r="N179" s="505"/>
      <c r="O179" s="505"/>
      <c r="P179" s="499"/>
    </row>
    <row r="180" spans="1:16" ht="15.5" x14ac:dyDescent="0.25">
      <c r="A180" s="554"/>
      <c r="B180" s="555"/>
      <c r="C180" s="555" t="s">
        <v>428</v>
      </c>
      <c r="D180" s="556" t="s">
        <v>66</v>
      </c>
      <c r="E180" s="557">
        <v>70</v>
      </c>
      <c r="F180" s="558"/>
      <c r="G180" s="559"/>
      <c r="H180" s="558"/>
      <c r="I180" s="560">
        <v>47.72</v>
      </c>
      <c r="J180" s="560">
        <v>46</v>
      </c>
      <c r="K180" s="558">
        <v>547.53</v>
      </c>
      <c r="L180" s="505"/>
      <c r="M180" s="505"/>
      <c r="N180" s="505"/>
      <c r="O180" s="505"/>
      <c r="P180" s="499"/>
    </row>
    <row r="181" spans="1:16" ht="15.5" x14ac:dyDescent="0.25">
      <c r="A181" s="554"/>
      <c r="B181" s="555"/>
      <c r="C181" s="555" t="s">
        <v>1090</v>
      </c>
      <c r="D181" s="556" t="s">
        <v>66</v>
      </c>
      <c r="E181" s="557">
        <v>175</v>
      </c>
      <c r="F181" s="558"/>
      <c r="G181" s="559"/>
      <c r="H181" s="558"/>
      <c r="I181" s="560">
        <v>4.53</v>
      </c>
      <c r="J181" s="560">
        <v>167</v>
      </c>
      <c r="K181" s="558">
        <v>75.47</v>
      </c>
      <c r="L181" s="505"/>
      <c r="M181" s="505"/>
      <c r="N181" s="505"/>
      <c r="O181" s="505"/>
      <c r="P181" s="499"/>
    </row>
    <row r="182" spans="1:16" ht="15.5" x14ac:dyDescent="0.25">
      <c r="A182" s="561"/>
      <c r="B182" s="553"/>
      <c r="C182" s="553" t="s">
        <v>67</v>
      </c>
      <c r="D182" s="562"/>
      <c r="E182" s="563" t="s">
        <v>61</v>
      </c>
      <c r="F182" s="564"/>
      <c r="G182" s="565"/>
      <c r="H182" s="564"/>
      <c r="I182" s="566">
        <v>224.86</v>
      </c>
      <c r="J182" s="566"/>
      <c r="K182" s="564">
        <v>3123.08</v>
      </c>
      <c r="L182" s="505"/>
      <c r="M182" s="505"/>
      <c r="N182" s="505"/>
      <c r="O182" s="505"/>
      <c r="P182" s="499"/>
    </row>
    <row r="183" spans="1:16" ht="15" customHeight="1" x14ac:dyDescent="0.25">
      <c r="A183" s="691" t="s">
        <v>285</v>
      </c>
      <c r="B183" s="692"/>
      <c r="C183" s="692"/>
      <c r="D183" s="692"/>
      <c r="E183" s="692"/>
      <c r="F183" s="692"/>
      <c r="G183" s="692"/>
      <c r="H183" s="692"/>
      <c r="I183" s="692"/>
      <c r="J183" s="692"/>
      <c r="K183" s="692"/>
      <c r="L183" s="505"/>
      <c r="M183" s="505"/>
      <c r="N183" s="505"/>
      <c r="O183" s="505"/>
      <c r="P183" s="499"/>
    </row>
    <row r="184" spans="1:16" ht="294.5" x14ac:dyDescent="0.25">
      <c r="A184" s="554">
        <v>23</v>
      </c>
      <c r="B184" s="555" t="s">
        <v>440</v>
      </c>
      <c r="C184" s="555" t="s">
        <v>1151</v>
      </c>
      <c r="D184" s="556" t="s">
        <v>436</v>
      </c>
      <c r="E184" s="557">
        <v>1.9E-2</v>
      </c>
      <c r="F184" s="558">
        <v>1051.1300000000001</v>
      </c>
      <c r="G184" s="559"/>
      <c r="H184" s="558"/>
      <c r="I184" s="560">
        <v>3.05</v>
      </c>
      <c r="J184" s="560"/>
      <c r="K184" s="558"/>
      <c r="L184" s="505"/>
      <c r="M184" s="505"/>
      <c r="N184" s="505"/>
      <c r="O184" s="505"/>
      <c r="P184" s="499"/>
    </row>
    <row r="185" spans="1:16" ht="15.5" x14ac:dyDescent="0.25">
      <c r="A185" s="554"/>
      <c r="B185" s="555"/>
      <c r="C185" s="555" t="s">
        <v>62</v>
      </c>
      <c r="D185" s="556"/>
      <c r="E185" s="557" t="s">
        <v>61</v>
      </c>
      <c r="F185" s="558">
        <v>1051.1300000000001</v>
      </c>
      <c r="G185" s="559">
        <v>1.2</v>
      </c>
      <c r="H185" s="558">
        <v>1.248</v>
      </c>
      <c r="I185" s="560">
        <v>29.91</v>
      </c>
      <c r="J185" s="560">
        <v>17.46</v>
      </c>
      <c r="K185" s="558">
        <v>522.22</v>
      </c>
      <c r="L185" s="505"/>
      <c r="M185" s="505"/>
      <c r="N185" s="505"/>
      <c r="O185" s="505"/>
      <c r="P185" s="499"/>
    </row>
    <row r="186" spans="1:16" ht="15.5" x14ac:dyDescent="0.25">
      <c r="A186" s="554"/>
      <c r="B186" s="555"/>
      <c r="C186" s="555" t="s">
        <v>63</v>
      </c>
      <c r="D186" s="556"/>
      <c r="E186" s="557" t="s">
        <v>61</v>
      </c>
      <c r="F186" s="558"/>
      <c r="G186" s="559">
        <v>1.2</v>
      </c>
      <c r="H186" s="558">
        <v>1.248</v>
      </c>
      <c r="I186" s="560"/>
      <c r="J186" s="560"/>
      <c r="K186" s="558"/>
      <c r="L186" s="505"/>
      <c r="M186" s="505"/>
      <c r="N186" s="505"/>
      <c r="O186" s="505"/>
      <c r="P186" s="499"/>
    </row>
    <row r="187" spans="1:16" ht="15.5" x14ac:dyDescent="0.25">
      <c r="A187" s="554"/>
      <c r="B187" s="555"/>
      <c r="C187" s="555" t="s">
        <v>64</v>
      </c>
      <c r="D187" s="556"/>
      <c r="E187" s="557" t="s">
        <v>61</v>
      </c>
      <c r="F187" s="558"/>
      <c r="G187" s="559">
        <v>1.2</v>
      </c>
      <c r="H187" s="558">
        <v>1.248</v>
      </c>
      <c r="I187" s="560"/>
      <c r="J187" s="560">
        <v>17.46</v>
      </c>
      <c r="K187" s="558"/>
      <c r="L187" s="505"/>
      <c r="M187" s="505"/>
      <c r="N187" s="505"/>
      <c r="O187" s="505"/>
      <c r="P187" s="499"/>
    </row>
    <row r="188" spans="1:16" ht="15.5" x14ac:dyDescent="0.25">
      <c r="A188" s="554"/>
      <c r="B188" s="555"/>
      <c r="C188" s="555" t="s">
        <v>65</v>
      </c>
      <c r="D188" s="556"/>
      <c r="E188" s="557" t="s">
        <v>61</v>
      </c>
      <c r="F188" s="558"/>
      <c r="G188" s="559"/>
      <c r="H188" s="558"/>
      <c r="I188" s="560"/>
      <c r="J188" s="560"/>
      <c r="K188" s="558"/>
      <c r="L188" s="505"/>
      <c r="M188" s="505"/>
      <c r="N188" s="505"/>
      <c r="O188" s="505"/>
      <c r="P188" s="499"/>
    </row>
    <row r="189" spans="1:16" ht="15.5" x14ac:dyDescent="0.25">
      <c r="A189" s="554"/>
      <c r="B189" s="555"/>
      <c r="C189" s="555" t="s">
        <v>427</v>
      </c>
      <c r="D189" s="556" t="s">
        <v>66</v>
      </c>
      <c r="E189" s="557">
        <v>105</v>
      </c>
      <c r="F189" s="558"/>
      <c r="G189" s="559"/>
      <c r="H189" s="558"/>
      <c r="I189" s="560">
        <v>31.41</v>
      </c>
      <c r="J189" s="560">
        <v>89</v>
      </c>
      <c r="K189" s="558">
        <v>464.78</v>
      </c>
      <c r="L189" s="505"/>
      <c r="M189" s="505"/>
      <c r="N189" s="505"/>
      <c r="O189" s="505"/>
      <c r="P189" s="499"/>
    </row>
    <row r="190" spans="1:16" ht="15.5" x14ac:dyDescent="0.25">
      <c r="A190" s="554"/>
      <c r="B190" s="555"/>
      <c r="C190" s="555" t="s">
        <v>428</v>
      </c>
      <c r="D190" s="556" t="s">
        <v>66</v>
      </c>
      <c r="E190" s="557">
        <v>77</v>
      </c>
      <c r="F190" s="558"/>
      <c r="G190" s="559"/>
      <c r="H190" s="558"/>
      <c r="I190" s="560">
        <v>23.03</v>
      </c>
      <c r="J190" s="560">
        <v>44</v>
      </c>
      <c r="K190" s="558">
        <v>229.78</v>
      </c>
      <c r="L190" s="505"/>
      <c r="M190" s="505"/>
      <c r="N190" s="505"/>
      <c r="O190" s="505"/>
      <c r="P190" s="499"/>
    </row>
    <row r="191" spans="1:16" ht="15.5" x14ac:dyDescent="0.25">
      <c r="A191" s="554"/>
      <c r="B191" s="555"/>
      <c r="C191" s="555" t="s">
        <v>1090</v>
      </c>
      <c r="D191" s="556" t="s">
        <v>66</v>
      </c>
      <c r="E191" s="557">
        <v>175</v>
      </c>
      <c r="F191" s="558"/>
      <c r="G191" s="559"/>
      <c r="H191" s="558"/>
      <c r="I191" s="560">
        <v>0</v>
      </c>
      <c r="J191" s="560">
        <v>167</v>
      </c>
      <c r="K191" s="558">
        <v>0</v>
      </c>
      <c r="L191" s="505"/>
      <c r="M191" s="505"/>
      <c r="N191" s="505"/>
      <c r="O191" s="505"/>
      <c r="P191" s="499"/>
    </row>
    <row r="192" spans="1:16" ht="15.5" x14ac:dyDescent="0.25">
      <c r="A192" s="561"/>
      <c r="B192" s="553"/>
      <c r="C192" s="553" t="s">
        <v>67</v>
      </c>
      <c r="D192" s="562"/>
      <c r="E192" s="563" t="s">
        <v>61</v>
      </c>
      <c r="F192" s="564"/>
      <c r="G192" s="565"/>
      <c r="H192" s="564"/>
      <c r="I192" s="566">
        <v>84.35</v>
      </c>
      <c r="J192" s="566"/>
      <c r="K192" s="564">
        <v>1216.78</v>
      </c>
      <c r="L192" s="505"/>
      <c r="M192" s="505"/>
      <c r="N192" s="505"/>
      <c r="O192" s="505"/>
      <c r="P192" s="499"/>
    </row>
    <row r="193" spans="1:16" ht="279" x14ac:dyDescent="0.25">
      <c r="A193" s="554">
        <v>24</v>
      </c>
      <c r="B193" s="555" t="s">
        <v>567</v>
      </c>
      <c r="C193" s="555" t="s">
        <v>1175</v>
      </c>
      <c r="D193" s="556" t="s">
        <v>468</v>
      </c>
      <c r="E193" s="557">
        <v>2.0499999999999998</v>
      </c>
      <c r="F193" s="558">
        <v>104.99</v>
      </c>
      <c r="G193" s="559"/>
      <c r="H193" s="558"/>
      <c r="I193" s="560">
        <v>215.23</v>
      </c>
      <c r="J193" s="560">
        <v>4.9400000000000004</v>
      </c>
      <c r="K193" s="564">
        <v>1063.23</v>
      </c>
      <c r="L193" s="505"/>
      <c r="M193" s="505"/>
      <c r="N193" s="505"/>
      <c r="O193" s="505"/>
      <c r="P193" s="499"/>
    </row>
    <row r="194" spans="1:16" ht="372" x14ac:dyDescent="0.25">
      <c r="A194" s="554">
        <v>25</v>
      </c>
      <c r="B194" s="555" t="s">
        <v>1074</v>
      </c>
      <c r="C194" s="555" t="s">
        <v>1152</v>
      </c>
      <c r="D194" s="556" t="s">
        <v>437</v>
      </c>
      <c r="E194" s="557">
        <v>0.1</v>
      </c>
      <c r="F194" s="558">
        <v>51.99</v>
      </c>
      <c r="G194" s="559"/>
      <c r="H194" s="558"/>
      <c r="I194" s="560">
        <v>0.53</v>
      </c>
      <c r="J194" s="560"/>
      <c r="K194" s="558"/>
      <c r="L194" s="505"/>
      <c r="M194" s="505"/>
      <c r="N194" s="505"/>
      <c r="O194" s="505"/>
      <c r="P194" s="499"/>
    </row>
    <row r="195" spans="1:16" ht="15.5" x14ac:dyDescent="0.25">
      <c r="A195" s="554"/>
      <c r="B195" s="555"/>
      <c r="C195" s="555" t="s">
        <v>62</v>
      </c>
      <c r="D195" s="556"/>
      <c r="E195" s="557" t="s">
        <v>61</v>
      </c>
      <c r="F195" s="558">
        <v>43.8</v>
      </c>
      <c r="G195" s="559">
        <v>1.2</v>
      </c>
      <c r="H195" s="558">
        <v>1.0669999999999999</v>
      </c>
      <c r="I195" s="560">
        <v>5.61</v>
      </c>
      <c r="J195" s="560">
        <v>17.46</v>
      </c>
      <c r="K195" s="558">
        <v>97.92</v>
      </c>
      <c r="L195" s="505"/>
      <c r="M195" s="505"/>
      <c r="N195" s="505"/>
      <c r="O195" s="505"/>
      <c r="P195" s="499"/>
    </row>
    <row r="196" spans="1:16" ht="15.5" x14ac:dyDescent="0.25">
      <c r="A196" s="554"/>
      <c r="B196" s="555"/>
      <c r="C196" s="555" t="s">
        <v>63</v>
      </c>
      <c r="D196" s="556"/>
      <c r="E196" s="557" t="s">
        <v>61</v>
      </c>
      <c r="F196" s="558">
        <v>8.19</v>
      </c>
      <c r="G196" s="559">
        <v>1.2</v>
      </c>
      <c r="H196" s="558">
        <v>1.0669999999999999</v>
      </c>
      <c r="I196" s="560">
        <v>1.05</v>
      </c>
      <c r="J196" s="560">
        <v>8.7100000000000009</v>
      </c>
      <c r="K196" s="558">
        <v>9.1300000000000008</v>
      </c>
      <c r="L196" s="505"/>
      <c r="M196" s="505"/>
      <c r="N196" s="505"/>
      <c r="O196" s="505"/>
      <c r="P196" s="499"/>
    </row>
    <row r="197" spans="1:16" ht="15.5" x14ac:dyDescent="0.25">
      <c r="A197" s="554"/>
      <c r="B197" s="555"/>
      <c r="C197" s="555" t="s">
        <v>64</v>
      </c>
      <c r="D197" s="556"/>
      <c r="E197" s="557" t="s">
        <v>61</v>
      </c>
      <c r="F197" s="567" t="s">
        <v>1075</v>
      </c>
      <c r="G197" s="559">
        <v>1.2</v>
      </c>
      <c r="H197" s="558">
        <v>1.0669999999999999</v>
      </c>
      <c r="I197" s="568" t="s">
        <v>1153</v>
      </c>
      <c r="J197" s="560">
        <v>17.46</v>
      </c>
      <c r="K197" s="567" t="s">
        <v>1154</v>
      </c>
      <c r="L197" s="505"/>
      <c r="M197" s="505"/>
      <c r="N197" s="505"/>
      <c r="O197" s="505"/>
      <c r="P197" s="499"/>
    </row>
    <row r="198" spans="1:16" ht="15.5" x14ac:dyDescent="0.25">
      <c r="A198" s="554"/>
      <c r="B198" s="555"/>
      <c r="C198" s="555" t="s">
        <v>65</v>
      </c>
      <c r="D198" s="556"/>
      <c r="E198" s="557" t="s">
        <v>61</v>
      </c>
      <c r="F198" s="558"/>
      <c r="G198" s="559"/>
      <c r="H198" s="558">
        <v>1.081</v>
      </c>
      <c r="I198" s="560"/>
      <c r="J198" s="560"/>
      <c r="K198" s="558"/>
      <c r="L198" s="505"/>
      <c r="M198" s="505"/>
      <c r="N198" s="505"/>
      <c r="O198" s="505"/>
      <c r="P198" s="499"/>
    </row>
    <row r="199" spans="1:16" ht="15.5" x14ac:dyDescent="0.25">
      <c r="A199" s="554"/>
      <c r="B199" s="555"/>
      <c r="C199" s="555" t="s">
        <v>427</v>
      </c>
      <c r="D199" s="556" t="s">
        <v>66</v>
      </c>
      <c r="E199" s="557">
        <v>112</v>
      </c>
      <c r="F199" s="558"/>
      <c r="G199" s="559"/>
      <c r="H199" s="558"/>
      <c r="I199" s="560">
        <v>6.28</v>
      </c>
      <c r="J199" s="560">
        <v>95</v>
      </c>
      <c r="K199" s="558">
        <v>93.02</v>
      </c>
      <c r="L199" s="505"/>
      <c r="M199" s="505"/>
      <c r="N199" s="505"/>
      <c r="O199" s="505"/>
      <c r="P199" s="499"/>
    </row>
    <row r="200" spans="1:16" ht="15.5" x14ac:dyDescent="0.25">
      <c r="A200" s="554"/>
      <c r="B200" s="555"/>
      <c r="C200" s="555" t="s">
        <v>428</v>
      </c>
      <c r="D200" s="556" t="s">
        <v>66</v>
      </c>
      <c r="E200" s="557">
        <v>70</v>
      </c>
      <c r="F200" s="558"/>
      <c r="G200" s="559"/>
      <c r="H200" s="558"/>
      <c r="I200" s="560">
        <v>3.93</v>
      </c>
      <c r="J200" s="560">
        <v>46</v>
      </c>
      <c r="K200" s="558">
        <v>45.04</v>
      </c>
      <c r="L200" s="505"/>
      <c r="M200" s="505"/>
      <c r="N200" s="505"/>
      <c r="O200" s="505"/>
      <c r="P200" s="499"/>
    </row>
    <row r="201" spans="1:16" ht="15.5" x14ac:dyDescent="0.25">
      <c r="A201" s="554"/>
      <c r="B201" s="555"/>
      <c r="C201" s="555" t="s">
        <v>1090</v>
      </c>
      <c r="D201" s="556" t="s">
        <v>66</v>
      </c>
      <c r="E201" s="557">
        <v>175</v>
      </c>
      <c r="F201" s="558"/>
      <c r="G201" s="559"/>
      <c r="H201" s="558"/>
      <c r="I201" s="560">
        <v>0.44</v>
      </c>
      <c r="J201" s="560">
        <v>167</v>
      </c>
      <c r="K201" s="558">
        <v>7.19</v>
      </c>
      <c r="L201" s="505"/>
      <c r="M201" s="505"/>
      <c r="N201" s="505"/>
      <c r="O201" s="505"/>
      <c r="P201" s="499"/>
    </row>
    <row r="202" spans="1:16" ht="15.5" x14ac:dyDescent="0.25">
      <c r="A202" s="561"/>
      <c r="B202" s="553"/>
      <c r="C202" s="553" t="s">
        <v>67</v>
      </c>
      <c r="D202" s="562"/>
      <c r="E202" s="563" t="s">
        <v>61</v>
      </c>
      <c r="F202" s="564"/>
      <c r="G202" s="565"/>
      <c r="H202" s="564"/>
      <c r="I202" s="566">
        <v>17.309999999999999</v>
      </c>
      <c r="J202" s="566"/>
      <c r="K202" s="564">
        <v>252.3</v>
      </c>
      <c r="L202" s="505"/>
      <c r="M202" s="505"/>
      <c r="N202" s="505"/>
      <c r="O202" s="505"/>
      <c r="P202" s="499"/>
    </row>
    <row r="203" spans="1:16" ht="310" x14ac:dyDescent="0.25">
      <c r="A203" s="554">
        <v>26</v>
      </c>
      <c r="B203" s="555" t="s">
        <v>1076</v>
      </c>
      <c r="C203" s="555" t="s">
        <v>1179</v>
      </c>
      <c r="D203" s="556" t="s">
        <v>431</v>
      </c>
      <c r="E203" s="557">
        <v>21</v>
      </c>
      <c r="F203" s="558">
        <v>8.82</v>
      </c>
      <c r="G203" s="559"/>
      <c r="H203" s="558"/>
      <c r="I203" s="560">
        <v>185.22</v>
      </c>
      <c r="J203" s="560">
        <v>5.7</v>
      </c>
      <c r="K203" s="564">
        <v>1055.75</v>
      </c>
      <c r="L203" s="505"/>
      <c r="M203" s="505"/>
      <c r="N203" s="505"/>
      <c r="O203" s="505"/>
      <c r="P203" s="499"/>
    </row>
    <row r="204" spans="1:16" ht="341" x14ac:dyDescent="0.25">
      <c r="A204" s="554">
        <v>27</v>
      </c>
      <c r="B204" s="555" t="s">
        <v>1077</v>
      </c>
      <c r="C204" s="555" t="s">
        <v>1155</v>
      </c>
      <c r="D204" s="556" t="s">
        <v>432</v>
      </c>
      <c r="E204" s="557">
        <v>2</v>
      </c>
      <c r="F204" s="558">
        <v>312.97000000000003</v>
      </c>
      <c r="G204" s="559"/>
      <c r="H204" s="558"/>
      <c r="I204" s="560">
        <v>39.979999999999997</v>
      </c>
      <c r="J204" s="560"/>
      <c r="K204" s="558"/>
      <c r="L204" s="505"/>
      <c r="M204" s="505"/>
      <c r="N204" s="505"/>
      <c r="O204" s="505"/>
      <c r="P204" s="499"/>
    </row>
    <row r="205" spans="1:16" ht="15.5" x14ac:dyDescent="0.25">
      <c r="A205" s="554"/>
      <c r="B205" s="555"/>
      <c r="C205" s="555" t="s">
        <v>62</v>
      </c>
      <c r="D205" s="556"/>
      <c r="E205" s="557" t="s">
        <v>61</v>
      </c>
      <c r="F205" s="558">
        <v>209.82</v>
      </c>
      <c r="G205" s="559">
        <v>1.2</v>
      </c>
      <c r="H205" s="558">
        <v>1.0469999999999999</v>
      </c>
      <c r="I205" s="560">
        <v>527.24</v>
      </c>
      <c r="J205" s="560">
        <v>17.46</v>
      </c>
      <c r="K205" s="558">
        <v>9205.5400000000009</v>
      </c>
      <c r="L205" s="505"/>
      <c r="M205" s="505"/>
      <c r="N205" s="505"/>
      <c r="O205" s="505"/>
      <c r="P205" s="499"/>
    </row>
    <row r="206" spans="1:16" ht="15.5" x14ac:dyDescent="0.25">
      <c r="A206" s="554"/>
      <c r="B206" s="555"/>
      <c r="C206" s="555" t="s">
        <v>63</v>
      </c>
      <c r="D206" s="556"/>
      <c r="E206" s="557" t="s">
        <v>61</v>
      </c>
      <c r="F206" s="558">
        <v>59.31</v>
      </c>
      <c r="G206" s="559">
        <v>1.2</v>
      </c>
      <c r="H206" s="558">
        <v>1.0469999999999999</v>
      </c>
      <c r="I206" s="560">
        <v>149.03</v>
      </c>
      <c r="J206" s="560">
        <v>7.01</v>
      </c>
      <c r="K206" s="558">
        <v>1044.73</v>
      </c>
      <c r="L206" s="505"/>
      <c r="M206" s="505"/>
      <c r="N206" s="505"/>
      <c r="O206" s="505"/>
      <c r="P206" s="499"/>
    </row>
    <row r="207" spans="1:16" ht="15.5" x14ac:dyDescent="0.25">
      <c r="A207" s="554"/>
      <c r="B207" s="555"/>
      <c r="C207" s="555" t="s">
        <v>64</v>
      </c>
      <c r="D207" s="556"/>
      <c r="E207" s="557" t="s">
        <v>61</v>
      </c>
      <c r="F207" s="567" t="s">
        <v>1078</v>
      </c>
      <c r="G207" s="559">
        <v>1.2</v>
      </c>
      <c r="H207" s="558">
        <v>1.0469999999999999</v>
      </c>
      <c r="I207" s="568" t="s">
        <v>1156</v>
      </c>
      <c r="J207" s="560">
        <v>17.46</v>
      </c>
      <c r="K207" s="567" t="s">
        <v>1157</v>
      </c>
      <c r="L207" s="505"/>
      <c r="M207" s="505"/>
      <c r="N207" s="505"/>
      <c r="O207" s="505"/>
      <c r="P207" s="499"/>
    </row>
    <row r="208" spans="1:16" ht="15.5" x14ac:dyDescent="0.25">
      <c r="A208" s="554"/>
      <c r="B208" s="555"/>
      <c r="C208" s="555" t="s">
        <v>65</v>
      </c>
      <c r="D208" s="556"/>
      <c r="E208" s="557" t="s">
        <v>61</v>
      </c>
      <c r="F208" s="558">
        <v>43.84</v>
      </c>
      <c r="G208" s="559"/>
      <c r="H208" s="558"/>
      <c r="I208" s="560">
        <v>87.68</v>
      </c>
      <c r="J208" s="560">
        <v>4.7300000000000004</v>
      </c>
      <c r="K208" s="558">
        <v>414.73</v>
      </c>
      <c r="L208" s="505"/>
      <c r="M208" s="505"/>
      <c r="N208" s="505"/>
      <c r="O208" s="505"/>
      <c r="P208" s="499"/>
    </row>
    <row r="209" spans="1:16" ht="15.5" x14ac:dyDescent="0.25">
      <c r="A209" s="554"/>
      <c r="B209" s="555"/>
      <c r="C209" s="555" t="s">
        <v>427</v>
      </c>
      <c r="D209" s="556" t="s">
        <v>66</v>
      </c>
      <c r="E209" s="557">
        <v>112</v>
      </c>
      <c r="F209" s="558"/>
      <c r="G209" s="559"/>
      <c r="H209" s="558"/>
      <c r="I209" s="560">
        <v>590.51</v>
      </c>
      <c r="J209" s="560">
        <v>95</v>
      </c>
      <c r="K209" s="558">
        <v>8745.26</v>
      </c>
      <c r="L209" s="505"/>
      <c r="M209" s="505"/>
      <c r="N209" s="505"/>
      <c r="O209" s="505"/>
      <c r="P209" s="499"/>
    </row>
    <row r="210" spans="1:16" ht="15.5" x14ac:dyDescent="0.25">
      <c r="A210" s="554"/>
      <c r="B210" s="555"/>
      <c r="C210" s="555" t="s">
        <v>428</v>
      </c>
      <c r="D210" s="556" t="s">
        <v>66</v>
      </c>
      <c r="E210" s="557">
        <v>70</v>
      </c>
      <c r="F210" s="558"/>
      <c r="G210" s="559"/>
      <c r="H210" s="558"/>
      <c r="I210" s="560">
        <v>369.07</v>
      </c>
      <c r="J210" s="560">
        <v>46</v>
      </c>
      <c r="K210" s="558">
        <v>4234.55</v>
      </c>
      <c r="L210" s="505"/>
      <c r="M210" s="505"/>
      <c r="N210" s="505"/>
      <c r="O210" s="505"/>
      <c r="P210" s="499"/>
    </row>
    <row r="211" spans="1:16" ht="15.5" x14ac:dyDescent="0.25">
      <c r="A211" s="554"/>
      <c r="B211" s="555"/>
      <c r="C211" s="555" t="s">
        <v>1090</v>
      </c>
      <c r="D211" s="556" t="s">
        <v>66</v>
      </c>
      <c r="E211" s="557">
        <v>175</v>
      </c>
      <c r="F211" s="558"/>
      <c r="G211" s="559"/>
      <c r="H211" s="558"/>
      <c r="I211" s="560">
        <v>22.87</v>
      </c>
      <c r="J211" s="560">
        <v>167</v>
      </c>
      <c r="K211" s="558">
        <v>381</v>
      </c>
      <c r="L211" s="505"/>
      <c r="M211" s="505"/>
      <c r="N211" s="505"/>
      <c r="O211" s="505"/>
      <c r="P211" s="499"/>
    </row>
    <row r="212" spans="1:16" ht="15.5" x14ac:dyDescent="0.25">
      <c r="A212" s="561"/>
      <c r="B212" s="553"/>
      <c r="C212" s="553" t="s">
        <v>67</v>
      </c>
      <c r="D212" s="562"/>
      <c r="E212" s="563" t="s">
        <v>61</v>
      </c>
      <c r="F212" s="564"/>
      <c r="G212" s="565"/>
      <c r="H212" s="564"/>
      <c r="I212" s="566">
        <v>1746.4</v>
      </c>
      <c r="J212" s="566"/>
      <c r="K212" s="564">
        <v>24025.81</v>
      </c>
      <c r="L212" s="505"/>
      <c r="M212" s="505"/>
      <c r="N212" s="505"/>
      <c r="O212" s="505"/>
      <c r="P212" s="499"/>
    </row>
    <row r="213" spans="1:16" ht="294.5" x14ac:dyDescent="0.25">
      <c r="A213" s="554">
        <v>28</v>
      </c>
      <c r="B213" s="555" t="s">
        <v>440</v>
      </c>
      <c r="C213" s="555" t="s">
        <v>1151</v>
      </c>
      <c r="D213" s="556" t="s">
        <v>436</v>
      </c>
      <c r="E213" s="557">
        <v>0.09</v>
      </c>
      <c r="F213" s="558">
        <v>1051.1300000000001</v>
      </c>
      <c r="G213" s="559"/>
      <c r="H213" s="558"/>
      <c r="I213" s="560">
        <v>14.43</v>
      </c>
      <c r="J213" s="560"/>
      <c r="K213" s="558"/>
      <c r="L213" s="505"/>
      <c r="M213" s="505"/>
      <c r="N213" s="505"/>
      <c r="O213" s="505"/>
      <c r="P213" s="499"/>
    </row>
    <row r="214" spans="1:16" ht="15.5" x14ac:dyDescent="0.25">
      <c r="A214" s="554"/>
      <c r="B214" s="555"/>
      <c r="C214" s="555" t="s">
        <v>62</v>
      </c>
      <c r="D214" s="556"/>
      <c r="E214" s="557" t="s">
        <v>61</v>
      </c>
      <c r="F214" s="558">
        <v>1051.1300000000001</v>
      </c>
      <c r="G214" s="559">
        <v>1.2</v>
      </c>
      <c r="H214" s="558">
        <v>1.248</v>
      </c>
      <c r="I214" s="560">
        <v>141.68</v>
      </c>
      <c r="J214" s="560">
        <v>17.46</v>
      </c>
      <c r="K214" s="558">
        <v>2473.65</v>
      </c>
      <c r="L214" s="505"/>
      <c r="M214" s="505"/>
      <c r="N214" s="505"/>
      <c r="O214" s="505"/>
      <c r="P214" s="499"/>
    </row>
    <row r="215" spans="1:16" ht="15.5" x14ac:dyDescent="0.25">
      <c r="A215" s="554"/>
      <c r="B215" s="555"/>
      <c r="C215" s="555" t="s">
        <v>63</v>
      </c>
      <c r="D215" s="556"/>
      <c r="E215" s="557" t="s">
        <v>61</v>
      </c>
      <c r="F215" s="558"/>
      <c r="G215" s="559">
        <v>1.2</v>
      </c>
      <c r="H215" s="558">
        <v>1.248</v>
      </c>
      <c r="I215" s="560"/>
      <c r="J215" s="560"/>
      <c r="K215" s="558"/>
      <c r="L215" s="505"/>
      <c r="M215" s="505"/>
      <c r="N215" s="505"/>
      <c r="O215" s="505"/>
      <c r="P215" s="499"/>
    </row>
    <row r="216" spans="1:16" ht="15.5" x14ac:dyDescent="0.25">
      <c r="A216" s="554"/>
      <c r="B216" s="555"/>
      <c r="C216" s="555" t="s">
        <v>64</v>
      </c>
      <c r="D216" s="556"/>
      <c r="E216" s="557" t="s">
        <v>61</v>
      </c>
      <c r="F216" s="558"/>
      <c r="G216" s="559">
        <v>1.2</v>
      </c>
      <c r="H216" s="558">
        <v>1.248</v>
      </c>
      <c r="I216" s="560"/>
      <c r="J216" s="560">
        <v>17.46</v>
      </c>
      <c r="K216" s="558"/>
      <c r="L216" s="505"/>
      <c r="M216" s="505"/>
      <c r="N216" s="505"/>
      <c r="O216" s="505"/>
      <c r="P216" s="499"/>
    </row>
    <row r="217" spans="1:16" ht="15.5" x14ac:dyDescent="0.25">
      <c r="A217" s="554"/>
      <c r="B217" s="555"/>
      <c r="C217" s="555" t="s">
        <v>65</v>
      </c>
      <c r="D217" s="556"/>
      <c r="E217" s="557" t="s">
        <v>61</v>
      </c>
      <c r="F217" s="558"/>
      <c r="G217" s="559"/>
      <c r="H217" s="558"/>
      <c r="I217" s="560"/>
      <c r="J217" s="560"/>
      <c r="K217" s="558"/>
      <c r="L217" s="505"/>
      <c r="M217" s="505"/>
      <c r="N217" s="505"/>
      <c r="O217" s="505"/>
      <c r="P217" s="499"/>
    </row>
    <row r="218" spans="1:16" ht="15.5" x14ac:dyDescent="0.25">
      <c r="A218" s="554"/>
      <c r="B218" s="555"/>
      <c r="C218" s="555" t="s">
        <v>427</v>
      </c>
      <c r="D218" s="556" t="s">
        <v>66</v>
      </c>
      <c r="E218" s="557">
        <v>105</v>
      </c>
      <c r="F218" s="558"/>
      <c r="G218" s="559"/>
      <c r="H218" s="558"/>
      <c r="I218" s="560">
        <v>148.76</v>
      </c>
      <c r="J218" s="560">
        <v>89</v>
      </c>
      <c r="K218" s="558">
        <v>2201.5500000000002</v>
      </c>
      <c r="L218" s="505"/>
      <c r="M218" s="505"/>
      <c r="N218" s="505"/>
      <c r="O218" s="505"/>
      <c r="P218" s="499"/>
    </row>
    <row r="219" spans="1:16" ht="15.5" x14ac:dyDescent="0.25">
      <c r="A219" s="554"/>
      <c r="B219" s="555"/>
      <c r="C219" s="555" t="s">
        <v>428</v>
      </c>
      <c r="D219" s="556" t="s">
        <v>66</v>
      </c>
      <c r="E219" s="557">
        <v>77</v>
      </c>
      <c r="F219" s="558"/>
      <c r="G219" s="559"/>
      <c r="H219" s="558"/>
      <c r="I219" s="560">
        <v>109.09</v>
      </c>
      <c r="J219" s="560">
        <v>44</v>
      </c>
      <c r="K219" s="558">
        <v>1088.4100000000001</v>
      </c>
      <c r="L219" s="505"/>
      <c r="M219" s="505"/>
      <c r="N219" s="505"/>
      <c r="O219" s="505"/>
      <c r="P219" s="499"/>
    </row>
    <row r="220" spans="1:16" ht="15.5" x14ac:dyDescent="0.25">
      <c r="A220" s="554"/>
      <c r="B220" s="555"/>
      <c r="C220" s="555" t="s">
        <v>1090</v>
      </c>
      <c r="D220" s="556" t="s">
        <v>66</v>
      </c>
      <c r="E220" s="557">
        <v>175</v>
      </c>
      <c r="F220" s="558"/>
      <c r="G220" s="559"/>
      <c r="H220" s="558"/>
      <c r="I220" s="560">
        <v>0</v>
      </c>
      <c r="J220" s="560">
        <v>167</v>
      </c>
      <c r="K220" s="558">
        <v>0</v>
      </c>
      <c r="L220" s="505"/>
      <c r="M220" s="505"/>
      <c r="N220" s="505"/>
      <c r="O220" s="505"/>
      <c r="P220" s="499"/>
    </row>
    <row r="221" spans="1:16" ht="15.5" x14ac:dyDescent="0.25">
      <c r="A221" s="561"/>
      <c r="B221" s="553"/>
      <c r="C221" s="553" t="s">
        <v>67</v>
      </c>
      <c r="D221" s="562"/>
      <c r="E221" s="563" t="s">
        <v>61</v>
      </c>
      <c r="F221" s="564"/>
      <c r="G221" s="565"/>
      <c r="H221" s="564"/>
      <c r="I221" s="566">
        <v>399.53</v>
      </c>
      <c r="J221" s="566"/>
      <c r="K221" s="564">
        <v>5763.61</v>
      </c>
      <c r="L221" s="505"/>
      <c r="M221" s="505"/>
      <c r="N221" s="505"/>
      <c r="O221" s="505"/>
      <c r="P221" s="499"/>
    </row>
    <row r="222" spans="1:16" ht="325.5" x14ac:dyDescent="0.25">
      <c r="A222" s="554">
        <v>29</v>
      </c>
      <c r="B222" s="555" t="s">
        <v>1102</v>
      </c>
      <c r="C222" s="555" t="s">
        <v>1158</v>
      </c>
      <c r="D222" s="556" t="s">
        <v>476</v>
      </c>
      <c r="E222" s="557">
        <v>4.02E-2</v>
      </c>
      <c r="F222" s="558">
        <v>2847.31</v>
      </c>
      <c r="G222" s="559"/>
      <c r="H222" s="558"/>
      <c r="I222" s="560">
        <v>6.82</v>
      </c>
      <c r="J222" s="560"/>
      <c r="K222" s="558"/>
      <c r="L222" s="505"/>
      <c r="M222" s="505"/>
      <c r="N222" s="505"/>
      <c r="O222" s="505"/>
      <c r="P222" s="499"/>
    </row>
    <row r="223" spans="1:16" ht="15.5" x14ac:dyDescent="0.25">
      <c r="A223" s="554"/>
      <c r="B223" s="555"/>
      <c r="C223" s="555" t="s">
        <v>62</v>
      </c>
      <c r="D223" s="556"/>
      <c r="E223" s="557" t="s">
        <v>61</v>
      </c>
      <c r="F223" s="558">
        <v>1930.91</v>
      </c>
      <c r="G223" s="559">
        <v>1.2</v>
      </c>
      <c r="H223" s="558">
        <v>1.0469999999999999</v>
      </c>
      <c r="I223" s="560">
        <v>97.53</v>
      </c>
      <c r="J223" s="560">
        <v>17.46</v>
      </c>
      <c r="K223" s="558">
        <v>1702.79</v>
      </c>
      <c r="L223" s="505"/>
      <c r="M223" s="505"/>
      <c r="N223" s="505"/>
      <c r="O223" s="505"/>
      <c r="P223" s="499"/>
    </row>
    <row r="224" spans="1:16" ht="15.5" x14ac:dyDescent="0.25">
      <c r="A224" s="554"/>
      <c r="B224" s="555"/>
      <c r="C224" s="555" t="s">
        <v>63</v>
      </c>
      <c r="D224" s="556"/>
      <c r="E224" s="557" t="s">
        <v>61</v>
      </c>
      <c r="F224" s="558">
        <v>399.88</v>
      </c>
      <c r="G224" s="559">
        <v>1.2</v>
      </c>
      <c r="H224" s="558">
        <v>1.0469999999999999</v>
      </c>
      <c r="I224" s="560">
        <v>20.2</v>
      </c>
      <c r="J224" s="560">
        <v>4.78</v>
      </c>
      <c r="K224" s="558">
        <v>96.54</v>
      </c>
      <c r="L224" s="505"/>
      <c r="M224" s="505"/>
      <c r="N224" s="505"/>
      <c r="O224" s="505"/>
      <c r="P224" s="499"/>
    </row>
    <row r="225" spans="1:16" ht="15.5" x14ac:dyDescent="0.25">
      <c r="A225" s="554"/>
      <c r="B225" s="555"/>
      <c r="C225" s="555" t="s">
        <v>64</v>
      </c>
      <c r="D225" s="556"/>
      <c r="E225" s="557" t="s">
        <v>61</v>
      </c>
      <c r="F225" s="567" t="s">
        <v>1103</v>
      </c>
      <c r="G225" s="559">
        <v>1.2</v>
      </c>
      <c r="H225" s="558">
        <v>1.0469999999999999</v>
      </c>
      <c r="I225" s="568" t="s">
        <v>1159</v>
      </c>
      <c r="J225" s="560">
        <v>17.46</v>
      </c>
      <c r="K225" s="567" t="s">
        <v>1160</v>
      </c>
      <c r="L225" s="505"/>
      <c r="M225" s="505"/>
      <c r="N225" s="505"/>
      <c r="O225" s="505"/>
      <c r="P225" s="499"/>
    </row>
    <row r="226" spans="1:16" ht="15.5" x14ac:dyDescent="0.25">
      <c r="A226" s="554"/>
      <c r="B226" s="555"/>
      <c r="C226" s="555" t="s">
        <v>65</v>
      </c>
      <c r="D226" s="556"/>
      <c r="E226" s="557" t="s">
        <v>61</v>
      </c>
      <c r="F226" s="558">
        <v>516.52</v>
      </c>
      <c r="G226" s="559"/>
      <c r="H226" s="558"/>
      <c r="I226" s="560">
        <v>20.76</v>
      </c>
      <c r="J226" s="560">
        <v>2.39</v>
      </c>
      <c r="K226" s="558">
        <v>49.63</v>
      </c>
      <c r="L226" s="505"/>
      <c r="M226" s="505"/>
      <c r="N226" s="505"/>
      <c r="O226" s="505"/>
      <c r="P226" s="499"/>
    </row>
    <row r="227" spans="1:16" ht="15.5" x14ac:dyDescent="0.25">
      <c r="A227" s="554"/>
      <c r="B227" s="555"/>
      <c r="C227" s="555" t="s">
        <v>427</v>
      </c>
      <c r="D227" s="556" t="s">
        <v>66</v>
      </c>
      <c r="E227" s="557">
        <v>105</v>
      </c>
      <c r="F227" s="558"/>
      <c r="G227" s="559"/>
      <c r="H227" s="558"/>
      <c r="I227" s="560">
        <v>102.41</v>
      </c>
      <c r="J227" s="560">
        <v>89</v>
      </c>
      <c r="K227" s="558">
        <v>1515.48</v>
      </c>
      <c r="L227" s="505"/>
      <c r="M227" s="505"/>
      <c r="N227" s="505"/>
      <c r="O227" s="505"/>
      <c r="P227" s="499"/>
    </row>
    <row r="228" spans="1:16" ht="15.5" x14ac:dyDescent="0.25">
      <c r="A228" s="554"/>
      <c r="B228" s="555"/>
      <c r="C228" s="555" t="s">
        <v>428</v>
      </c>
      <c r="D228" s="556" t="s">
        <v>66</v>
      </c>
      <c r="E228" s="557">
        <v>77</v>
      </c>
      <c r="F228" s="558"/>
      <c r="G228" s="559"/>
      <c r="H228" s="558"/>
      <c r="I228" s="560">
        <v>75.099999999999994</v>
      </c>
      <c r="J228" s="560">
        <v>44</v>
      </c>
      <c r="K228" s="558">
        <v>749.23</v>
      </c>
      <c r="L228" s="505"/>
      <c r="M228" s="505"/>
      <c r="N228" s="505"/>
      <c r="O228" s="505"/>
      <c r="P228" s="499"/>
    </row>
    <row r="229" spans="1:16" ht="15.5" x14ac:dyDescent="0.25">
      <c r="A229" s="554"/>
      <c r="B229" s="555"/>
      <c r="C229" s="555" t="s">
        <v>1090</v>
      </c>
      <c r="D229" s="556" t="s">
        <v>66</v>
      </c>
      <c r="E229" s="557">
        <v>175</v>
      </c>
      <c r="F229" s="558"/>
      <c r="G229" s="559"/>
      <c r="H229" s="558"/>
      <c r="I229" s="560">
        <v>3.25</v>
      </c>
      <c r="J229" s="560">
        <v>167</v>
      </c>
      <c r="K229" s="558">
        <v>54.19</v>
      </c>
      <c r="L229" s="505"/>
      <c r="M229" s="505"/>
      <c r="N229" s="505"/>
      <c r="O229" s="505"/>
      <c r="P229" s="499"/>
    </row>
    <row r="230" spans="1:16" ht="15.5" x14ac:dyDescent="0.25">
      <c r="A230" s="561"/>
      <c r="B230" s="553"/>
      <c r="C230" s="553" t="s">
        <v>67</v>
      </c>
      <c r="D230" s="562"/>
      <c r="E230" s="563" t="s">
        <v>61</v>
      </c>
      <c r="F230" s="564"/>
      <c r="G230" s="565"/>
      <c r="H230" s="564"/>
      <c r="I230" s="566">
        <v>319.25</v>
      </c>
      <c r="J230" s="566"/>
      <c r="K230" s="564">
        <v>4167.8599999999997</v>
      </c>
      <c r="L230" s="505"/>
      <c r="M230" s="505"/>
      <c r="N230" s="505"/>
      <c r="O230" s="505"/>
      <c r="P230" s="499"/>
    </row>
    <row r="231" spans="1:16" ht="310" x14ac:dyDescent="0.25">
      <c r="A231" s="554">
        <v>30</v>
      </c>
      <c r="B231" s="555" t="s">
        <v>1104</v>
      </c>
      <c r="C231" s="555" t="s">
        <v>1180</v>
      </c>
      <c r="D231" s="556" t="s">
        <v>424</v>
      </c>
      <c r="E231" s="557">
        <v>4.0000000000000001E-3</v>
      </c>
      <c r="F231" s="558">
        <v>201954.73</v>
      </c>
      <c r="G231" s="559"/>
      <c r="H231" s="558"/>
      <c r="I231" s="560">
        <v>807.82</v>
      </c>
      <c r="J231" s="560">
        <v>1.7</v>
      </c>
      <c r="K231" s="564">
        <v>1373.29</v>
      </c>
      <c r="L231" s="505"/>
      <c r="M231" s="505"/>
      <c r="N231" s="505"/>
      <c r="O231" s="505"/>
      <c r="P231" s="499"/>
    </row>
    <row r="232" spans="1:16" ht="15" customHeight="1" x14ac:dyDescent="0.25">
      <c r="A232" s="691" t="s">
        <v>1105</v>
      </c>
      <c r="B232" s="692"/>
      <c r="C232" s="692"/>
      <c r="D232" s="692"/>
      <c r="E232" s="692"/>
      <c r="F232" s="692"/>
      <c r="G232" s="692"/>
      <c r="H232" s="692"/>
      <c r="I232" s="692"/>
      <c r="J232" s="692"/>
      <c r="K232" s="692"/>
      <c r="L232" s="505"/>
      <c r="M232" s="505"/>
      <c r="N232" s="505"/>
      <c r="O232" s="505"/>
      <c r="P232" s="499"/>
    </row>
    <row r="233" spans="1:16" ht="325.5" x14ac:dyDescent="0.25">
      <c r="A233" s="554">
        <v>31</v>
      </c>
      <c r="B233" s="555" t="s">
        <v>982</v>
      </c>
      <c r="C233" s="555" t="s">
        <v>1161</v>
      </c>
      <c r="D233" s="556" t="s">
        <v>476</v>
      </c>
      <c r="E233" s="557">
        <v>9.2999999999999999E-2</v>
      </c>
      <c r="F233" s="558">
        <v>416.4</v>
      </c>
      <c r="G233" s="559"/>
      <c r="H233" s="558"/>
      <c r="I233" s="560">
        <v>4.46</v>
      </c>
      <c r="J233" s="560"/>
      <c r="K233" s="558"/>
      <c r="L233" s="505"/>
      <c r="M233" s="505"/>
      <c r="N233" s="505"/>
      <c r="O233" s="505"/>
      <c r="P233" s="499"/>
    </row>
    <row r="234" spans="1:16" ht="15.5" x14ac:dyDescent="0.25">
      <c r="A234" s="554"/>
      <c r="B234" s="555"/>
      <c r="C234" s="555" t="s">
        <v>62</v>
      </c>
      <c r="D234" s="556"/>
      <c r="E234" s="557" t="s">
        <v>61</v>
      </c>
      <c r="F234" s="558">
        <v>416.4</v>
      </c>
      <c r="G234" s="559">
        <v>1.2</v>
      </c>
      <c r="H234" s="558"/>
      <c r="I234" s="560">
        <v>46.47</v>
      </c>
      <c r="J234" s="560">
        <v>17.46</v>
      </c>
      <c r="K234" s="558">
        <v>811.37</v>
      </c>
      <c r="L234" s="505"/>
      <c r="M234" s="505"/>
      <c r="N234" s="505"/>
      <c r="O234" s="505"/>
      <c r="P234" s="499"/>
    </row>
    <row r="235" spans="1:16" ht="15.5" x14ac:dyDescent="0.25">
      <c r="A235" s="554"/>
      <c r="B235" s="555"/>
      <c r="C235" s="555" t="s">
        <v>63</v>
      </c>
      <c r="D235" s="556"/>
      <c r="E235" s="557" t="s">
        <v>61</v>
      </c>
      <c r="F235" s="558"/>
      <c r="G235" s="559">
        <v>1.2</v>
      </c>
      <c r="H235" s="558"/>
      <c r="I235" s="560"/>
      <c r="J235" s="560"/>
      <c r="K235" s="558"/>
      <c r="L235" s="505"/>
      <c r="M235" s="505"/>
      <c r="N235" s="505"/>
      <c r="O235" s="505"/>
      <c r="P235" s="499"/>
    </row>
    <row r="236" spans="1:16" ht="15.5" x14ac:dyDescent="0.25">
      <c r="A236" s="554"/>
      <c r="B236" s="555"/>
      <c r="C236" s="555" t="s">
        <v>64</v>
      </c>
      <c r="D236" s="556"/>
      <c r="E236" s="557" t="s">
        <v>61</v>
      </c>
      <c r="F236" s="558"/>
      <c r="G236" s="559">
        <v>1.2</v>
      </c>
      <c r="H236" s="558"/>
      <c r="I236" s="560"/>
      <c r="J236" s="560">
        <v>17.46</v>
      </c>
      <c r="K236" s="558"/>
      <c r="L236" s="505"/>
      <c r="M236" s="505"/>
      <c r="N236" s="505"/>
      <c r="O236" s="505"/>
      <c r="P236" s="499"/>
    </row>
    <row r="237" spans="1:16" ht="15.5" x14ac:dyDescent="0.25">
      <c r="A237" s="554"/>
      <c r="B237" s="555"/>
      <c r="C237" s="555" t="s">
        <v>65</v>
      </c>
      <c r="D237" s="556"/>
      <c r="E237" s="557" t="s">
        <v>61</v>
      </c>
      <c r="F237" s="558"/>
      <c r="G237" s="559"/>
      <c r="H237" s="558"/>
      <c r="I237" s="560"/>
      <c r="J237" s="560"/>
      <c r="K237" s="558"/>
      <c r="L237" s="505"/>
      <c r="M237" s="505"/>
      <c r="N237" s="505"/>
      <c r="O237" s="505"/>
      <c r="P237" s="499"/>
    </row>
    <row r="238" spans="1:16" ht="15.5" x14ac:dyDescent="0.25">
      <c r="A238" s="554"/>
      <c r="B238" s="555"/>
      <c r="C238" s="555" t="s">
        <v>427</v>
      </c>
      <c r="D238" s="556" t="s">
        <v>66</v>
      </c>
      <c r="E238" s="557">
        <v>187</v>
      </c>
      <c r="F238" s="558"/>
      <c r="G238" s="559"/>
      <c r="H238" s="558"/>
      <c r="I238" s="560">
        <v>86.9</v>
      </c>
      <c r="J238" s="560">
        <v>107</v>
      </c>
      <c r="K238" s="558">
        <v>868.17</v>
      </c>
      <c r="L238" s="505"/>
      <c r="M238" s="505"/>
      <c r="N238" s="505"/>
      <c r="O238" s="505"/>
      <c r="P238" s="499"/>
    </row>
    <row r="239" spans="1:16" ht="15.5" x14ac:dyDescent="0.25">
      <c r="A239" s="554"/>
      <c r="B239" s="555"/>
      <c r="C239" s="555" t="s">
        <v>428</v>
      </c>
      <c r="D239" s="556" t="s">
        <v>66</v>
      </c>
      <c r="E239" s="557">
        <v>101</v>
      </c>
      <c r="F239" s="558"/>
      <c r="G239" s="559"/>
      <c r="H239" s="558"/>
      <c r="I239" s="560">
        <v>46.93</v>
      </c>
      <c r="J239" s="560">
        <v>51</v>
      </c>
      <c r="K239" s="558">
        <v>413.8</v>
      </c>
      <c r="L239" s="505"/>
      <c r="M239" s="505"/>
      <c r="N239" s="505"/>
      <c r="O239" s="505"/>
      <c r="P239" s="499"/>
    </row>
    <row r="240" spans="1:16" ht="15.5" x14ac:dyDescent="0.25">
      <c r="A240" s="554"/>
      <c r="B240" s="555"/>
      <c r="C240" s="555" t="s">
        <v>1090</v>
      </c>
      <c r="D240" s="556" t="s">
        <v>66</v>
      </c>
      <c r="E240" s="557">
        <v>175</v>
      </c>
      <c r="F240" s="558"/>
      <c r="G240" s="559"/>
      <c r="H240" s="558"/>
      <c r="I240" s="560">
        <v>0</v>
      </c>
      <c r="J240" s="560">
        <v>167</v>
      </c>
      <c r="K240" s="558">
        <v>0</v>
      </c>
      <c r="L240" s="505"/>
      <c r="M240" s="505"/>
      <c r="N240" s="505"/>
      <c r="O240" s="505"/>
      <c r="P240" s="499"/>
    </row>
    <row r="241" spans="1:16" ht="15.5" x14ac:dyDescent="0.25">
      <c r="A241" s="561"/>
      <c r="B241" s="553"/>
      <c r="C241" s="553" t="s">
        <v>67</v>
      </c>
      <c r="D241" s="562"/>
      <c r="E241" s="563" t="s">
        <v>61</v>
      </c>
      <c r="F241" s="564"/>
      <c r="G241" s="565"/>
      <c r="H241" s="564"/>
      <c r="I241" s="566">
        <v>180.3</v>
      </c>
      <c r="J241" s="566"/>
      <c r="K241" s="564">
        <v>2093.34</v>
      </c>
      <c r="L241" s="505"/>
      <c r="M241" s="505"/>
      <c r="N241" s="505"/>
      <c r="O241" s="505"/>
      <c r="P241" s="499"/>
    </row>
    <row r="242" spans="1:16" ht="294.5" x14ac:dyDescent="0.25">
      <c r="A242" s="554">
        <v>32</v>
      </c>
      <c r="B242" s="555" t="s">
        <v>986</v>
      </c>
      <c r="C242" s="555" t="s">
        <v>1162</v>
      </c>
      <c r="D242" s="556" t="s">
        <v>476</v>
      </c>
      <c r="E242" s="557">
        <v>9.2999999999999999E-2</v>
      </c>
      <c r="F242" s="558">
        <v>129.4</v>
      </c>
      <c r="G242" s="559"/>
      <c r="H242" s="558"/>
      <c r="I242" s="560">
        <v>0.59</v>
      </c>
      <c r="J242" s="560"/>
      <c r="K242" s="558"/>
      <c r="L242" s="505"/>
      <c r="M242" s="505"/>
      <c r="N242" s="505"/>
      <c r="O242" s="505"/>
      <c r="P242" s="499"/>
    </row>
    <row r="243" spans="1:16" ht="15.5" x14ac:dyDescent="0.25">
      <c r="A243" s="554"/>
      <c r="B243" s="555"/>
      <c r="C243" s="555" t="s">
        <v>62</v>
      </c>
      <c r="D243" s="556"/>
      <c r="E243" s="557" t="s">
        <v>61</v>
      </c>
      <c r="F243" s="558">
        <v>58.7</v>
      </c>
      <c r="G243" s="559">
        <v>1.2</v>
      </c>
      <c r="H243" s="558"/>
      <c r="I243" s="560">
        <v>6.55</v>
      </c>
      <c r="J243" s="560">
        <v>17.46</v>
      </c>
      <c r="K243" s="558">
        <v>114.38</v>
      </c>
      <c r="L243" s="505"/>
      <c r="M243" s="505"/>
      <c r="N243" s="505"/>
      <c r="O243" s="505"/>
      <c r="P243" s="499"/>
    </row>
    <row r="244" spans="1:16" ht="15.5" x14ac:dyDescent="0.25">
      <c r="A244" s="554"/>
      <c r="B244" s="555"/>
      <c r="C244" s="555" t="s">
        <v>63</v>
      </c>
      <c r="D244" s="556"/>
      <c r="E244" s="557" t="s">
        <v>61</v>
      </c>
      <c r="F244" s="558"/>
      <c r="G244" s="559">
        <v>1.2</v>
      </c>
      <c r="H244" s="558"/>
      <c r="I244" s="560"/>
      <c r="J244" s="560"/>
      <c r="K244" s="558"/>
      <c r="L244" s="505"/>
      <c r="M244" s="505"/>
      <c r="N244" s="505"/>
      <c r="O244" s="505"/>
      <c r="P244" s="499"/>
    </row>
    <row r="245" spans="1:16" ht="15.5" x14ac:dyDescent="0.25">
      <c r="A245" s="554"/>
      <c r="B245" s="555"/>
      <c r="C245" s="555" t="s">
        <v>64</v>
      </c>
      <c r="D245" s="556"/>
      <c r="E245" s="557" t="s">
        <v>61</v>
      </c>
      <c r="F245" s="558"/>
      <c r="G245" s="559">
        <v>1.2</v>
      </c>
      <c r="H245" s="558"/>
      <c r="I245" s="560"/>
      <c r="J245" s="560">
        <v>17.46</v>
      </c>
      <c r="K245" s="558"/>
      <c r="L245" s="505"/>
      <c r="M245" s="505"/>
      <c r="N245" s="505"/>
      <c r="O245" s="505"/>
      <c r="P245" s="499"/>
    </row>
    <row r="246" spans="1:16" ht="15.5" x14ac:dyDescent="0.25">
      <c r="A246" s="554"/>
      <c r="B246" s="555"/>
      <c r="C246" s="555" t="s">
        <v>65</v>
      </c>
      <c r="D246" s="556"/>
      <c r="E246" s="557" t="s">
        <v>61</v>
      </c>
      <c r="F246" s="558">
        <v>70.7</v>
      </c>
      <c r="G246" s="559"/>
      <c r="H246" s="558"/>
      <c r="I246" s="560">
        <v>6.58</v>
      </c>
      <c r="J246" s="560">
        <v>4.05</v>
      </c>
      <c r="K246" s="558">
        <v>26.63</v>
      </c>
      <c r="L246" s="505"/>
      <c r="M246" s="505"/>
      <c r="N246" s="505"/>
      <c r="O246" s="505"/>
      <c r="P246" s="499"/>
    </row>
    <row r="247" spans="1:16" ht="15.5" x14ac:dyDescent="0.25">
      <c r="A247" s="554"/>
      <c r="B247" s="555"/>
      <c r="C247" s="555" t="s">
        <v>427</v>
      </c>
      <c r="D247" s="556" t="s">
        <v>66</v>
      </c>
      <c r="E247" s="557">
        <v>187</v>
      </c>
      <c r="F247" s="558"/>
      <c r="G247" s="559"/>
      <c r="H247" s="558"/>
      <c r="I247" s="560">
        <v>12.25</v>
      </c>
      <c r="J247" s="560">
        <v>107</v>
      </c>
      <c r="K247" s="558">
        <v>122.39</v>
      </c>
      <c r="L247" s="505"/>
      <c r="M247" s="505"/>
      <c r="N247" s="505"/>
      <c r="O247" s="505"/>
      <c r="P247" s="499"/>
    </row>
    <row r="248" spans="1:16" ht="15.5" x14ac:dyDescent="0.25">
      <c r="A248" s="554"/>
      <c r="B248" s="555"/>
      <c r="C248" s="555" t="s">
        <v>428</v>
      </c>
      <c r="D248" s="556" t="s">
        <v>66</v>
      </c>
      <c r="E248" s="557">
        <v>101</v>
      </c>
      <c r="F248" s="558"/>
      <c r="G248" s="559"/>
      <c r="H248" s="558"/>
      <c r="I248" s="560">
        <v>6.62</v>
      </c>
      <c r="J248" s="560">
        <v>51</v>
      </c>
      <c r="K248" s="558">
        <v>58.33</v>
      </c>
      <c r="L248" s="505"/>
      <c r="M248" s="505"/>
      <c r="N248" s="505"/>
      <c r="O248" s="505"/>
      <c r="P248" s="499"/>
    </row>
    <row r="249" spans="1:16" ht="15.5" x14ac:dyDescent="0.25">
      <c r="A249" s="554"/>
      <c r="B249" s="555"/>
      <c r="C249" s="555" t="s">
        <v>1090</v>
      </c>
      <c r="D249" s="556" t="s">
        <v>66</v>
      </c>
      <c r="E249" s="557">
        <v>175</v>
      </c>
      <c r="F249" s="558"/>
      <c r="G249" s="559"/>
      <c r="H249" s="558"/>
      <c r="I249" s="560">
        <v>0</v>
      </c>
      <c r="J249" s="560">
        <v>167</v>
      </c>
      <c r="K249" s="558">
        <v>0</v>
      </c>
      <c r="L249" s="505"/>
      <c r="M249" s="505"/>
      <c r="N249" s="505"/>
      <c r="O249" s="505"/>
      <c r="P249" s="499"/>
    </row>
    <row r="250" spans="1:16" ht="15.5" x14ac:dyDescent="0.25">
      <c r="A250" s="561"/>
      <c r="B250" s="553"/>
      <c r="C250" s="553" t="s">
        <v>67</v>
      </c>
      <c r="D250" s="562"/>
      <c r="E250" s="563" t="s">
        <v>61</v>
      </c>
      <c r="F250" s="564"/>
      <c r="G250" s="565"/>
      <c r="H250" s="564"/>
      <c r="I250" s="566">
        <v>32</v>
      </c>
      <c r="J250" s="566"/>
      <c r="K250" s="564">
        <v>321.73</v>
      </c>
      <c r="L250" s="505"/>
      <c r="M250" s="505"/>
      <c r="N250" s="505"/>
      <c r="O250" s="505"/>
      <c r="P250" s="499"/>
    </row>
    <row r="251" spans="1:16" ht="279" x14ac:dyDescent="0.25">
      <c r="A251" s="554">
        <v>33</v>
      </c>
      <c r="B251" s="555" t="s">
        <v>988</v>
      </c>
      <c r="C251" s="569" t="s">
        <v>1181</v>
      </c>
      <c r="D251" s="570" t="s">
        <v>693</v>
      </c>
      <c r="E251" s="571">
        <v>0.372</v>
      </c>
      <c r="F251" s="572">
        <v>57.93</v>
      </c>
      <c r="G251" s="573"/>
      <c r="H251" s="572"/>
      <c r="I251" s="574">
        <v>21.55</v>
      </c>
      <c r="J251" s="574">
        <v>2.4</v>
      </c>
      <c r="K251" s="575">
        <v>51.72</v>
      </c>
      <c r="L251" s="505"/>
      <c r="M251" s="505"/>
      <c r="N251" s="505"/>
      <c r="O251" s="505"/>
      <c r="P251" s="499"/>
    </row>
    <row r="252" spans="1:16" ht="15.5" x14ac:dyDescent="0.25">
      <c r="A252" s="551"/>
      <c r="B252" s="552"/>
      <c r="C252" s="687" t="s">
        <v>1163</v>
      </c>
      <c r="D252" s="688"/>
      <c r="E252" s="688"/>
      <c r="F252" s="688"/>
      <c r="G252" s="688"/>
      <c r="H252" s="688"/>
      <c r="I252" s="577">
        <v>21193.1</v>
      </c>
      <c r="J252" s="577"/>
      <c r="K252" s="575">
        <v>207664.91</v>
      </c>
      <c r="L252" s="505"/>
      <c r="M252" s="505"/>
      <c r="N252" s="505"/>
      <c r="O252" s="505"/>
      <c r="P252" s="499"/>
    </row>
    <row r="253" spans="1:16" ht="15.75" customHeight="1" x14ac:dyDescent="0.25">
      <c r="A253" s="689" t="s">
        <v>370</v>
      </c>
      <c r="B253" s="690"/>
      <c r="C253" s="690"/>
      <c r="D253" s="690"/>
      <c r="E253" s="690"/>
      <c r="F253" s="690"/>
      <c r="G253" s="690"/>
      <c r="H253" s="690"/>
      <c r="I253" s="690"/>
      <c r="J253" s="690"/>
      <c r="K253" s="690"/>
      <c r="L253" s="505"/>
      <c r="M253" s="505"/>
      <c r="N253" s="505"/>
      <c r="O253" s="505"/>
      <c r="P253" s="499"/>
    </row>
    <row r="254" spans="1:16" ht="46.5" x14ac:dyDescent="0.25">
      <c r="A254" s="554">
        <v>34</v>
      </c>
      <c r="B254" s="555" t="s">
        <v>1206</v>
      </c>
      <c r="C254" s="555" t="s">
        <v>1164</v>
      </c>
      <c r="D254" s="556" t="s">
        <v>78</v>
      </c>
      <c r="E254" s="557">
        <v>245</v>
      </c>
      <c r="F254" s="558">
        <v>208.17</v>
      </c>
      <c r="G254" s="559"/>
      <c r="H254" s="558"/>
      <c r="I254" s="560">
        <v>52531.7</v>
      </c>
      <c r="J254" s="560">
        <v>4.7300000000000004</v>
      </c>
      <c r="K254" s="564">
        <v>248474.93</v>
      </c>
      <c r="L254" s="505"/>
      <c r="M254" s="505"/>
      <c r="N254" s="505"/>
      <c r="O254" s="505"/>
      <c r="P254" s="499"/>
    </row>
    <row r="255" spans="1:16" ht="46.5" x14ac:dyDescent="0.25">
      <c r="A255" s="554">
        <v>35</v>
      </c>
      <c r="B255" s="555" t="s">
        <v>1207</v>
      </c>
      <c r="C255" s="555" t="s">
        <v>1165</v>
      </c>
      <c r="D255" s="556" t="s">
        <v>77</v>
      </c>
      <c r="E255" s="557">
        <v>6</v>
      </c>
      <c r="F255" s="558">
        <v>571.58000000000004</v>
      </c>
      <c r="G255" s="559"/>
      <c r="H255" s="558"/>
      <c r="I255" s="560">
        <v>3532.36</v>
      </c>
      <c r="J255" s="560">
        <v>4.7300000000000004</v>
      </c>
      <c r="K255" s="564">
        <v>16708.080000000002</v>
      </c>
      <c r="L255" s="505"/>
      <c r="M255" s="505"/>
      <c r="N255" s="505"/>
      <c r="O255" s="505"/>
      <c r="P255" s="499"/>
    </row>
    <row r="256" spans="1:16" ht="31" x14ac:dyDescent="0.25">
      <c r="A256" s="554">
        <v>36</v>
      </c>
      <c r="B256" s="555" t="s">
        <v>1208</v>
      </c>
      <c r="C256" s="555" t="s">
        <v>1182</v>
      </c>
      <c r="D256" s="556" t="s">
        <v>77</v>
      </c>
      <c r="E256" s="557">
        <v>2</v>
      </c>
      <c r="F256" s="558">
        <v>2173.36</v>
      </c>
      <c r="G256" s="559"/>
      <c r="H256" s="558"/>
      <c r="I256" s="560">
        <v>4477.12</v>
      </c>
      <c r="J256" s="560">
        <v>4.7300000000000004</v>
      </c>
      <c r="K256" s="564">
        <v>21176.79</v>
      </c>
      <c r="L256" s="505"/>
      <c r="M256" s="505"/>
      <c r="N256" s="505"/>
      <c r="O256" s="505"/>
      <c r="P256" s="499"/>
    </row>
    <row r="257" spans="1:16" ht="31" x14ac:dyDescent="0.25">
      <c r="A257" s="554">
        <v>37</v>
      </c>
      <c r="B257" s="555" t="s">
        <v>1209</v>
      </c>
      <c r="C257" s="569" t="s">
        <v>1166</v>
      </c>
      <c r="D257" s="570" t="s">
        <v>77</v>
      </c>
      <c r="E257" s="571">
        <v>82</v>
      </c>
      <c r="F257" s="572">
        <v>3.71</v>
      </c>
      <c r="G257" s="573"/>
      <c r="H257" s="572"/>
      <c r="I257" s="574">
        <v>313.35000000000002</v>
      </c>
      <c r="J257" s="574">
        <v>4.7300000000000004</v>
      </c>
      <c r="K257" s="575">
        <v>1482.13</v>
      </c>
      <c r="L257" s="505"/>
      <c r="M257" s="505"/>
      <c r="N257" s="505"/>
      <c r="O257" s="505"/>
      <c r="P257" s="499"/>
    </row>
    <row r="258" spans="1:16" ht="15.5" x14ac:dyDescent="0.25">
      <c r="A258" s="551"/>
      <c r="B258" s="552"/>
      <c r="C258" s="687" t="s">
        <v>1163</v>
      </c>
      <c r="D258" s="688"/>
      <c r="E258" s="688"/>
      <c r="F258" s="688"/>
      <c r="G258" s="688"/>
      <c r="H258" s="688"/>
      <c r="I258" s="577">
        <v>60854.53</v>
      </c>
      <c r="J258" s="577"/>
      <c r="K258" s="575">
        <v>287841.93</v>
      </c>
      <c r="L258" s="505"/>
      <c r="M258" s="505"/>
      <c r="N258" s="505"/>
      <c r="O258" s="505"/>
      <c r="P258" s="499"/>
    </row>
    <row r="259" spans="1:16" ht="15.75" customHeight="1" x14ac:dyDescent="0.25">
      <c r="A259" s="689" t="s">
        <v>419</v>
      </c>
      <c r="B259" s="690"/>
      <c r="C259" s="690"/>
      <c r="D259" s="690"/>
      <c r="E259" s="690"/>
      <c r="F259" s="690"/>
      <c r="G259" s="690"/>
      <c r="H259" s="690"/>
      <c r="I259" s="690"/>
      <c r="J259" s="690"/>
      <c r="K259" s="690"/>
      <c r="L259" s="505"/>
      <c r="M259" s="505"/>
      <c r="N259" s="505"/>
      <c r="O259" s="505"/>
      <c r="P259" s="499"/>
    </row>
    <row r="260" spans="1:16" ht="217" x14ac:dyDescent="0.25">
      <c r="A260" s="554">
        <v>38</v>
      </c>
      <c r="B260" s="555" t="s">
        <v>679</v>
      </c>
      <c r="C260" s="555" t="s">
        <v>1167</v>
      </c>
      <c r="D260" s="556" t="s">
        <v>680</v>
      </c>
      <c r="E260" s="557">
        <v>3</v>
      </c>
      <c r="F260" s="558">
        <v>28.49</v>
      </c>
      <c r="G260" s="559"/>
      <c r="H260" s="558"/>
      <c r="I260" s="560">
        <v>6.48</v>
      </c>
      <c r="J260" s="560"/>
      <c r="K260" s="558"/>
      <c r="L260" s="505"/>
      <c r="M260" s="505"/>
      <c r="N260" s="505"/>
      <c r="O260" s="505"/>
      <c r="P260" s="499"/>
    </row>
    <row r="261" spans="1:16" ht="15.5" x14ac:dyDescent="0.25">
      <c r="A261" s="554"/>
      <c r="B261" s="555"/>
      <c r="C261" s="555" t="s">
        <v>62</v>
      </c>
      <c r="D261" s="556"/>
      <c r="E261" s="557" t="s">
        <v>61</v>
      </c>
      <c r="F261" s="558">
        <v>28.49</v>
      </c>
      <c r="G261" s="559">
        <v>1.2</v>
      </c>
      <c r="H261" s="558"/>
      <c r="I261" s="560">
        <v>102.56</v>
      </c>
      <c r="J261" s="560">
        <v>17.46</v>
      </c>
      <c r="K261" s="558">
        <v>1790.77</v>
      </c>
      <c r="L261" s="505"/>
      <c r="M261" s="505"/>
      <c r="N261" s="505"/>
      <c r="O261" s="505"/>
      <c r="P261" s="499"/>
    </row>
    <row r="262" spans="1:16" ht="15.5" x14ac:dyDescent="0.25">
      <c r="A262" s="554"/>
      <c r="B262" s="555"/>
      <c r="C262" s="555" t="s">
        <v>63</v>
      </c>
      <c r="D262" s="556"/>
      <c r="E262" s="557" t="s">
        <v>61</v>
      </c>
      <c r="F262" s="558"/>
      <c r="G262" s="559"/>
      <c r="H262" s="558"/>
      <c r="I262" s="560"/>
      <c r="J262" s="560"/>
      <c r="K262" s="558"/>
      <c r="L262" s="505"/>
      <c r="M262" s="505"/>
      <c r="N262" s="505"/>
      <c r="O262" s="505"/>
      <c r="P262" s="499"/>
    </row>
    <row r="263" spans="1:16" ht="15.5" x14ac:dyDescent="0.25">
      <c r="A263" s="554"/>
      <c r="B263" s="555"/>
      <c r="C263" s="555" t="s">
        <v>64</v>
      </c>
      <c r="D263" s="556"/>
      <c r="E263" s="557" t="s">
        <v>61</v>
      </c>
      <c r="F263" s="558"/>
      <c r="G263" s="559"/>
      <c r="H263" s="558"/>
      <c r="I263" s="560"/>
      <c r="J263" s="560">
        <v>17.46</v>
      </c>
      <c r="K263" s="558"/>
      <c r="L263" s="505"/>
      <c r="M263" s="505"/>
      <c r="N263" s="505"/>
      <c r="O263" s="505"/>
      <c r="P263" s="499"/>
    </row>
    <row r="264" spans="1:16" ht="15.5" x14ac:dyDescent="0.25">
      <c r="A264" s="554"/>
      <c r="B264" s="555"/>
      <c r="C264" s="555" t="s">
        <v>65</v>
      </c>
      <c r="D264" s="556"/>
      <c r="E264" s="557" t="s">
        <v>61</v>
      </c>
      <c r="F264" s="558"/>
      <c r="G264" s="559"/>
      <c r="H264" s="558"/>
      <c r="I264" s="560"/>
      <c r="J264" s="560"/>
      <c r="K264" s="558"/>
      <c r="L264" s="505"/>
      <c r="M264" s="505"/>
      <c r="N264" s="505"/>
      <c r="O264" s="505"/>
      <c r="P264" s="499"/>
    </row>
    <row r="265" spans="1:16" ht="15.5" x14ac:dyDescent="0.25">
      <c r="A265" s="554"/>
      <c r="B265" s="555"/>
      <c r="C265" s="555" t="s">
        <v>427</v>
      </c>
      <c r="D265" s="556" t="s">
        <v>66</v>
      </c>
      <c r="E265" s="557">
        <v>75</v>
      </c>
      <c r="F265" s="558"/>
      <c r="G265" s="559"/>
      <c r="H265" s="558"/>
      <c r="I265" s="560">
        <v>76.92</v>
      </c>
      <c r="J265" s="560">
        <v>72</v>
      </c>
      <c r="K265" s="558">
        <v>1289.3499999999999</v>
      </c>
      <c r="L265" s="505"/>
      <c r="M265" s="505"/>
      <c r="N265" s="505"/>
      <c r="O265" s="505"/>
      <c r="P265" s="499"/>
    </row>
    <row r="266" spans="1:16" ht="15.5" x14ac:dyDescent="0.25">
      <c r="A266" s="554"/>
      <c r="B266" s="555"/>
      <c r="C266" s="555" t="s">
        <v>428</v>
      </c>
      <c r="D266" s="556" t="s">
        <v>66</v>
      </c>
      <c r="E266" s="557">
        <v>70</v>
      </c>
      <c r="F266" s="558"/>
      <c r="G266" s="559"/>
      <c r="H266" s="558"/>
      <c r="I266" s="560">
        <v>71.790000000000006</v>
      </c>
      <c r="J266" s="560">
        <v>44</v>
      </c>
      <c r="K266" s="558">
        <v>787.94</v>
      </c>
      <c r="L266" s="505"/>
      <c r="M266" s="505"/>
      <c r="N266" s="505"/>
      <c r="O266" s="505"/>
      <c r="P266" s="499"/>
    </row>
    <row r="267" spans="1:16" ht="15.5" x14ac:dyDescent="0.25">
      <c r="A267" s="554"/>
      <c r="B267" s="555"/>
      <c r="C267" s="555" t="s">
        <v>1090</v>
      </c>
      <c r="D267" s="556" t="s">
        <v>66</v>
      </c>
      <c r="E267" s="557">
        <v>175</v>
      </c>
      <c r="F267" s="558"/>
      <c r="G267" s="559"/>
      <c r="H267" s="558"/>
      <c r="I267" s="560">
        <v>0</v>
      </c>
      <c r="J267" s="560">
        <v>167</v>
      </c>
      <c r="K267" s="558">
        <v>0</v>
      </c>
      <c r="L267" s="505"/>
      <c r="M267" s="505"/>
      <c r="N267" s="505"/>
      <c r="O267" s="505"/>
      <c r="P267" s="499"/>
    </row>
    <row r="268" spans="1:16" ht="15.5" x14ac:dyDescent="0.25">
      <c r="A268" s="561"/>
      <c r="B268" s="553"/>
      <c r="C268" s="553" t="s">
        <v>67</v>
      </c>
      <c r="D268" s="562"/>
      <c r="E268" s="563" t="s">
        <v>61</v>
      </c>
      <c r="F268" s="564"/>
      <c r="G268" s="565"/>
      <c r="H268" s="564"/>
      <c r="I268" s="566">
        <v>251.27</v>
      </c>
      <c r="J268" s="566"/>
      <c r="K268" s="564">
        <v>3868.06</v>
      </c>
      <c r="L268" s="505"/>
      <c r="M268" s="505"/>
      <c r="N268" s="505"/>
      <c r="O268" s="505"/>
      <c r="P268" s="499"/>
    </row>
    <row r="269" spans="1:16" ht="201.5" x14ac:dyDescent="0.25">
      <c r="A269" s="554">
        <v>39</v>
      </c>
      <c r="B269" s="555" t="s">
        <v>681</v>
      </c>
      <c r="C269" s="555" t="s">
        <v>1168</v>
      </c>
      <c r="D269" s="556" t="s">
        <v>682</v>
      </c>
      <c r="E269" s="557">
        <v>1</v>
      </c>
      <c r="F269" s="558">
        <v>1035.6099999999999</v>
      </c>
      <c r="G269" s="559"/>
      <c r="H269" s="558"/>
      <c r="I269" s="560">
        <v>78</v>
      </c>
      <c r="J269" s="560"/>
      <c r="K269" s="558"/>
      <c r="L269" s="505"/>
      <c r="M269" s="505"/>
      <c r="N269" s="505"/>
      <c r="O269" s="505"/>
      <c r="P269" s="499"/>
    </row>
    <row r="270" spans="1:16" ht="15.5" x14ac:dyDescent="0.25">
      <c r="A270" s="554"/>
      <c r="B270" s="555"/>
      <c r="C270" s="555" t="s">
        <v>62</v>
      </c>
      <c r="D270" s="556"/>
      <c r="E270" s="557" t="s">
        <v>61</v>
      </c>
      <c r="F270" s="558">
        <v>1035.6099999999999</v>
      </c>
      <c r="G270" s="559">
        <v>1.2</v>
      </c>
      <c r="H270" s="558"/>
      <c r="I270" s="560">
        <v>1242.73</v>
      </c>
      <c r="J270" s="560">
        <v>17.46</v>
      </c>
      <c r="K270" s="558">
        <v>21698.1</v>
      </c>
      <c r="L270" s="505"/>
      <c r="M270" s="505"/>
      <c r="N270" s="505"/>
      <c r="O270" s="505"/>
      <c r="P270" s="499"/>
    </row>
    <row r="271" spans="1:16" ht="15.5" x14ac:dyDescent="0.25">
      <c r="A271" s="554"/>
      <c r="B271" s="555"/>
      <c r="C271" s="555" t="s">
        <v>63</v>
      </c>
      <c r="D271" s="556"/>
      <c r="E271" s="557" t="s">
        <v>61</v>
      </c>
      <c r="F271" s="558"/>
      <c r="G271" s="559"/>
      <c r="H271" s="558"/>
      <c r="I271" s="560"/>
      <c r="J271" s="560"/>
      <c r="K271" s="558"/>
      <c r="L271" s="505"/>
      <c r="M271" s="505"/>
      <c r="N271" s="505"/>
      <c r="O271" s="505"/>
      <c r="P271" s="499"/>
    </row>
    <row r="272" spans="1:16" ht="15.5" x14ac:dyDescent="0.25">
      <c r="A272" s="554"/>
      <c r="B272" s="555"/>
      <c r="C272" s="555" t="s">
        <v>64</v>
      </c>
      <c r="D272" s="556"/>
      <c r="E272" s="557" t="s">
        <v>61</v>
      </c>
      <c r="F272" s="558"/>
      <c r="G272" s="559"/>
      <c r="H272" s="558"/>
      <c r="I272" s="560"/>
      <c r="J272" s="560">
        <v>17.46</v>
      </c>
      <c r="K272" s="558"/>
      <c r="L272" s="505"/>
      <c r="M272" s="505"/>
      <c r="N272" s="505"/>
      <c r="O272" s="505"/>
      <c r="P272" s="499"/>
    </row>
    <row r="273" spans="1:16" ht="15.5" x14ac:dyDescent="0.25">
      <c r="A273" s="554"/>
      <c r="B273" s="555"/>
      <c r="C273" s="555" t="s">
        <v>65</v>
      </c>
      <c r="D273" s="556"/>
      <c r="E273" s="557" t="s">
        <v>61</v>
      </c>
      <c r="F273" s="558"/>
      <c r="G273" s="559"/>
      <c r="H273" s="558"/>
      <c r="I273" s="560"/>
      <c r="J273" s="560"/>
      <c r="K273" s="558"/>
      <c r="L273" s="505"/>
      <c r="M273" s="505"/>
      <c r="N273" s="505"/>
      <c r="O273" s="505"/>
      <c r="P273" s="499"/>
    </row>
    <row r="274" spans="1:16" ht="15.5" x14ac:dyDescent="0.25">
      <c r="A274" s="554"/>
      <c r="B274" s="555"/>
      <c r="C274" s="555" t="s">
        <v>427</v>
      </c>
      <c r="D274" s="556" t="s">
        <v>66</v>
      </c>
      <c r="E274" s="557">
        <v>75</v>
      </c>
      <c r="F274" s="558"/>
      <c r="G274" s="559"/>
      <c r="H274" s="558"/>
      <c r="I274" s="560">
        <v>932.05</v>
      </c>
      <c r="J274" s="560">
        <v>72</v>
      </c>
      <c r="K274" s="558">
        <v>15622.63</v>
      </c>
      <c r="L274" s="505"/>
      <c r="M274" s="505"/>
      <c r="N274" s="505"/>
      <c r="O274" s="505"/>
      <c r="P274" s="499"/>
    </row>
    <row r="275" spans="1:16" ht="15.5" x14ac:dyDescent="0.25">
      <c r="A275" s="554"/>
      <c r="B275" s="555"/>
      <c r="C275" s="555" t="s">
        <v>428</v>
      </c>
      <c r="D275" s="556" t="s">
        <v>66</v>
      </c>
      <c r="E275" s="557">
        <v>70</v>
      </c>
      <c r="F275" s="558"/>
      <c r="G275" s="559"/>
      <c r="H275" s="558"/>
      <c r="I275" s="560">
        <v>869.91</v>
      </c>
      <c r="J275" s="560">
        <v>44</v>
      </c>
      <c r="K275" s="558">
        <v>9547.16</v>
      </c>
      <c r="L275" s="505"/>
      <c r="M275" s="505"/>
      <c r="N275" s="505"/>
      <c r="O275" s="505"/>
      <c r="P275" s="499"/>
    </row>
    <row r="276" spans="1:16" ht="15.5" x14ac:dyDescent="0.25">
      <c r="A276" s="554"/>
      <c r="B276" s="555"/>
      <c r="C276" s="555" t="s">
        <v>1090</v>
      </c>
      <c r="D276" s="556" t="s">
        <v>66</v>
      </c>
      <c r="E276" s="557">
        <v>175</v>
      </c>
      <c r="F276" s="558"/>
      <c r="G276" s="559"/>
      <c r="H276" s="558"/>
      <c r="I276" s="560">
        <v>0</v>
      </c>
      <c r="J276" s="560">
        <v>167</v>
      </c>
      <c r="K276" s="558">
        <v>0</v>
      </c>
      <c r="L276" s="505"/>
      <c r="M276" s="505"/>
      <c r="N276" s="505"/>
      <c r="O276" s="505"/>
      <c r="P276" s="499"/>
    </row>
    <row r="277" spans="1:16" ht="15.5" x14ac:dyDescent="0.25">
      <c r="A277" s="561"/>
      <c r="B277" s="553"/>
      <c r="C277" s="553" t="s">
        <v>67</v>
      </c>
      <c r="D277" s="562"/>
      <c r="E277" s="563" t="s">
        <v>61</v>
      </c>
      <c r="F277" s="564"/>
      <c r="G277" s="565"/>
      <c r="H277" s="564"/>
      <c r="I277" s="566">
        <v>3044.69</v>
      </c>
      <c r="J277" s="566"/>
      <c r="K277" s="564">
        <v>46867.89</v>
      </c>
      <c r="L277" s="505"/>
      <c r="M277" s="505"/>
      <c r="N277" s="505"/>
      <c r="O277" s="505"/>
      <c r="P277" s="499"/>
    </row>
    <row r="278" spans="1:16" ht="248" x14ac:dyDescent="0.25">
      <c r="A278" s="554">
        <v>40</v>
      </c>
      <c r="B278" s="555" t="s">
        <v>683</v>
      </c>
      <c r="C278" s="555" t="s">
        <v>1169</v>
      </c>
      <c r="D278" s="556" t="s">
        <v>478</v>
      </c>
      <c r="E278" s="557">
        <v>3</v>
      </c>
      <c r="F278" s="558">
        <v>129.76</v>
      </c>
      <c r="G278" s="559"/>
      <c r="H278" s="558"/>
      <c r="I278" s="560">
        <v>33.159999999999997</v>
      </c>
      <c r="J278" s="560"/>
      <c r="K278" s="558"/>
      <c r="L278" s="505"/>
      <c r="M278" s="505"/>
      <c r="N278" s="505"/>
      <c r="O278" s="505"/>
      <c r="P278" s="499"/>
    </row>
    <row r="279" spans="1:16" ht="15.5" x14ac:dyDescent="0.25">
      <c r="A279" s="554"/>
      <c r="B279" s="555"/>
      <c r="C279" s="555" t="s">
        <v>62</v>
      </c>
      <c r="D279" s="556"/>
      <c r="E279" s="557" t="s">
        <v>61</v>
      </c>
      <c r="F279" s="558">
        <v>129.76</v>
      </c>
      <c r="G279" s="559">
        <v>1.2</v>
      </c>
      <c r="H279" s="558"/>
      <c r="I279" s="560">
        <v>467.14</v>
      </c>
      <c r="J279" s="560">
        <v>17.46</v>
      </c>
      <c r="K279" s="558">
        <v>8156.19</v>
      </c>
      <c r="L279" s="505"/>
      <c r="M279" s="505"/>
      <c r="N279" s="505"/>
      <c r="O279" s="505"/>
      <c r="P279" s="499"/>
    </row>
    <row r="280" spans="1:16" ht="15.5" x14ac:dyDescent="0.25">
      <c r="A280" s="554"/>
      <c r="B280" s="555"/>
      <c r="C280" s="555" t="s">
        <v>63</v>
      </c>
      <c r="D280" s="556"/>
      <c r="E280" s="557" t="s">
        <v>61</v>
      </c>
      <c r="F280" s="558"/>
      <c r="G280" s="559"/>
      <c r="H280" s="558"/>
      <c r="I280" s="560"/>
      <c r="J280" s="560"/>
      <c r="K280" s="558"/>
      <c r="L280" s="505"/>
      <c r="M280" s="505"/>
      <c r="N280" s="505"/>
      <c r="O280" s="505"/>
      <c r="P280" s="499"/>
    </row>
    <row r="281" spans="1:16" ht="15.5" x14ac:dyDescent="0.25">
      <c r="A281" s="554"/>
      <c r="B281" s="555"/>
      <c r="C281" s="555" t="s">
        <v>64</v>
      </c>
      <c r="D281" s="556"/>
      <c r="E281" s="557" t="s">
        <v>61</v>
      </c>
      <c r="F281" s="558"/>
      <c r="G281" s="559"/>
      <c r="H281" s="558"/>
      <c r="I281" s="560"/>
      <c r="J281" s="560">
        <v>17.46</v>
      </c>
      <c r="K281" s="558"/>
      <c r="L281" s="505"/>
      <c r="M281" s="505"/>
      <c r="N281" s="505"/>
      <c r="O281" s="505"/>
      <c r="P281" s="499"/>
    </row>
    <row r="282" spans="1:16" ht="15.5" x14ac:dyDescent="0.25">
      <c r="A282" s="554"/>
      <c r="B282" s="555"/>
      <c r="C282" s="555" t="s">
        <v>65</v>
      </c>
      <c r="D282" s="556"/>
      <c r="E282" s="557" t="s">
        <v>61</v>
      </c>
      <c r="F282" s="558"/>
      <c r="G282" s="559"/>
      <c r="H282" s="558"/>
      <c r="I282" s="560"/>
      <c r="J282" s="560"/>
      <c r="K282" s="558"/>
      <c r="L282" s="505"/>
      <c r="M282" s="505"/>
      <c r="N282" s="505"/>
      <c r="O282" s="505"/>
      <c r="P282" s="499"/>
    </row>
    <row r="283" spans="1:16" ht="15.5" x14ac:dyDescent="0.25">
      <c r="A283" s="554"/>
      <c r="B283" s="555"/>
      <c r="C283" s="555" t="s">
        <v>427</v>
      </c>
      <c r="D283" s="556" t="s">
        <v>66</v>
      </c>
      <c r="E283" s="557">
        <v>75</v>
      </c>
      <c r="F283" s="558"/>
      <c r="G283" s="559"/>
      <c r="H283" s="558"/>
      <c r="I283" s="560">
        <v>350.36</v>
      </c>
      <c r="J283" s="560">
        <v>72</v>
      </c>
      <c r="K283" s="558">
        <v>5872.46</v>
      </c>
      <c r="L283" s="505"/>
      <c r="M283" s="505"/>
      <c r="N283" s="505"/>
      <c r="O283" s="505"/>
      <c r="P283" s="499"/>
    </row>
    <row r="284" spans="1:16" ht="15.5" x14ac:dyDescent="0.25">
      <c r="A284" s="554"/>
      <c r="B284" s="555"/>
      <c r="C284" s="555" t="s">
        <v>428</v>
      </c>
      <c r="D284" s="556" t="s">
        <v>66</v>
      </c>
      <c r="E284" s="557">
        <v>70</v>
      </c>
      <c r="F284" s="558"/>
      <c r="G284" s="559"/>
      <c r="H284" s="558"/>
      <c r="I284" s="560">
        <v>327</v>
      </c>
      <c r="J284" s="560">
        <v>44</v>
      </c>
      <c r="K284" s="558">
        <v>3588.72</v>
      </c>
      <c r="L284" s="505"/>
      <c r="M284" s="505"/>
      <c r="N284" s="505"/>
      <c r="O284" s="505"/>
      <c r="P284" s="499"/>
    </row>
    <row r="285" spans="1:16" ht="15.5" x14ac:dyDescent="0.25">
      <c r="A285" s="554"/>
      <c r="B285" s="555"/>
      <c r="C285" s="555" t="s">
        <v>1090</v>
      </c>
      <c r="D285" s="556" t="s">
        <v>66</v>
      </c>
      <c r="E285" s="557">
        <v>175</v>
      </c>
      <c r="F285" s="558"/>
      <c r="G285" s="559"/>
      <c r="H285" s="558"/>
      <c r="I285" s="560">
        <v>0</v>
      </c>
      <c r="J285" s="560">
        <v>167</v>
      </c>
      <c r="K285" s="558">
        <v>0</v>
      </c>
      <c r="L285" s="505"/>
      <c r="M285" s="505"/>
      <c r="N285" s="505"/>
      <c r="O285" s="505"/>
      <c r="P285" s="499"/>
    </row>
    <row r="286" spans="1:16" ht="15.5" x14ac:dyDescent="0.25">
      <c r="A286" s="561"/>
      <c r="B286" s="553"/>
      <c r="C286" s="553" t="s">
        <v>67</v>
      </c>
      <c r="D286" s="562"/>
      <c r="E286" s="563" t="s">
        <v>61</v>
      </c>
      <c r="F286" s="564"/>
      <c r="G286" s="565"/>
      <c r="H286" s="564"/>
      <c r="I286" s="566">
        <v>1144.5</v>
      </c>
      <c r="J286" s="566"/>
      <c r="K286" s="564">
        <v>17617.37</v>
      </c>
      <c r="L286" s="505"/>
      <c r="M286" s="505"/>
      <c r="N286" s="505"/>
      <c r="O286" s="505"/>
      <c r="P286" s="499"/>
    </row>
    <row r="287" spans="1:16" ht="217" x14ac:dyDescent="0.25">
      <c r="A287" s="554">
        <v>41</v>
      </c>
      <c r="B287" s="555" t="s">
        <v>1108</v>
      </c>
      <c r="C287" s="555" t="s">
        <v>1170</v>
      </c>
      <c r="D287" s="556" t="s">
        <v>431</v>
      </c>
      <c r="E287" s="557">
        <v>2</v>
      </c>
      <c r="F287" s="558">
        <v>90.64</v>
      </c>
      <c r="G287" s="559"/>
      <c r="H287" s="558"/>
      <c r="I287" s="560">
        <v>15.12</v>
      </c>
      <c r="J287" s="560"/>
      <c r="K287" s="558"/>
      <c r="L287" s="505"/>
      <c r="M287" s="505"/>
      <c r="N287" s="505"/>
      <c r="O287" s="505"/>
      <c r="P287" s="499"/>
    </row>
    <row r="288" spans="1:16" ht="15.5" x14ac:dyDescent="0.25">
      <c r="A288" s="554"/>
      <c r="B288" s="555"/>
      <c r="C288" s="555" t="s">
        <v>62</v>
      </c>
      <c r="D288" s="556"/>
      <c r="E288" s="557" t="s">
        <v>61</v>
      </c>
      <c r="F288" s="558">
        <v>90.64</v>
      </c>
      <c r="G288" s="559">
        <v>1.2</v>
      </c>
      <c r="H288" s="558"/>
      <c r="I288" s="560">
        <v>217.54</v>
      </c>
      <c r="J288" s="560">
        <v>17.46</v>
      </c>
      <c r="K288" s="558">
        <v>3798.18</v>
      </c>
      <c r="L288" s="505"/>
      <c r="M288" s="505"/>
      <c r="N288" s="505"/>
      <c r="O288" s="505"/>
      <c r="P288" s="499"/>
    </row>
    <row r="289" spans="1:16" ht="15.5" x14ac:dyDescent="0.25">
      <c r="A289" s="554"/>
      <c r="B289" s="555"/>
      <c r="C289" s="555" t="s">
        <v>63</v>
      </c>
      <c r="D289" s="556"/>
      <c r="E289" s="557" t="s">
        <v>61</v>
      </c>
      <c r="F289" s="558"/>
      <c r="G289" s="559"/>
      <c r="H289" s="558"/>
      <c r="I289" s="560"/>
      <c r="J289" s="560"/>
      <c r="K289" s="558"/>
      <c r="L289" s="505"/>
      <c r="M289" s="505"/>
      <c r="N289" s="505"/>
      <c r="O289" s="505"/>
      <c r="P289" s="499"/>
    </row>
    <row r="290" spans="1:16" ht="15.5" x14ac:dyDescent="0.25">
      <c r="A290" s="554"/>
      <c r="B290" s="555"/>
      <c r="C290" s="555" t="s">
        <v>64</v>
      </c>
      <c r="D290" s="556"/>
      <c r="E290" s="557" t="s">
        <v>61</v>
      </c>
      <c r="F290" s="558"/>
      <c r="G290" s="559"/>
      <c r="H290" s="558"/>
      <c r="I290" s="560"/>
      <c r="J290" s="560">
        <v>17.46</v>
      </c>
      <c r="K290" s="558"/>
      <c r="L290" s="505"/>
      <c r="M290" s="505"/>
      <c r="N290" s="505"/>
      <c r="O290" s="505"/>
      <c r="P290" s="499"/>
    </row>
    <row r="291" spans="1:16" ht="15.5" x14ac:dyDescent="0.25">
      <c r="A291" s="554"/>
      <c r="B291" s="555"/>
      <c r="C291" s="555" t="s">
        <v>65</v>
      </c>
      <c r="D291" s="556"/>
      <c r="E291" s="557" t="s">
        <v>61</v>
      </c>
      <c r="F291" s="558"/>
      <c r="G291" s="559"/>
      <c r="H291" s="558"/>
      <c r="I291" s="560"/>
      <c r="J291" s="560"/>
      <c r="K291" s="558"/>
      <c r="L291" s="505"/>
      <c r="M291" s="505"/>
      <c r="N291" s="505"/>
      <c r="O291" s="505"/>
      <c r="P291" s="499"/>
    </row>
    <row r="292" spans="1:16" ht="15.5" x14ac:dyDescent="0.25">
      <c r="A292" s="554"/>
      <c r="B292" s="555"/>
      <c r="C292" s="555" t="s">
        <v>427</v>
      </c>
      <c r="D292" s="556" t="s">
        <v>66</v>
      </c>
      <c r="E292" s="557">
        <v>75</v>
      </c>
      <c r="F292" s="558"/>
      <c r="G292" s="559"/>
      <c r="H292" s="558"/>
      <c r="I292" s="560">
        <v>163.16</v>
      </c>
      <c r="J292" s="560">
        <v>72</v>
      </c>
      <c r="K292" s="558">
        <v>2734.69</v>
      </c>
      <c r="L292" s="505"/>
      <c r="M292" s="505"/>
      <c r="N292" s="505"/>
      <c r="O292" s="505"/>
      <c r="P292" s="499"/>
    </row>
    <row r="293" spans="1:16" ht="15.5" x14ac:dyDescent="0.25">
      <c r="A293" s="554"/>
      <c r="B293" s="555"/>
      <c r="C293" s="555" t="s">
        <v>428</v>
      </c>
      <c r="D293" s="556" t="s">
        <v>66</v>
      </c>
      <c r="E293" s="557">
        <v>70</v>
      </c>
      <c r="F293" s="558"/>
      <c r="G293" s="559"/>
      <c r="H293" s="558"/>
      <c r="I293" s="560">
        <v>152.28</v>
      </c>
      <c r="J293" s="560">
        <v>44</v>
      </c>
      <c r="K293" s="558">
        <v>1671.2</v>
      </c>
      <c r="L293" s="505"/>
      <c r="M293" s="505"/>
      <c r="N293" s="505"/>
      <c r="O293" s="505"/>
      <c r="P293" s="499"/>
    </row>
    <row r="294" spans="1:16" ht="15.5" x14ac:dyDescent="0.25">
      <c r="A294" s="554"/>
      <c r="B294" s="555"/>
      <c r="C294" s="555" t="s">
        <v>1090</v>
      </c>
      <c r="D294" s="556" t="s">
        <v>66</v>
      </c>
      <c r="E294" s="557">
        <v>175</v>
      </c>
      <c r="F294" s="558"/>
      <c r="G294" s="559"/>
      <c r="H294" s="558"/>
      <c r="I294" s="560">
        <v>0</v>
      </c>
      <c r="J294" s="560">
        <v>167</v>
      </c>
      <c r="K294" s="558">
        <v>0</v>
      </c>
      <c r="L294" s="505"/>
      <c r="M294" s="505"/>
      <c r="N294" s="505"/>
      <c r="O294" s="505"/>
      <c r="P294" s="499"/>
    </row>
    <row r="295" spans="1:16" ht="15.5" x14ac:dyDescent="0.25">
      <c r="A295" s="561"/>
      <c r="B295" s="553"/>
      <c r="C295" s="553" t="s">
        <v>67</v>
      </c>
      <c r="D295" s="562"/>
      <c r="E295" s="563" t="s">
        <v>61</v>
      </c>
      <c r="F295" s="564"/>
      <c r="G295" s="565"/>
      <c r="H295" s="564"/>
      <c r="I295" s="566">
        <v>532.98</v>
      </c>
      <c r="J295" s="566"/>
      <c r="K295" s="564">
        <v>8204.07</v>
      </c>
      <c r="L295" s="505"/>
      <c r="M295" s="505"/>
      <c r="N295" s="505"/>
      <c r="O295" s="505"/>
      <c r="P295" s="499"/>
    </row>
    <row r="296" spans="1:16" ht="201.5" x14ac:dyDescent="0.25">
      <c r="A296" s="554">
        <v>42</v>
      </c>
      <c r="B296" s="555" t="s">
        <v>1041</v>
      </c>
      <c r="C296" s="555" t="s">
        <v>1171</v>
      </c>
      <c r="D296" s="556" t="s">
        <v>478</v>
      </c>
      <c r="E296" s="557">
        <v>2</v>
      </c>
      <c r="F296" s="558">
        <v>45.73</v>
      </c>
      <c r="G296" s="559"/>
      <c r="H296" s="558"/>
      <c r="I296" s="560">
        <v>6.48</v>
      </c>
      <c r="J296" s="560"/>
      <c r="K296" s="558"/>
      <c r="L296" s="505"/>
      <c r="M296" s="505"/>
      <c r="N296" s="505"/>
      <c r="O296" s="505"/>
      <c r="P296" s="499"/>
    </row>
    <row r="297" spans="1:16" ht="15.5" x14ac:dyDescent="0.25">
      <c r="A297" s="554"/>
      <c r="B297" s="555"/>
      <c r="C297" s="555" t="s">
        <v>62</v>
      </c>
      <c r="D297" s="556"/>
      <c r="E297" s="557" t="s">
        <v>61</v>
      </c>
      <c r="F297" s="558">
        <v>45.73</v>
      </c>
      <c r="G297" s="559">
        <v>1.2</v>
      </c>
      <c r="H297" s="558"/>
      <c r="I297" s="560">
        <v>109.75</v>
      </c>
      <c r="J297" s="560">
        <v>17.46</v>
      </c>
      <c r="K297" s="558">
        <v>1916.27</v>
      </c>
      <c r="L297" s="505"/>
      <c r="M297" s="505"/>
      <c r="N297" s="505"/>
      <c r="O297" s="505"/>
      <c r="P297" s="499"/>
    </row>
    <row r="298" spans="1:16" ht="15.5" x14ac:dyDescent="0.25">
      <c r="A298" s="554"/>
      <c r="B298" s="555"/>
      <c r="C298" s="555" t="s">
        <v>63</v>
      </c>
      <c r="D298" s="556"/>
      <c r="E298" s="557" t="s">
        <v>61</v>
      </c>
      <c r="F298" s="558"/>
      <c r="G298" s="559"/>
      <c r="H298" s="558"/>
      <c r="I298" s="560"/>
      <c r="J298" s="560"/>
      <c r="K298" s="558"/>
      <c r="L298" s="505"/>
      <c r="M298" s="505"/>
      <c r="N298" s="505"/>
      <c r="O298" s="505"/>
      <c r="P298" s="499"/>
    </row>
    <row r="299" spans="1:16" ht="15.5" x14ac:dyDescent="0.25">
      <c r="A299" s="554"/>
      <c r="B299" s="555"/>
      <c r="C299" s="555" t="s">
        <v>64</v>
      </c>
      <c r="D299" s="556"/>
      <c r="E299" s="557" t="s">
        <v>61</v>
      </c>
      <c r="F299" s="558"/>
      <c r="G299" s="559"/>
      <c r="H299" s="558"/>
      <c r="I299" s="560"/>
      <c r="J299" s="560">
        <v>17.46</v>
      </c>
      <c r="K299" s="558"/>
      <c r="L299" s="505"/>
      <c r="M299" s="505"/>
      <c r="N299" s="505"/>
      <c r="O299" s="505"/>
      <c r="P299" s="499"/>
    </row>
    <row r="300" spans="1:16" ht="15.5" x14ac:dyDescent="0.25">
      <c r="A300" s="554"/>
      <c r="B300" s="555"/>
      <c r="C300" s="555" t="s">
        <v>65</v>
      </c>
      <c r="D300" s="556"/>
      <c r="E300" s="557" t="s">
        <v>61</v>
      </c>
      <c r="F300" s="558"/>
      <c r="G300" s="559"/>
      <c r="H300" s="558"/>
      <c r="I300" s="560"/>
      <c r="J300" s="560"/>
      <c r="K300" s="558"/>
      <c r="L300" s="505"/>
      <c r="M300" s="505"/>
      <c r="N300" s="505"/>
      <c r="O300" s="505"/>
      <c r="P300" s="499"/>
    </row>
    <row r="301" spans="1:16" ht="15.5" x14ac:dyDescent="0.25">
      <c r="A301" s="554"/>
      <c r="B301" s="555"/>
      <c r="C301" s="555" t="s">
        <v>427</v>
      </c>
      <c r="D301" s="556" t="s">
        <v>66</v>
      </c>
      <c r="E301" s="557">
        <v>75</v>
      </c>
      <c r="F301" s="558"/>
      <c r="G301" s="559"/>
      <c r="H301" s="558"/>
      <c r="I301" s="560">
        <v>82.31</v>
      </c>
      <c r="J301" s="560">
        <v>72</v>
      </c>
      <c r="K301" s="558">
        <v>1379.71</v>
      </c>
      <c r="L301" s="505"/>
      <c r="M301" s="505"/>
      <c r="N301" s="505"/>
      <c r="O301" s="505"/>
      <c r="P301" s="499"/>
    </row>
    <row r="302" spans="1:16" ht="15.5" x14ac:dyDescent="0.25">
      <c r="A302" s="554"/>
      <c r="B302" s="555"/>
      <c r="C302" s="555" t="s">
        <v>428</v>
      </c>
      <c r="D302" s="556" t="s">
        <v>66</v>
      </c>
      <c r="E302" s="557">
        <v>70</v>
      </c>
      <c r="F302" s="558"/>
      <c r="G302" s="559"/>
      <c r="H302" s="558"/>
      <c r="I302" s="560">
        <v>76.83</v>
      </c>
      <c r="J302" s="560">
        <v>44</v>
      </c>
      <c r="K302" s="558">
        <v>843.16</v>
      </c>
      <c r="L302" s="505"/>
      <c r="M302" s="505"/>
      <c r="N302" s="505"/>
      <c r="O302" s="505"/>
      <c r="P302" s="499"/>
    </row>
    <row r="303" spans="1:16" ht="15.5" x14ac:dyDescent="0.25">
      <c r="A303" s="554"/>
      <c r="B303" s="555"/>
      <c r="C303" s="555" t="s">
        <v>1090</v>
      </c>
      <c r="D303" s="556" t="s">
        <v>66</v>
      </c>
      <c r="E303" s="557">
        <v>175</v>
      </c>
      <c r="F303" s="558"/>
      <c r="G303" s="559"/>
      <c r="H303" s="558"/>
      <c r="I303" s="560">
        <v>0</v>
      </c>
      <c r="J303" s="560">
        <v>167</v>
      </c>
      <c r="K303" s="558">
        <v>0</v>
      </c>
      <c r="L303" s="505"/>
      <c r="M303" s="505"/>
      <c r="N303" s="505"/>
      <c r="O303" s="505"/>
      <c r="P303" s="499"/>
    </row>
    <row r="304" spans="1:16" ht="15.5" x14ac:dyDescent="0.25">
      <c r="A304" s="561"/>
      <c r="B304" s="553"/>
      <c r="C304" s="553" t="s">
        <v>67</v>
      </c>
      <c r="D304" s="562"/>
      <c r="E304" s="563" t="s">
        <v>61</v>
      </c>
      <c r="F304" s="564"/>
      <c r="G304" s="565"/>
      <c r="H304" s="564"/>
      <c r="I304" s="566">
        <v>268.89</v>
      </c>
      <c r="J304" s="566"/>
      <c r="K304" s="564">
        <v>4139.1400000000003</v>
      </c>
      <c r="L304" s="505"/>
      <c r="M304" s="505"/>
      <c r="N304" s="505"/>
      <c r="O304" s="505"/>
      <c r="P304" s="499"/>
    </row>
    <row r="305" spans="1:16" ht="201.5" x14ac:dyDescent="0.25">
      <c r="A305" s="554">
        <v>43</v>
      </c>
      <c r="B305" s="555" t="s">
        <v>1107</v>
      </c>
      <c r="C305" s="555" t="s">
        <v>1172</v>
      </c>
      <c r="D305" s="556" t="s">
        <v>478</v>
      </c>
      <c r="E305" s="557">
        <v>2</v>
      </c>
      <c r="F305" s="558">
        <v>30.48</v>
      </c>
      <c r="G305" s="559"/>
      <c r="H305" s="558"/>
      <c r="I305" s="560">
        <v>4.32</v>
      </c>
      <c r="J305" s="560"/>
      <c r="K305" s="558"/>
      <c r="L305" s="505"/>
      <c r="M305" s="505"/>
      <c r="N305" s="505"/>
      <c r="O305" s="505"/>
      <c r="P305" s="499"/>
    </row>
    <row r="306" spans="1:16" ht="15.5" x14ac:dyDescent="0.25">
      <c r="A306" s="554"/>
      <c r="B306" s="555"/>
      <c r="C306" s="555" t="s">
        <v>62</v>
      </c>
      <c r="D306" s="556"/>
      <c r="E306" s="557" t="s">
        <v>61</v>
      </c>
      <c r="F306" s="558">
        <v>30.48</v>
      </c>
      <c r="G306" s="559">
        <v>1.2</v>
      </c>
      <c r="H306" s="558"/>
      <c r="I306" s="560">
        <v>73.150000000000006</v>
      </c>
      <c r="J306" s="560">
        <v>17.46</v>
      </c>
      <c r="K306" s="558">
        <v>1277.23</v>
      </c>
      <c r="L306" s="505"/>
      <c r="M306" s="505"/>
      <c r="N306" s="505"/>
      <c r="O306" s="505"/>
      <c r="P306" s="499"/>
    </row>
    <row r="307" spans="1:16" ht="15.5" x14ac:dyDescent="0.25">
      <c r="A307" s="554"/>
      <c r="B307" s="555"/>
      <c r="C307" s="555" t="s">
        <v>63</v>
      </c>
      <c r="D307" s="556"/>
      <c r="E307" s="557" t="s">
        <v>61</v>
      </c>
      <c r="F307" s="558"/>
      <c r="G307" s="559"/>
      <c r="H307" s="558"/>
      <c r="I307" s="560"/>
      <c r="J307" s="560"/>
      <c r="K307" s="558"/>
      <c r="L307" s="505"/>
      <c r="M307" s="505"/>
      <c r="N307" s="505"/>
      <c r="O307" s="505"/>
      <c r="P307" s="499"/>
    </row>
    <row r="308" spans="1:16" ht="15.5" x14ac:dyDescent="0.25">
      <c r="A308" s="554"/>
      <c r="B308" s="555"/>
      <c r="C308" s="555" t="s">
        <v>64</v>
      </c>
      <c r="D308" s="556"/>
      <c r="E308" s="557" t="s">
        <v>61</v>
      </c>
      <c r="F308" s="558"/>
      <c r="G308" s="559"/>
      <c r="H308" s="558"/>
      <c r="I308" s="560"/>
      <c r="J308" s="560">
        <v>17.46</v>
      </c>
      <c r="K308" s="558"/>
      <c r="L308" s="505"/>
      <c r="M308" s="505"/>
      <c r="N308" s="505"/>
      <c r="O308" s="505"/>
      <c r="P308" s="499"/>
    </row>
    <row r="309" spans="1:16" s="342" customFormat="1" ht="15.5" x14ac:dyDescent="0.25">
      <c r="A309" s="554"/>
      <c r="B309" s="555"/>
      <c r="C309" s="555" t="s">
        <v>65</v>
      </c>
      <c r="D309" s="556"/>
      <c r="E309" s="557" t="s">
        <v>61</v>
      </c>
      <c r="F309" s="558"/>
      <c r="G309" s="559"/>
      <c r="H309" s="558"/>
      <c r="I309" s="560"/>
      <c r="J309" s="560"/>
      <c r="K309" s="558"/>
      <c r="L309" s="505"/>
      <c r="M309" s="505"/>
      <c r="N309" s="505"/>
      <c r="O309" s="505"/>
      <c r="P309" s="499"/>
    </row>
    <row r="310" spans="1:16" s="342" customFormat="1" ht="15.5" x14ac:dyDescent="0.25">
      <c r="A310" s="554"/>
      <c r="B310" s="555"/>
      <c r="C310" s="555" t="s">
        <v>427</v>
      </c>
      <c r="D310" s="556" t="s">
        <v>66</v>
      </c>
      <c r="E310" s="557">
        <v>75</v>
      </c>
      <c r="F310" s="558"/>
      <c r="G310" s="559"/>
      <c r="H310" s="558"/>
      <c r="I310" s="560">
        <v>54.86</v>
      </c>
      <c r="J310" s="560">
        <v>72</v>
      </c>
      <c r="K310" s="558">
        <v>919.61</v>
      </c>
      <c r="L310" s="505"/>
      <c r="M310" s="505"/>
      <c r="N310" s="505"/>
      <c r="O310" s="505"/>
      <c r="P310" s="499"/>
    </row>
    <row r="311" spans="1:16" s="342" customFormat="1" ht="15.5" x14ac:dyDescent="0.25">
      <c r="A311" s="554"/>
      <c r="B311" s="555"/>
      <c r="C311" s="555" t="s">
        <v>428</v>
      </c>
      <c r="D311" s="556" t="s">
        <v>66</v>
      </c>
      <c r="E311" s="557">
        <v>70</v>
      </c>
      <c r="F311" s="558"/>
      <c r="G311" s="559"/>
      <c r="H311" s="558"/>
      <c r="I311" s="560">
        <v>51.21</v>
      </c>
      <c r="J311" s="560">
        <v>44</v>
      </c>
      <c r="K311" s="558">
        <v>561.98</v>
      </c>
      <c r="L311" s="505"/>
      <c r="M311" s="505"/>
      <c r="N311" s="505"/>
      <c r="O311" s="505"/>
      <c r="P311" s="499"/>
    </row>
    <row r="312" spans="1:16" s="342" customFormat="1" ht="15.5" x14ac:dyDescent="0.25">
      <c r="A312" s="554"/>
      <c r="B312" s="555"/>
      <c r="C312" s="555" t="s">
        <v>1090</v>
      </c>
      <c r="D312" s="556" t="s">
        <v>66</v>
      </c>
      <c r="E312" s="557">
        <v>175</v>
      </c>
      <c r="F312" s="558"/>
      <c r="G312" s="559"/>
      <c r="H312" s="558"/>
      <c r="I312" s="560">
        <v>0</v>
      </c>
      <c r="J312" s="560">
        <v>167</v>
      </c>
      <c r="K312" s="558">
        <v>0</v>
      </c>
      <c r="L312" s="505"/>
      <c r="M312" s="505"/>
      <c r="N312" s="505"/>
      <c r="O312" s="505"/>
      <c r="P312" s="499"/>
    </row>
    <row r="313" spans="1:16" ht="15.5" x14ac:dyDescent="0.25">
      <c r="A313" s="561"/>
      <c r="B313" s="553"/>
      <c r="C313" s="553" t="s">
        <v>67</v>
      </c>
      <c r="D313" s="562"/>
      <c r="E313" s="563" t="s">
        <v>61</v>
      </c>
      <c r="F313" s="564"/>
      <c r="G313" s="565"/>
      <c r="H313" s="564"/>
      <c r="I313" s="566">
        <v>179.22</v>
      </c>
      <c r="J313" s="566"/>
      <c r="K313" s="564">
        <v>2758.82</v>
      </c>
      <c r="L313" s="505"/>
      <c r="M313" s="505"/>
      <c r="N313" s="505"/>
      <c r="O313" s="505"/>
      <c r="P313" s="499"/>
    </row>
    <row r="314" spans="1:16" ht="201.5" x14ac:dyDescent="0.25">
      <c r="A314" s="554">
        <v>44</v>
      </c>
      <c r="B314" s="555" t="s">
        <v>1035</v>
      </c>
      <c r="C314" s="555" t="s">
        <v>1173</v>
      </c>
      <c r="D314" s="556" t="s">
        <v>478</v>
      </c>
      <c r="E314" s="557">
        <v>2</v>
      </c>
      <c r="F314" s="558">
        <v>28.42</v>
      </c>
      <c r="G314" s="559"/>
      <c r="H314" s="558"/>
      <c r="I314" s="560">
        <v>4.32</v>
      </c>
      <c r="J314" s="560"/>
      <c r="K314" s="558"/>
      <c r="L314" s="505"/>
      <c r="M314" s="505"/>
      <c r="N314" s="505"/>
      <c r="O314" s="505"/>
      <c r="P314" s="499"/>
    </row>
    <row r="315" spans="1:16" ht="15.5" x14ac:dyDescent="0.25">
      <c r="A315" s="554"/>
      <c r="B315" s="555"/>
      <c r="C315" s="555" t="s">
        <v>62</v>
      </c>
      <c r="D315" s="556"/>
      <c r="E315" s="557" t="s">
        <v>61</v>
      </c>
      <c r="F315" s="558">
        <v>28.42</v>
      </c>
      <c r="G315" s="559">
        <v>1.2</v>
      </c>
      <c r="H315" s="558"/>
      <c r="I315" s="560">
        <v>68.209999999999994</v>
      </c>
      <c r="J315" s="560">
        <v>17.46</v>
      </c>
      <c r="K315" s="558">
        <v>1190.9100000000001</v>
      </c>
      <c r="L315" s="505"/>
      <c r="M315" s="505"/>
      <c r="N315" s="505"/>
      <c r="O315" s="505"/>
      <c r="P315" s="499"/>
    </row>
    <row r="316" spans="1:16" ht="15.5" x14ac:dyDescent="0.25">
      <c r="A316" s="554"/>
      <c r="B316" s="555"/>
      <c r="C316" s="555" t="s">
        <v>63</v>
      </c>
      <c r="D316" s="556"/>
      <c r="E316" s="557" t="s">
        <v>61</v>
      </c>
      <c r="F316" s="558"/>
      <c r="G316" s="559"/>
      <c r="H316" s="558"/>
      <c r="I316" s="560"/>
      <c r="J316" s="560"/>
      <c r="K316" s="558"/>
      <c r="L316" s="505"/>
      <c r="M316" s="505"/>
      <c r="N316" s="505"/>
      <c r="O316" s="505"/>
      <c r="P316" s="499"/>
    </row>
    <row r="317" spans="1:16" ht="15.5" x14ac:dyDescent="0.25">
      <c r="A317" s="554"/>
      <c r="B317" s="555"/>
      <c r="C317" s="555" t="s">
        <v>64</v>
      </c>
      <c r="D317" s="556"/>
      <c r="E317" s="557" t="s">
        <v>61</v>
      </c>
      <c r="F317" s="558"/>
      <c r="G317" s="559"/>
      <c r="H317" s="558"/>
      <c r="I317" s="560"/>
      <c r="J317" s="560">
        <v>17.46</v>
      </c>
      <c r="K317" s="558"/>
      <c r="L317" s="505"/>
      <c r="M317" s="505"/>
      <c r="N317" s="505"/>
      <c r="O317" s="505"/>
      <c r="P317" s="499"/>
    </row>
    <row r="318" spans="1:16" ht="15.5" x14ac:dyDescent="0.25">
      <c r="A318" s="554"/>
      <c r="B318" s="555"/>
      <c r="C318" s="555" t="s">
        <v>65</v>
      </c>
      <c r="D318" s="556"/>
      <c r="E318" s="557" t="s">
        <v>61</v>
      </c>
      <c r="F318" s="558"/>
      <c r="G318" s="559"/>
      <c r="H318" s="558"/>
      <c r="I318" s="560"/>
      <c r="J318" s="560"/>
      <c r="K318" s="558"/>
      <c r="L318" s="505"/>
      <c r="M318" s="505"/>
      <c r="N318" s="505"/>
      <c r="O318" s="505"/>
      <c r="P318" s="499"/>
    </row>
    <row r="319" spans="1:16" ht="15.5" x14ac:dyDescent="0.25">
      <c r="A319" s="554"/>
      <c r="B319" s="555"/>
      <c r="C319" s="555" t="s">
        <v>427</v>
      </c>
      <c r="D319" s="556" t="s">
        <v>66</v>
      </c>
      <c r="E319" s="557">
        <v>75</v>
      </c>
      <c r="F319" s="558"/>
      <c r="G319" s="559"/>
      <c r="H319" s="558"/>
      <c r="I319" s="560">
        <v>51.16</v>
      </c>
      <c r="J319" s="560">
        <v>72</v>
      </c>
      <c r="K319" s="558">
        <v>857.46</v>
      </c>
      <c r="L319" s="505"/>
      <c r="M319" s="505"/>
      <c r="N319" s="505"/>
      <c r="O319" s="505"/>
      <c r="P319" s="499"/>
    </row>
    <row r="320" spans="1:16" ht="15.5" x14ac:dyDescent="0.25">
      <c r="A320" s="554"/>
      <c r="B320" s="555"/>
      <c r="C320" s="555" t="s">
        <v>428</v>
      </c>
      <c r="D320" s="556" t="s">
        <v>66</v>
      </c>
      <c r="E320" s="557">
        <v>70</v>
      </c>
      <c r="F320" s="558"/>
      <c r="G320" s="559"/>
      <c r="H320" s="558"/>
      <c r="I320" s="560">
        <v>47.75</v>
      </c>
      <c r="J320" s="560">
        <v>44</v>
      </c>
      <c r="K320" s="558">
        <v>524</v>
      </c>
      <c r="L320" s="505"/>
      <c r="M320" s="505"/>
      <c r="N320" s="505"/>
      <c r="O320" s="505"/>
      <c r="P320" s="499"/>
    </row>
    <row r="321" spans="1:16" ht="15.5" x14ac:dyDescent="0.25">
      <c r="A321" s="554"/>
      <c r="B321" s="555"/>
      <c r="C321" s="555" t="s">
        <v>1090</v>
      </c>
      <c r="D321" s="556" t="s">
        <v>66</v>
      </c>
      <c r="E321" s="557">
        <v>175</v>
      </c>
      <c r="F321" s="558"/>
      <c r="G321" s="559"/>
      <c r="H321" s="558"/>
      <c r="I321" s="560">
        <v>0</v>
      </c>
      <c r="J321" s="560">
        <v>167</v>
      </c>
      <c r="K321" s="558">
        <v>0</v>
      </c>
      <c r="L321" s="505"/>
      <c r="M321" s="505"/>
      <c r="N321" s="505"/>
      <c r="O321" s="505"/>
      <c r="P321" s="499"/>
    </row>
    <row r="322" spans="1:16" ht="15.5" x14ac:dyDescent="0.25">
      <c r="A322" s="561"/>
      <c r="B322" s="553"/>
      <c r="C322" s="576" t="s">
        <v>67</v>
      </c>
      <c r="D322" s="578"/>
      <c r="E322" s="579" t="s">
        <v>61</v>
      </c>
      <c r="F322" s="575"/>
      <c r="G322" s="580"/>
      <c r="H322" s="575"/>
      <c r="I322" s="577">
        <v>167.12</v>
      </c>
      <c r="J322" s="577"/>
      <c r="K322" s="575">
        <v>2572.37</v>
      </c>
      <c r="L322" s="505"/>
      <c r="M322" s="505"/>
      <c r="N322" s="505"/>
      <c r="O322" s="505"/>
      <c r="P322" s="499"/>
    </row>
    <row r="323" spans="1:16" ht="15.5" x14ac:dyDescent="0.25">
      <c r="A323" s="551"/>
      <c r="B323" s="552"/>
      <c r="C323" s="687" t="s">
        <v>1163</v>
      </c>
      <c r="D323" s="688"/>
      <c r="E323" s="688"/>
      <c r="F323" s="688"/>
      <c r="G323" s="688"/>
      <c r="H323" s="688"/>
      <c r="I323" s="577">
        <v>5588.67</v>
      </c>
      <c r="J323" s="577"/>
      <c r="K323" s="575">
        <v>86027.72</v>
      </c>
      <c r="L323" s="505"/>
      <c r="M323" s="505"/>
      <c r="N323" s="505"/>
      <c r="O323" s="505"/>
      <c r="P323" s="499"/>
    </row>
    <row r="324" spans="1:16" ht="15.5" x14ac:dyDescent="0.25">
      <c r="A324" s="551"/>
      <c r="B324" s="552"/>
      <c r="C324" s="685" t="s">
        <v>81</v>
      </c>
      <c r="D324" s="686"/>
      <c r="E324" s="686"/>
      <c r="F324" s="686"/>
      <c r="G324" s="686"/>
      <c r="H324" s="686"/>
      <c r="I324" s="560">
        <v>76718.84</v>
      </c>
      <c r="J324" s="560"/>
      <c r="K324" s="558">
        <v>447559.24</v>
      </c>
      <c r="L324" s="505"/>
      <c r="M324" s="505"/>
      <c r="N324" s="505"/>
      <c r="O324" s="505"/>
      <c r="P324" s="499"/>
    </row>
    <row r="325" spans="1:16" ht="15" customHeight="1" x14ac:dyDescent="0.25">
      <c r="A325" s="551"/>
      <c r="B325" s="552"/>
      <c r="C325" s="685" t="s">
        <v>69</v>
      </c>
      <c r="D325" s="686"/>
      <c r="E325" s="686"/>
      <c r="F325" s="686"/>
      <c r="G325" s="686"/>
      <c r="H325" s="686"/>
      <c r="I325" s="560"/>
      <c r="J325" s="560"/>
      <c r="K325" s="558"/>
      <c r="L325" s="505"/>
      <c r="M325" s="505"/>
      <c r="N325" s="505"/>
      <c r="O325" s="505"/>
      <c r="P325" s="499"/>
    </row>
    <row r="326" spans="1:16" ht="15.5" x14ac:dyDescent="0.25">
      <c r="A326" s="551"/>
      <c r="B326" s="552"/>
      <c r="C326" s="685" t="s">
        <v>70</v>
      </c>
      <c r="D326" s="686"/>
      <c r="E326" s="686"/>
      <c r="F326" s="686"/>
      <c r="G326" s="686"/>
      <c r="H326" s="686"/>
      <c r="I326" s="560">
        <v>5483.56</v>
      </c>
      <c r="J326" s="560"/>
      <c r="K326" s="558">
        <v>95742.77</v>
      </c>
      <c r="L326" s="505"/>
      <c r="M326" s="505"/>
      <c r="N326" s="505"/>
      <c r="O326" s="505"/>
      <c r="P326" s="499"/>
    </row>
    <row r="327" spans="1:16" s="342" customFormat="1" ht="15.5" x14ac:dyDescent="0.25">
      <c r="A327" s="551"/>
      <c r="B327" s="552"/>
      <c r="C327" s="685" t="s">
        <v>71</v>
      </c>
      <c r="D327" s="686"/>
      <c r="E327" s="686"/>
      <c r="F327" s="686"/>
      <c r="G327" s="686"/>
      <c r="H327" s="686"/>
      <c r="I327" s="560">
        <v>70351.039999999994</v>
      </c>
      <c r="J327" s="560"/>
      <c r="K327" s="558">
        <v>343868.35</v>
      </c>
      <c r="L327" s="505"/>
      <c r="M327" s="505"/>
      <c r="N327" s="505"/>
      <c r="O327" s="505"/>
      <c r="P327" s="499"/>
    </row>
    <row r="328" spans="1:16" ht="15" customHeight="1" x14ac:dyDescent="0.25">
      <c r="A328" s="551"/>
      <c r="B328" s="552"/>
      <c r="C328" s="685" t="s">
        <v>72</v>
      </c>
      <c r="D328" s="686"/>
      <c r="E328" s="686"/>
      <c r="F328" s="686"/>
      <c r="G328" s="686"/>
      <c r="H328" s="686"/>
      <c r="I328" s="560">
        <v>3023.38</v>
      </c>
      <c r="J328" s="560"/>
      <c r="K328" s="558">
        <v>22733.99</v>
      </c>
      <c r="L328" s="505"/>
      <c r="M328" s="505"/>
      <c r="N328" s="505"/>
      <c r="O328" s="505"/>
      <c r="P328" s="499"/>
    </row>
    <row r="329" spans="1:16" ht="15" customHeight="1" x14ac:dyDescent="0.25">
      <c r="A329" s="551"/>
      <c r="B329" s="552"/>
      <c r="C329" s="689" t="s">
        <v>73</v>
      </c>
      <c r="D329" s="693"/>
      <c r="E329" s="693"/>
      <c r="F329" s="693"/>
      <c r="G329" s="693"/>
      <c r="H329" s="693"/>
      <c r="I329" s="566">
        <v>5219.53</v>
      </c>
      <c r="J329" s="566"/>
      <c r="K329" s="564">
        <v>81103.149999999994</v>
      </c>
      <c r="L329" s="505"/>
      <c r="M329" s="505"/>
      <c r="N329" s="505"/>
      <c r="O329" s="505"/>
      <c r="P329" s="499"/>
    </row>
    <row r="330" spans="1:16" ht="15" customHeight="1" x14ac:dyDescent="0.25">
      <c r="A330" s="551"/>
      <c r="B330" s="552"/>
      <c r="C330" s="689" t="s">
        <v>74</v>
      </c>
      <c r="D330" s="693"/>
      <c r="E330" s="693"/>
      <c r="F330" s="693"/>
      <c r="G330" s="693"/>
      <c r="H330" s="693"/>
      <c r="I330" s="566">
        <v>3925.47</v>
      </c>
      <c r="J330" s="566"/>
      <c r="K330" s="564">
        <v>44488.43</v>
      </c>
      <c r="L330" s="505"/>
      <c r="M330" s="505"/>
      <c r="N330" s="505"/>
      <c r="O330" s="505"/>
      <c r="P330" s="499"/>
    </row>
    <row r="331" spans="1:16" ht="15" customHeight="1" x14ac:dyDescent="0.25">
      <c r="A331" s="551"/>
      <c r="B331" s="552"/>
      <c r="C331" s="689" t="s">
        <v>463</v>
      </c>
      <c r="D331" s="693"/>
      <c r="E331" s="693"/>
      <c r="F331" s="693"/>
      <c r="G331" s="693"/>
      <c r="H331" s="693"/>
      <c r="I331" s="566"/>
      <c r="J331" s="566"/>
      <c r="K331" s="564"/>
      <c r="L331" s="505"/>
      <c r="M331" s="505"/>
      <c r="N331" s="505"/>
      <c r="O331" s="505"/>
      <c r="P331" s="499"/>
    </row>
    <row r="332" spans="1:16" ht="15" customHeight="1" x14ac:dyDescent="0.25">
      <c r="A332" s="551"/>
      <c r="B332" s="552"/>
      <c r="C332" s="685" t="s">
        <v>369</v>
      </c>
      <c r="D332" s="686"/>
      <c r="E332" s="686"/>
      <c r="F332" s="686"/>
      <c r="G332" s="686"/>
      <c r="H332" s="686"/>
      <c r="I332" s="560">
        <v>21193.1</v>
      </c>
      <c r="J332" s="560"/>
      <c r="K332" s="558">
        <v>207664.91</v>
      </c>
      <c r="L332" s="505"/>
      <c r="M332" s="505"/>
      <c r="N332" s="505"/>
      <c r="O332" s="505"/>
      <c r="P332" s="499"/>
    </row>
    <row r="333" spans="1:16" ht="15" customHeight="1" x14ac:dyDescent="0.25">
      <c r="A333" s="551"/>
      <c r="B333" s="552"/>
      <c r="C333" s="685" t="s">
        <v>383</v>
      </c>
      <c r="D333" s="686"/>
      <c r="E333" s="686"/>
      <c r="F333" s="686"/>
      <c r="G333" s="686"/>
      <c r="H333" s="686"/>
      <c r="I333" s="560">
        <v>60854.53</v>
      </c>
      <c r="J333" s="560"/>
      <c r="K333" s="558">
        <v>287841.93</v>
      </c>
      <c r="L333" s="505"/>
      <c r="M333" s="505"/>
      <c r="N333" s="505"/>
      <c r="O333" s="505"/>
      <c r="P333" s="499"/>
    </row>
    <row r="334" spans="1:16" ht="15" customHeight="1" x14ac:dyDescent="0.25">
      <c r="A334" s="551"/>
      <c r="B334" s="552"/>
      <c r="C334" s="685" t="s">
        <v>421</v>
      </c>
      <c r="D334" s="686"/>
      <c r="E334" s="686"/>
      <c r="F334" s="686"/>
      <c r="G334" s="686"/>
      <c r="H334" s="686"/>
      <c r="I334" s="560">
        <v>5588.67</v>
      </c>
      <c r="J334" s="560"/>
      <c r="K334" s="558">
        <v>86027.72</v>
      </c>
      <c r="L334" s="505"/>
      <c r="M334" s="505"/>
      <c r="N334" s="505"/>
      <c r="O334" s="505"/>
      <c r="P334" s="499"/>
    </row>
    <row r="335" spans="1:16" ht="15.5" x14ac:dyDescent="0.25">
      <c r="A335" s="551"/>
      <c r="B335" s="552"/>
      <c r="C335" s="685" t="s">
        <v>75</v>
      </c>
      <c r="D335" s="686"/>
      <c r="E335" s="686"/>
      <c r="F335" s="686"/>
      <c r="G335" s="686"/>
      <c r="H335" s="686"/>
      <c r="I335" s="560">
        <v>87636.3</v>
      </c>
      <c r="J335" s="560"/>
      <c r="K335" s="558">
        <v>581534.56000000006</v>
      </c>
      <c r="L335" s="505"/>
      <c r="M335" s="505"/>
      <c r="N335" s="505"/>
      <c r="O335" s="505"/>
      <c r="P335" s="499"/>
    </row>
    <row r="336" spans="1:16" s="342" customFormat="1" x14ac:dyDescent="0.25">
      <c r="A336" s="343"/>
      <c r="D336" s="343"/>
      <c r="E336" s="343"/>
      <c r="F336" s="343"/>
      <c r="G336" s="343"/>
      <c r="H336" s="487"/>
      <c r="I336" s="343"/>
      <c r="J336" s="343"/>
      <c r="K336" s="520"/>
    </row>
    <row r="337" spans="1:15" s="342" customFormat="1" x14ac:dyDescent="0.25">
      <c r="A337" s="343"/>
      <c r="D337" s="343"/>
      <c r="E337" s="343"/>
      <c r="F337" s="343"/>
      <c r="G337" s="343"/>
      <c r="H337" s="487"/>
      <c r="I337" s="320"/>
      <c r="J337" s="320"/>
      <c r="K337" s="320"/>
      <c r="L337" s="343"/>
      <c r="M337" s="343"/>
      <c r="N337" s="343"/>
      <c r="O337" s="343"/>
    </row>
    <row r="338" spans="1:15" s="342" customFormat="1" x14ac:dyDescent="0.25">
      <c r="A338" s="343"/>
      <c r="D338" s="343"/>
      <c r="E338" s="343"/>
      <c r="F338" s="343"/>
      <c r="G338" s="343"/>
      <c r="H338" s="343"/>
      <c r="I338" s="320"/>
      <c r="J338" s="320"/>
      <c r="K338" s="320"/>
      <c r="L338" s="343"/>
      <c r="M338" s="343"/>
      <c r="N338" s="343"/>
      <c r="O338" s="343"/>
    </row>
    <row r="339" spans="1:15" x14ac:dyDescent="0.25">
      <c r="B339" s="8" t="s">
        <v>1082</v>
      </c>
      <c r="C339" s="343"/>
    </row>
    <row r="340" spans="1:15" x14ac:dyDescent="0.25">
      <c r="B340" s="5"/>
      <c r="C340" s="343"/>
    </row>
    <row r="341" spans="1:15" x14ac:dyDescent="0.25">
      <c r="B341" s="8" t="s">
        <v>30</v>
      </c>
      <c r="C341" s="343"/>
    </row>
  </sheetData>
  <mergeCells count="50">
    <mergeCell ref="A25:A26"/>
    <mergeCell ref="B25:B26"/>
    <mergeCell ref="C25:C26"/>
    <mergeCell ref="D25:D26"/>
    <mergeCell ref="E25:E26"/>
    <mergeCell ref="F25:F26"/>
    <mergeCell ref="G25:H25"/>
    <mergeCell ref="I25:I26"/>
    <mergeCell ref="J25:J26"/>
    <mergeCell ref="K25:K26"/>
    <mergeCell ref="E21:G21"/>
    <mergeCell ref="A13:J13"/>
    <mergeCell ref="A15:J15"/>
    <mergeCell ref="A16:J16"/>
    <mergeCell ref="H19:I19"/>
    <mergeCell ref="J19:K19"/>
    <mergeCell ref="E20:G20"/>
    <mergeCell ref="H20:I20"/>
    <mergeCell ref="J20:K20"/>
    <mergeCell ref="H21:I21"/>
    <mergeCell ref="J21:K21"/>
    <mergeCell ref="A12:J12"/>
    <mergeCell ref="A2:B2"/>
    <mergeCell ref="G2:I2"/>
    <mergeCell ref="A3:B3"/>
    <mergeCell ref="A8:J8"/>
    <mergeCell ref="A9:J9"/>
    <mergeCell ref="C333:H333"/>
    <mergeCell ref="C334:H334"/>
    <mergeCell ref="C325:H325"/>
    <mergeCell ref="C326:H326"/>
    <mergeCell ref="C327:H327"/>
    <mergeCell ref="C328:H328"/>
    <mergeCell ref="C329:H329"/>
    <mergeCell ref="C335:H335"/>
    <mergeCell ref="C323:H323"/>
    <mergeCell ref="C324:H324"/>
    <mergeCell ref="A29:K29"/>
    <mergeCell ref="A30:K30"/>
    <mergeCell ref="A143:K143"/>
    <mergeCell ref="A173:K173"/>
    <mergeCell ref="A183:K183"/>
    <mergeCell ref="A232:K232"/>
    <mergeCell ref="C252:H252"/>
    <mergeCell ref="A253:K253"/>
    <mergeCell ref="C258:H258"/>
    <mergeCell ref="A259:K259"/>
    <mergeCell ref="C330:H330"/>
    <mergeCell ref="C331:H331"/>
    <mergeCell ref="C332:H332"/>
  </mergeCells>
  <pageMargins left="0.70866141732283472" right="0.70866141732283472" top="0.74803149606299213" bottom="0.74803149606299213" header="0.31496062992125984" footer="0.31496062992125984"/>
  <pageSetup paperSize="9" scale="27" fitToHeight="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4"/>
  <sheetViews>
    <sheetView view="pageBreakPreview" zoomScaleSheetLayoutView="100" workbookViewId="0">
      <selection activeCell="D21" sqref="D21"/>
    </sheetView>
  </sheetViews>
  <sheetFormatPr defaultRowHeight="13" x14ac:dyDescent="0.3"/>
  <cols>
    <col min="1" max="1" width="5.26953125" style="528" customWidth="1"/>
    <col min="2" max="2" width="38.26953125" style="528" customWidth="1"/>
    <col min="3" max="3" width="28.7265625" style="528" customWidth="1"/>
    <col min="4" max="4" width="21.7265625" style="528" customWidth="1"/>
    <col min="5" max="5" width="15.7265625" style="550" customWidth="1"/>
    <col min="6" max="6" width="9.1796875" style="528"/>
    <col min="7" max="7" width="10.453125" style="528" hidden="1" customWidth="1"/>
    <col min="8" max="9" width="0" style="528" hidden="1" customWidth="1"/>
    <col min="10" max="248" width="9.1796875" style="528"/>
    <col min="249" max="249" width="5.26953125" style="528" customWidth="1"/>
    <col min="250" max="250" width="36.54296875" style="528" customWidth="1"/>
    <col min="251" max="251" width="28.7265625" style="528" customWidth="1"/>
    <col min="252" max="252" width="21.7265625" style="528" customWidth="1"/>
    <col min="253" max="253" width="15.7265625" style="528" customWidth="1"/>
    <col min="254" max="254" width="15.26953125" style="528" customWidth="1"/>
    <col min="255" max="255" width="9.1796875" style="528"/>
    <col min="256" max="256" width="12.7265625" style="528" bestFit="1" customWidth="1"/>
    <col min="257" max="504" width="9.1796875" style="528"/>
    <col min="505" max="505" width="5.26953125" style="528" customWidth="1"/>
    <col min="506" max="506" width="36.54296875" style="528" customWidth="1"/>
    <col min="507" max="507" width="28.7265625" style="528" customWidth="1"/>
    <col min="508" max="508" width="21.7265625" style="528" customWidth="1"/>
    <col min="509" max="509" width="15.7265625" style="528" customWidth="1"/>
    <col min="510" max="510" width="15.26953125" style="528" customWidth="1"/>
    <col min="511" max="511" width="9.1796875" style="528"/>
    <col min="512" max="512" width="12.7265625" style="528" bestFit="1" customWidth="1"/>
    <col min="513" max="760" width="9.1796875" style="528"/>
    <col min="761" max="761" width="5.26953125" style="528" customWidth="1"/>
    <col min="762" max="762" width="36.54296875" style="528" customWidth="1"/>
    <col min="763" max="763" width="28.7265625" style="528" customWidth="1"/>
    <col min="764" max="764" width="21.7265625" style="528" customWidth="1"/>
    <col min="765" max="765" width="15.7265625" style="528" customWidth="1"/>
    <col min="766" max="766" width="15.26953125" style="528" customWidth="1"/>
    <col min="767" max="767" width="9.1796875" style="528"/>
    <col min="768" max="768" width="12.7265625" style="528" bestFit="1" customWidth="1"/>
    <col min="769" max="1016" width="9.1796875" style="528"/>
    <col min="1017" max="1017" width="5.26953125" style="528" customWidth="1"/>
    <col min="1018" max="1018" width="36.54296875" style="528" customWidth="1"/>
    <col min="1019" max="1019" width="28.7265625" style="528" customWidth="1"/>
    <col min="1020" max="1020" width="21.7265625" style="528" customWidth="1"/>
    <col min="1021" max="1021" width="15.7265625" style="528" customWidth="1"/>
    <col min="1022" max="1022" width="15.26953125" style="528" customWidth="1"/>
    <col min="1023" max="1023" width="9.1796875" style="528"/>
    <col min="1024" max="1024" width="12.7265625" style="528" bestFit="1" customWidth="1"/>
    <col min="1025" max="1272" width="9.1796875" style="528"/>
    <col min="1273" max="1273" width="5.26953125" style="528" customWidth="1"/>
    <col min="1274" max="1274" width="36.54296875" style="528" customWidth="1"/>
    <col min="1275" max="1275" width="28.7265625" style="528" customWidth="1"/>
    <col min="1276" max="1276" width="21.7265625" style="528" customWidth="1"/>
    <col min="1277" max="1277" width="15.7265625" style="528" customWidth="1"/>
    <col min="1278" max="1278" width="15.26953125" style="528" customWidth="1"/>
    <col min="1279" max="1279" width="9.1796875" style="528"/>
    <col min="1280" max="1280" width="12.7265625" style="528" bestFit="1" customWidth="1"/>
    <col min="1281" max="1528" width="9.1796875" style="528"/>
    <col min="1529" max="1529" width="5.26953125" style="528" customWidth="1"/>
    <col min="1530" max="1530" width="36.54296875" style="528" customWidth="1"/>
    <col min="1531" max="1531" width="28.7265625" style="528" customWidth="1"/>
    <col min="1532" max="1532" width="21.7265625" style="528" customWidth="1"/>
    <col min="1533" max="1533" width="15.7265625" style="528" customWidth="1"/>
    <col min="1534" max="1534" width="15.26953125" style="528" customWidth="1"/>
    <col min="1535" max="1535" width="9.1796875" style="528"/>
    <col min="1536" max="1536" width="12.7265625" style="528" bestFit="1" customWidth="1"/>
    <col min="1537" max="1784" width="9.1796875" style="528"/>
    <col min="1785" max="1785" width="5.26953125" style="528" customWidth="1"/>
    <col min="1786" max="1786" width="36.54296875" style="528" customWidth="1"/>
    <col min="1787" max="1787" width="28.7265625" style="528" customWidth="1"/>
    <col min="1788" max="1788" width="21.7265625" style="528" customWidth="1"/>
    <col min="1789" max="1789" width="15.7265625" style="528" customWidth="1"/>
    <col min="1790" max="1790" width="15.26953125" style="528" customWidth="1"/>
    <col min="1791" max="1791" width="9.1796875" style="528"/>
    <col min="1792" max="1792" width="12.7265625" style="528" bestFit="1" customWidth="1"/>
    <col min="1793" max="2040" width="9.1796875" style="528"/>
    <col min="2041" max="2041" width="5.26953125" style="528" customWidth="1"/>
    <col min="2042" max="2042" width="36.54296875" style="528" customWidth="1"/>
    <col min="2043" max="2043" width="28.7265625" style="528" customWidth="1"/>
    <col min="2044" max="2044" width="21.7265625" style="528" customWidth="1"/>
    <col min="2045" max="2045" width="15.7265625" style="528" customWidth="1"/>
    <col min="2046" max="2046" width="15.26953125" style="528" customWidth="1"/>
    <col min="2047" max="2047" width="9.1796875" style="528"/>
    <col min="2048" max="2048" width="12.7265625" style="528" bestFit="1" customWidth="1"/>
    <col min="2049" max="2296" width="9.1796875" style="528"/>
    <col min="2297" max="2297" width="5.26953125" style="528" customWidth="1"/>
    <col min="2298" max="2298" width="36.54296875" style="528" customWidth="1"/>
    <col min="2299" max="2299" width="28.7265625" style="528" customWidth="1"/>
    <col min="2300" max="2300" width="21.7265625" style="528" customWidth="1"/>
    <col min="2301" max="2301" width="15.7265625" style="528" customWidth="1"/>
    <col min="2302" max="2302" width="15.26953125" style="528" customWidth="1"/>
    <col min="2303" max="2303" width="9.1796875" style="528"/>
    <col min="2304" max="2304" width="12.7265625" style="528" bestFit="1" customWidth="1"/>
    <col min="2305" max="2552" width="9.1796875" style="528"/>
    <col min="2553" max="2553" width="5.26953125" style="528" customWidth="1"/>
    <col min="2554" max="2554" width="36.54296875" style="528" customWidth="1"/>
    <col min="2555" max="2555" width="28.7265625" style="528" customWidth="1"/>
    <col min="2556" max="2556" width="21.7265625" style="528" customWidth="1"/>
    <col min="2557" max="2557" width="15.7265625" style="528" customWidth="1"/>
    <col min="2558" max="2558" width="15.26953125" style="528" customWidth="1"/>
    <col min="2559" max="2559" width="9.1796875" style="528"/>
    <col min="2560" max="2560" width="12.7265625" style="528" bestFit="1" customWidth="1"/>
    <col min="2561" max="2808" width="9.1796875" style="528"/>
    <col min="2809" max="2809" width="5.26953125" style="528" customWidth="1"/>
    <col min="2810" max="2810" width="36.54296875" style="528" customWidth="1"/>
    <col min="2811" max="2811" width="28.7265625" style="528" customWidth="1"/>
    <col min="2812" max="2812" width="21.7265625" style="528" customWidth="1"/>
    <col min="2813" max="2813" width="15.7265625" style="528" customWidth="1"/>
    <col min="2814" max="2814" width="15.26953125" style="528" customWidth="1"/>
    <col min="2815" max="2815" width="9.1796875" style="528"/>
    <col min="2816" max="2816" width="12.7265625" style="528" bestFit="1" customWidth="1"/>
    <col min="2817" max="3064" width="9.1796875" style="528"/>
    <col min="3065" max="3065" width="5.26953125" style="528" customWidth="1"/>
    <col min="3066" max="3066" width="36.54296875" style="528" customWidth="1"/>
    <col min="3067" max="3067" width="28.7265625" style="528" customWidth="1"/>
    <col min="3068" max="3068" width="21.7265625" style="528" customWidth="1"/>
    <col min="3069" max="3069" width="15.7265625" style="528" customWidth="1"/>
    <col min="3070" max="3070" width="15.26953125" style="528" customWidth="1"/>
    <col min="3071" max="3071" width="9.1796875" style="528"/>
    <col min="3072" max="3072" width="12.7265625" style="528" bestFit="1" customWidth="1"/>
    <col min="3073" max="3320" width="9.1796875" style="528"/>
    <col min="3321" max="3321" width="5.26953125" style="528" customWidth="1"/>
    <col min="3322" max="3322" width="36.54296875" style="528" customWidth="1"/>
    <col min="3323" max="3323" width="28.7265625" style="528" customWidth="1"/>
    <col min="3324" max="3324" width="21.7265625" style="528" customWidth="1"/>
    <col min="3325" max="3325" width="15.7265625" style="528" customWidth="1"/>
    <col min="3326" max="3326" width="15.26953125" style="528" customWidth="1"/>
    <col min="3327" max="3327" width="9.1796875" style="528"/>
    <col min="3328" max="3328" width="12.7265625" style="528" bestFit="1" customWidth="1"/>
    <col min="3329" max="3576" width="9.1796875" style="528"/>
    <col min="3577" max="3577" width="5.26953125" style="528" customWidth="1"/>
    <col min="3578" max="3578" width="36.54296875" style="528" customWidth="1"/>
    <col min="3579" max="3579" width="28.7265625" style="528" customWidth="1"/>
    <col min="3580" max="3580" width="21.7265625" style="528" customWidth="1"/>
    <col min="3581" max="3581" width="15.7265625" style="528" customWidth="1"/>
    <col min="3582" max="3582" width="15.26953125" style="528" customWidth="1"/>
    <col min="3583" max="3583" width="9.1796875" style="528"/>
    <col min="3584" max="3584" width="12.7265625" style="528" bestFit="1" customWidth="1"/>
    <col min="3585" max="3832" width="9.1796875" style="528"/>
    <col min="3833" max="3833" width="5.26953125" style="528" customWidth="1"/>
    <col min="3834" max="3834" width="36.54296875" style="528" customWidth="1"/>
    <col min="3835" max="3835" width="28.7265625" style="528" customWidth="1"/>
    <col min="3836" max="3836" width="21.7265625" style="528" customWidth="1"/>
    <col min="3837" max="3837" width="15.7265625" style="528" customWidth="1"/>
    <col min="3838" max="3838" width="15.26953125" style="528" customWidth="1"/>
    <col min="3839" max="3839" width="9.1796875" style="528"/>
    <col min="3840" max="3840" width="12.7265625" style="528" bestFit="1" customWidth="1"/>
    <col min="3841" max="4088" width="9.1796875" style="528"/>
    <col min="4089" max="4089" width="5.26953125" style="528" customWidth="1"/>
    <col min="4090" max="4090" width="36.54296875" style="528" customWidth="1"/>
    <col min="4091" max="4091" width="28.7265625" style="528" customWidth="1"/>
    <col min="4092" max="4092" width="21.7265625" style="528" customWidth="1"/>
    <col min="4093" max="4093" width="15.7265625" style="528" customWidth="1"/>
    <col min="4094" max="4094" width="15.26953125" style="528" customWidth="1"/>
    <col min="4095" max="4095" width="9.1796875" style="528"/>
    <col min="4096" max="4096" width="12.7265625" style="528" bestFit="1" customWidth="1"/>
    <col min="4097" max="4344" width="9.1796875" style="528"/>
    <col min="4345" max="4345" width="5.26953125" style="528" customWidth="1"/>
    <col min="4346" max="4346" width="36.54296875" style="528" customWidth="1"/>
    <col min="4347" max="4347" width="28.7265625" style="528" customWidth="1"/>
    <col min="4348" max="4348" width="21.7265625" style="528" customWidth="1"/>
    <col min="4349" max="4349" width="15.7265625" style="528" customWidth="1"/>
    <col min="4350" max="4350" width="15.26953125" style="528" customWidth="1"/>
    <col min="4351" max="4351" width="9.1796875" style="528"/>
    <col min="4352" max="4352" width="12.7265625" style="528" bestFit="1" customWidth="1"/>
    <col min="4353" max="4600" width="9.1796875" style="528"/>
    <col min="4601" max="4601" width="5.26953125" style="528" customWidth="1"/>
    <col min="4602" max="4602" width="36.54296875" style="528" customWidth="1"/>
    <col min="4603" max="4603" width="28.7265625" style="528" customWidth="1"/>
    <col min="4604" max="4604" width="21.7265625" style="528" customWidth="1"/>
    <col min="4605" max="4605" width="15.7265625" style="528" customWidth="1"/>
    <col min="4606" max="4606" width="15.26953125" style="528" customWidth="1"/>
    <col min="4607" max="4607" width="9.1796875" style="528"/>
    <col min="4608" max="4608" width="12.7265625" style="528" bestFit="1" customWidth="1"/>
    <col min="4609" max="4856" width="9.1796875" style="528"/>
    <col min="4857" max="4857" width="5.26953125" style="528" customWidth="1"/>
    <col min="4858" max="4858" width="36.54296875" style="528" customWidth="1"/>
    <col min="4859" max="4859" width="28.7265625" style="528" customWidth="1"/>
    <col min="4860" max="4860" width="21.7265625" style="528" customWidth="1"/>
    <col min="4861" max="4861" width="15.7265625" style="528" customWidth="1"/>
    <col min="4862" max="4862" width="15.26953125" style="528" customWidth="1"/>
    <col min="4863" max="4863" width="9.1796875" style="528"/>
    <col min="4864" max="4864" width="12.7265625" style="528" bestFit="1" customWidth="1"/>
    <col min="4865" max="5112" width="9.1796875" style="528"/>
    <col min="5113" max="5113" width="5.26953125" style="528" customWidth="1"/>
    <col min="5114" max="5114" width="36.54296875" style="528" customWidth="1"/>
    <col min="5115" max="5115" width="28.7265625" style="528" customWidth="1"/>
    <col min="5116" max="5116" width="21.7265625" style="528" customWidth="1"/>
    <col min="5117" max="5117" width="15.7265625" style="528" customWidth="1"/>
    <col min="5118" max="5118" width="15.26953125" style="528" customWidth="1"/>
    <col min="5119" max="5119" width="9.1796875" style="528"/>
    <col min="5120" max="5120" width="12.7265625" style="528" bestFit="1" customWidth="1"/>
    <col min="5121" max="5368" width="9.1796875" style="528"/>
    <col min="5369" max="5369" width="5.26953125" style="528" customWidth="1"/>
    <col min="5370" max="5370" width="36.54296875" style="528" customWidth="1"/>
    <col min="5371" max="5371" width="28.7265625" style="528" customWidth="1"/>
    <col min="5372" max="5372" width="21.7265625" style="528" customWidth="1"/>
    <col min="5373" max="5373" width="15.7265625" style="528" customWidth="1"/>
    <col min="5374" max="5374" width="15.26953125" style="528" customWidth="1"/>
    <col min="5375" max="5375" width="9.1796875" style="528"/>
    <col min="5376" max="5376" width="12.7265625" style="528" bestFit="1" customWidth="1"/>
    <col min="5377" max="5624" width="9.1796875" style="528"/>
    <col min="5625" max="5625" width="5.26953125" style="528" customWidth="1"/>
    <col min="5626" max="5626" width="36.54296875" style="528" customWidth="1"/>
    <col min="5627" max="5627" width="28.7265625" style="528" customWidth="1"/>
    <col min="5628" max="5628" width="21.7265625" style="528" customWidth="1"/>
    <col min="5629" max="5629" width="15.7265625" style="528" customWidth="1"/>
    <col min="5630" max="5630" width="15.26953125" style="528" customWidth="1"/>
    <col min="5631" max="5631" width="9.1796875" style="528"/>
    <col min="5632" max="5632" width="12.7265625" style="528" bestFit="1" customWidth="1"/>
    <col min="5633" max="5880" width="9.1796875" style="528"/>
    <col min="5881" max="5881" width="5.26953125" style="528" customWidth="1"/>
    <col min="5882" max="5882" width="36.54296875" style="528" customWidth="1"/>
    <col min="5883" max="5883" width="28.7265625" style="528" customWidth="1"/>
    <col min="5884" max="5884" width="21.7265625" style="528" customWidth="1"/>
    <col min="5885" max="5885" width="15.7265625" style="528" customWidth="1"/>
    <col min="5886" max="5886" width="15.26953125" style="528" customWidth="1"/>
    <col min="5887" max="5887" width="9.1796875" style="528"/>
    <col min="5888" max="5888" width="12.7265625" style="528" bestFit="1" customWidth="1"/>
    <col min="5889" max="6136" width="9.1796875" style="528"/>
    <col min="6137" max="6137" width="5.26953125" style="528" customWidth="1"/>
    <col min="6138" max="6138" width="36.54296875" style="528" customWidth="1"/>
    <col min="6139" max="6139" width="28.7265625" style="528" customWidth="1"/>
    <col min="6140" max="6140" width="21.7265625" style="528" customWidth="1"/>
    <col min="6141" max="6141" width="15.7265625" style="528" customWidth="1"/>
    <col min="6142" max="6142" width="15.26953125" style="528" customWidth="1"/>
    <col min="6143" max="6143" width="9.1796875" style="528"/>
    <col min="6144" max="6144" width="12.7265625" style="528" bestFit="1" customWidth="1"/>
    <col min="6145" max="6392" width="9.1796875" style="528"/>
    <col min="6393" max="6393" width="5.26953125" style="528" customWidth="1"/>
    <col min="6394" max="6394" width="36.54296875" style="528" customWidth="1"/>
    <col min="6395" max="6395" width="28.7265625" style="528" customWidth="1"/>
    <col min="6396" max="6396" width="21.7265625" style="528" customWidth="1"/>
    <col min="6397" max="6397" width="15.7265625" style="528" customWidth="1"/>
    <col min="6398" max="6398" width="15.26953125" style="528" customWidth="1"/>
    <col min="6399" max="6399" width="9.1796875" style="528"/>
    <col min="6400" max="6400" width="12.7265625" style="528" bestFit="1" customWidth="1"/>
    <col min="6401" max="6648" width="9.1796875" style="528"/>
    <col min="6649" max="6649" width="5.26953125" style="528" customWidth="1"/>
    <col min="6650" max="6650" width="36.54296875" style="528" customWidth="1"/>
    <col min="6651" max="6651" width="28.7265625" style="528" customWidth="1"/>
    <col min="6652" max="6652" width="21.7265625" style="528" customWidth="1"/>
    <col min="6653" max="6653" width="15.7265625" style="528" customWidth="1"/>
    <col min="6654" max="6654" width="15.26953125" style="528" customWidth="1"/>
    <col min="6655" max="6655" width="9.1796875" style="528"/>
    <col min="6656" max="6656" width="12.7265625" style="528" bestFit="1" customWidth="1"/>
    <col min="6657" max="6904" width="9.1796875" style="528"/>
    <col min="6905" max="6905" width="5.26953125" style="528" customWidth="1"/>
    <col min="6906" max="6906" width="36.54296875" style="528" customWidth="1"/>
    <col min="6907" max="6907" width="28.7265625" style="528" customWidth="1"/>
    <col min="6908" max="6908" width="21.7265625" style="528" customWidth="1"/>
    <col min="6909" max="6909" width="15.7265625" style="528" customWidth="1"/>
    <col min="6910" max="6910" width="15.26953125" style="528" customWidth="1"/>
    <col min="6911" max="6911" width="9.1796875" style="528"/>
    <col min="6912" max="6912" width="12.7265625" style="528" bestFit="1" customWidth="1"/>
    <col min="6913" max="7160" width="9.1796875" style="528"/>
    <col min="7161" max="7161" width="5.26953125" style="528" customWidth="1"/>
    <col min="7162" max="7162" width="36.54296875" style="528" customWidth="1"/>
    <col min="7163" max="7163" width="28.7265625" style="528" customWidth="1"/>
    <col min="7164" max="7164" width="21.7265625" style="528" customWidth="1"/>
    <col min="7165" max="7165" width="15.7265625" style="528" customWidth="1"/>
    <col min="7166" max="7166" width="15.26953125" style="528" customWidth="1"/>
    <col min="7167" max="7167" width="9.1796875" style="528"/>
    <col min="7168" max="7168" width="12.7265625" style="528" bestFit="1" customWidth="1"/>
    <col min="7169" max="7416" width="9.1796875" style="528"/>
    <col min="7417" max="7417" width="5.26953125" style="528" customWidth="1"/>
    <col min="7418" max="7418" width="36.54296875" style="528" customWidth="1"/>
    <col min="7419" max="7419" width="28.7265625" style="528" customWidth="1"/>
    <col min="7420" max="7420" width="21.7265625" style="528" customWidth="1"/>
    <col min="7421" max="7421" width="15.7265625" style="528" customWidth="1"/>
    <col min="7422" max="7422" width="15.26953125" style="528" customWidth="1"/>
    <col min="7423" max="7423" width="9.1796875" style="528"/>
    <col min="7424" max="7424" width="12.7265625" style="528" bestFit="1" customWidth="1"/>
    <col min="7425" max="7672" width="9.1796875" style="528"/>
    <col min="7673" max="7673" width="5.26953125" style="528" customWidth="1"/>
    <col min="7674" max="7674" width="36.54296875" style="528" customWidth="1"/>
    <col min="7675" max="7675" width="28.7265625" style="528" customWidth="1"/>
    <col min="7676" max="7676" width="21.7265625" style="528" customWidth="1"/>
    <col min="7677" max="7677" width="15.7265625" style="528" customWidth="1"/>
    <col min="7678" max="7678" width="15.26953125" style="528" customWidth="1"/>
    <col min="7679" max="7679" width="9.1796875" style="528"/>
    <col min="7680" max="7680" width="12.7265625" style="528" bestFit="1" customWidth="1"/>
    <col min="7681" max="7928" width="9.1796875" style="528"/>
    <col min="7929" max="7929" width="5.26953125" style="528" customWidth="1"/>
    <col min="7930" max="7930" width="36.54296875" style="528" customWidth="1"/>
    <col min="7931" max="7931" width="28.7265625" style="528" customWidth="1"/>
    <col min="7932" max="7932" width="21.7265625" style="528" customWidth="1"/>
    <col min="7933" max="7933" width="15.7265625" style="528" customWidth="1"/>
    <col min="7934" max="7934" width="15.26953125" style="528" customWidth="1"/>
    <col min="7935" max="7935" width="9.1796875" style="528"/>
    <col min="7936" max="7936" width="12.7265625" style="528" bestFit="1" customWidth="1"/>
    <col min="7937" max="8184" width="9.1796875" style="528"/>
    <col min="8185" max="8185" width="5.26953125" style="528" customWidth="1"/>
    <col min="8186" max="8186" width="36.54296875" style="528" customWidth="1"/>
    <col min="8187" max="8187" width="28.7265625" style="528" customWidth="1"/>
    <col min="8188" max="8188" width="21.7265625" style="528" customWidth="1"/>
    <col min="8189" max="8189" width="15.7265625" style="528" customWidth="1"/>
    <col min="8190" max="8190" width="15.26953125" style="528" customWidth="1"/>
    <col min="8191" max="8191" width="9.1796875" style="528"/>
    <col min="8192" max="8192" width="12.7265625" style="528" bestFit="1" customWidth="1"/>
    <col min="8193" max="8440" width="9.1796875" style="528"/>
    <col min="8441" max="8441" width="5.26953125" style="528" customWidth="1"/>
    <col min="8442" max="8442" width="36.54296875" style="528" customWidth="1"/>
    <col min="8443" max="8443" width="28.7265625" style="528" customWidth="1"/>
    <col min="8444" max="8444" width="21.7265625" style="528" customWidth="1"/>
    <col min="8445" max="8445" width="15.7265625" style="528" customWidth="1"/>
    <col min="8446" max="8446" width="15.26953125" style="528" customWidth="1"/>
    <col min="8447" max="8447" width="9.1796875" style="528"/>
    <col min="8448" max="8448" width="12.7265625" style="528" bestFit="1" customWidth="1"/>
    <col min="8449" max="8696" width="9.1796875" style="528"/>
    <col min="8697" max="8697" width="5.26953125" style="528" customWidth="1"/>
    <col min="8698" max="8698" width="36.54296875" style="528" customWidth="1"/>
    <col min="8699" max="8699" width="28.7265625" style="528" customWidth="1"/>
    <col min="8700" max="8700" width="21.7265625" style="528" customWidth="1"/>
    <col min="8701" max="8701" width="15.7265625" style="528" customWidth="1"/>
    <col min="8702" max="8702" width="15.26953125" style="528" customWidth="1"/>
    <col min="8703" max="8703" width="9.1796875" style="528"/>
    <col min="8704" max="8704" width="12.7265625" style="528" bestFit="1" customWidth="1"/>
    <col min="8705" max="8952" width="9.1796875" style="528"/>
    <col min="8953" max="8953" width="5.26953125" style="528" customWidth="1"/>
    <col min="8954" max="8954" width="36.54296875" style="528" customWidth="1"/>
    <col min="8955" max="8955" width="28.7265625" style="528" customWidth="1"/>
    <col min="8956" max="8956" width="21.7265625" style="528" customWidth="1"/>
    <col min="8957" max="8957" width="15.7265625" style="528" customWidth="1"/>
    <col min="8958" max="8958" width="15.26953125" style="528" customWidth="1"/>
    <col min="8959" max="8959" width="9.1796875" style="528"/>
    <col min="8960" max="8960" width="12.7265625" style="528" bestFit="1" customWidth="1"/>
    <col min="8961" max="9208" width="9.1796875" style="528"/>
    <col min="9209" max="9209" width="5.26953125" style="528" customWidth="1"/>
    <col min="9210" max="9210" width="36.54296875" style="528" customWidth="1"/>
    <col min="9211" max="9211" width="28.7265625" style="528" customWidth="1"/>
    <col min="9212" max="9212" width="21.7265625" style="528" customWidth="1"/>
    <col min="9213" max="9213" width="15.7265625" style="528" customWidth="1"/>
    <col min="9214" max="9214" width="15.26953125" style="528" customWidth="1"/>
    <col min="9215" max="9215" width="9.1796875" style="528"/>
    <col min="9216" max="9216" width="12.7265625" style="528" bestFit="1" customWidth="1"/>
    <col min="9217" max="9464" width="9.1796875" style="528"/>
    <col min="9465" max="9465" width="5.26953125" style="528" customWidth="1"/>
    <col min="9466" max="9466" width="36.54296875" style="528" customWidth="1"/>
    <col min="9467" max="9467" width="28.7265625" style="528" customWidth="1"/>
    <col min="9468" max="9468" width="21.7265625" style="528" customWidth="1"/>
    <col min="9469" max="9469" width="15.7265625" style="528" customWidth="1"/>
    <col min="9470" max="9470" width="15.26953125" style="528" customWidth="1"/>
    <col min="9471" max="9471" width="9.1796875" style="528"/>
    <col min="9472" max="9472" width="12.7265625" style="528" bestFit="1" customWidth="1"/>
    <col min="9473" max="9720" width="9.1796875" style="528"/>
    <col min="9721" max="9721" width="5.26953125" style="528" customWidth="1"/>
    <col min="9722" max="9722" width="36.54296875" style="528" customWidth="1"/>
    <col min="9723" max="9723" width="28.7265625" style="528" customWidth="1"/>
    <col min="9724" max="9724" width="21.7265625" style="528" customWidth="1"/>
    <col min="9725" max="9725" width="15.7265625" style="528" customWidth="1"/>
    <col min="9726" max="9726" width="15.26953125" style="528" customWidth="1"/>
    <col min="9727" max="9727" width="9.1796875" style="528"/>
    <col min="9728" max="9728" width="12.7265625" style="528" bestFit="1" customWidth="1"/>
    <col min="9729" max="9976" width="9.1796875" style="528"/>
    <col min="9977" max="9977" width="5.26953125" style="528" customWidth="1"/>
    <col min="9978" max="9978" width="36.54296875" style="528" customWidth="1"/>
    <col min="9979" max="9979" width="28.7265625" style="528" customWidth="1"/>
    <col min="9980" max="9980" width="21.7265625" style="528" customWidth="1"/>
    <col min="9981" max="9981" width="15.7265625" style="528" customWidth="1"/>
    <col min="9982" max="9982" width="15.26953125" style="528" customWidth="1"/>
    <col min="9983" max="9983" width="9.1796875" style="528"/>
    <col min="9984" max="9984" width="12.7265625" style="528" bestFit="1" customWidth="1"/>
    <col min="9985" max="10232" width="9.1796875" style="528"/>
    <col min="10233" max="10233" width="5.26953125" style="528" customWidth="1"/>
    <col min="10234" max="10234" width="36.54296875" style="528" customWidth="1"/>
    <col min="10235" max="10235" width="28.7265625" style="528" customWidth="1"/>
    <col min="10236" max="10236" width="21.7265625" style="528" customWidth="1"/>
    <col min="10237" max="10237" width="15.7265625" style="528" customWidth="1"/>
    <col min="10238" max="10238" width="15.26953125" style="528" customWidth="1"/>
    <col min="10239" max="10239" width="9.1796875" style="528"/>
    <col min="10240" max="10240" width="12.7265625" style="528" bestFit="1" customWidth="1"/>
    <col min="10241" max="10488" width="9.1796875" style="528"/>
    <col min="10489" max="10489" width="5.26953125" style="528" customWidth="1"/>
    <col min="10490" max="10490" width="36.54296875" style="528" customWidth="1"/>
    <col min="10491" max="10491" width="28.7265625" style="528" customWidth="1"/>
    <col min="10492" max="10492" width="21.7265625" style="528" customWidth="1"/>
    <col min="10493" max="10493" width="15.7265625" style="528" customWidth="1"/>
    <col min="10494" max="10494" width="15.26953125" style="528" customWidth="1"/>
    <col min="10495" max="10495" width="9.1796875" style="528"/>
    <col min="10496" max="10496" width="12.7265625" style="528" bestFit="1" customWidth="1"/>
    <col min="10497" max="10744" width="9.1796875" style="528"/>
    <col min="10745" max="10745" width="5.26953125" style="528" customWidth="1"/>
    <col min="10746" max="10746" width="36.54296875" style="528" customWidth="1"/>
    <col min="10747" max="10747" width="28.7265625" style="528" customWidth="1"/>
    <col min="10748" max="10748" width="21.7265625" style="528" customWidth="1"/>
    <col min="10749" max="10749" width="15.7265625" style="528" customWidth="1"/>
    <col min="10750" max="10750" width="15.26953125" style="528" customWidth="1"/>
    <col min="10751" max="10751" width="9.1796875" style="528"/>
    <col min="10752" max="10752" width="12.7265625" style="528" bestFit="1" customWidth="1"/>
    <col min="10753" max="11000" width="9.1796875" style="528"/>
    <col min="11001" max="11001" width="5.26953125" style="528" customWidth="1"/>
    <col min="11002" max="11002" width="36.54296875" style="528" customWidth="1"/>
    <col min="11003" max="11003" width="28.7265625" style="528" customWidth="1"/>
    <col min="11004" max="11004" width="21.7265625" style="528" customWidth="1"/>
    <col min="11005" max="11005" width="15.7265625" style="528" customWidth="1"/>
    <col min="11006" max="11006" width="15.26953125" style="528" customWidth="1"/>
    <col min="11007" max="11007" width="9.1796875" style="528"/>
    <col min="11008" max="11008" width="12.7265625" style="528" bestFit="1" customWidth="1"/>
    <col min="11009" max="11256" width="9.1796875" style="528"/>
    <col min="11257" max="11257" width="5.26953125" style="528" customWidth="1"/>
    <col min="11258" max="11258" width="36.54296875" style="528" customWidth="1"/>
    <col min="11259" max="11259" width="28.7265625" style="528" customWidth="1"/>
    <col min="11260" max="11260" width="21.7265625" style="528" customWidth="1"/>
    <col min="11261" max="11261" width="15.7265625" style="528" customWidth="1"/>
    <col min="11262" max="11262" width="15.26953125" style="528" customWidth="1"/>
    <col min="11263" max="11263" width="9.1796875" style="528"/>
    <col min="11264" max="11264" width="12.7265625" style="528" bestFit="1" customWidth="1"/>
    <col min="11265" max="11512" width="9.1796875" style="528"/>
    <col min="11513" max="11513" width="5.26953125" style="528" customWidth="1"/>
    <col min="11514" max="11514" width="36.54296875" style="528" customWidth="1"/>
    <col min="11515" max="11515" width="28.7265625" style="528" customWidth="1"/>
    <col min="11516" max="11516" width="21.7265625" style="528" customWidth="1"/>
    <col min="11517" max="11517" width="15.7265625" style="528" customWidth="1"/>
    <col min="11518" max="11518" width="15.26953125" style="528" customWidth="1"/>
    <col min="11519" max="11519" width="9.1796875" style="528"/>
    <col min="11520" max="11520" width="12.7265625" style="528" bestFit="1" customWidth="1"/>
    <col min="11521" max="11768" width="9.1796875" style="528"/>
    <col min="11769" max="11769" width="5.26953125" style="528" customWidth="1"/>
    <col min="11770" max="11770" width="36.54296875" style="528" customWidth="1"/>
    <col min="11771" max="11771" width="28.7265625" style="528" customWidth="1"/>
    <col min="11772" max="11772" width="21.7265625" style="528" customWidth="1"/>
    <col min="11773" max="11773" width="15.7265625" style="528" customWidth="1"/>
    <col min="11774" max="11774" width="15.26953125" style="528" customWidth="1"/>
    <col min="11775" max="11775" width="9.1796875" style="528"/>
    <col min="11776" max="11776" width="12.7265625" style="528" bestFit="1" customWidth="1"/>
    <col min="11777" max="12024" width="9.1796875" style="528"/>
    <col min="12025" max="12025" width="5.26953125" style="528" customWidth="1"/>
    <col min="12026" max="12026" width="36.54296875" style="528" customWidth="1"/>
    <col min="12027" max="12027" width="28.7265625" style="528" customWidth="1"/>
    <col min="12028" max="12028" width="21.7265625" style="528" customWidth="1"/>
    <col min="12029" max="12029" width="15.7265625" style="528" customWidth="1"/>
    <col min="12030" max="12030" width="15.26953125" style="528" customWidth="1"/>
    <col min="12031" max="12031" width="9.1796875" style="528"/>
    <col min="12032" max="12032" width="12.7265625" style="528" bestFit="1" customWidth="1"/>
    <col min="12033" max="12280" width="9.1796875" style="528"/>
    <col min="12281" max="12281" width="5.26953125" style="528" customWidth="1"/>
    <col min="12282" max="12282" width="36.54296875" style="528" customWidth="1"/>
    <col min="12283" max="12283" width="28.7265625" style="528" customWidth="1"/>
    <col min="12284" max="12284" width="21.7265625" style="528" customWidth="1"/>
    <col min="12285" max="12285" width="15.7265625" style="528" customWidth="1"/>
    <col min="12286" max="12286" width="15.26953125" style="528" customWidth="1"/>
    <col min="12287" max="12287" width="9.1796875" style="528"/>
    <col min="12288" max="12288" width="12.7265625" style="528" bestFit="1" customWidth="1"/>
    <col min="12289" max="12536" width="9.1796875" style="528"/>
    <col min="12537" max="12537" width="5.26953125" style="528" customWidth="1"/>
    <col min="12538" max="12538" width="36.54296875" style="528" customWidth="1"/>
    <col min="12539" max="12539" width="28.7265625" style="528" customWidth="1"/>
    <col min="12540" max="12540" width="21.7265625" style="528" customWidth="1"/>
    <col min="12541" max="12541" width="15.7265625" style="528" customWidth="1"/>
    <col min="12542" max="12542" width="15.26953125" style="528" customWidth="1"/>
    <col min="12543" max="12543" width="9.1796875" style="528"/>
    <col min="12544" max="12544" width="12.7265625" style="528" bestFit="1" customWidth="1"/>
    <col min="12545" max="12792" width="9.1796875" style="528"/>
    <col min="12793" max="12793" width="5.26953125" style="528" customWidth="1"/>
    <col min="12794" max="12794" width="36.54296875" style="528" customWidth="1"/>
    <col min="12795" max="12795" width="28.7265625" style="528" customWidth="1"/>
    <col min="12796" max="12796" width="21.7265625" style="528" customWidth="1"/>
    <col min="12797" max="12797" width="15.7265625" style="528" customWidth="1"/>
    <col min="12798" max="12798" width="15.26953125" style="528" customWidth="1"/>
    <col min="12799" max="12799" width="9.1796875" style="528"/>
    <col min="12800" max="12800" width="12.7265625" style="528" bestFit="1" customWidth="1"/>
    <col min="12801" max="13048" width="9.1796875" style="528"/>
    <col min="13049" max="13049" width="5.26953125" style="528" customWidth="1"/>
    <col min="13050" max="13050" width="36.54296875" style="528" customWidth="1"/>
    <col min="13051" max="13051" width="28.7265625" style="528" customWidth="1"/>
    <col min="13052" max="13052" width="21.7265625" style="528" customWidth="1"/>
    <col min="13053" max="13053" width="15.7265625" style="528" customWidth="1"/>
    <col min="13054" max="13054" width="15.26953125" style="528" customWidth="1"/>
    <col min="13055" max="13055" width="9.1796875" style="528"/>
    <col min="13056" max="13056" width="12.7265625" style="528" bestFit="1" customWidth="1"/>
    <col min="13057" max="13304" width="9.1796875" style="528"/>
    <col min="13305" max="13305" width="5.26953125" style="528" customWidth="1"/>
    <col min="13306" max="13306" width="36.54296875" style="528" customWidth="1"/>
    <col min="13307" max="13307" width="28.7265625" style="528" customWidth="1"/>
    <col min="13308" max="13308" width="21.7265625" style="528" customWidth="1"/>
    <col min="13309" max="13309" width="15.7265625" style="528" customWidth="1"/>
    <col min="13310" max="13310" width="15.26953125" style="528" customWidth="1"/>
    <col min="13311" max="13311" width="9.1796875" style="528"/>
    <col min="13312" max="13312" width="12.7265625" style="528" bestFit="1" customWidth="1"/>
    <col min="13313" max="13560" width="9.1796875" style="528"/>
    <col min="13561" max="13561" width="5.26953125" style="528" customWidth="1"/>
    <col min="13562" max="13562" width="36.54296875" style="528" customWidth="1"/>
    <col min="13563" max="13563" width="28.7265625" style="528" customWidth="1"/>
    <col min="13564" max="13564" width="21.7265625" style="528" customWidth="1"/>
    <col min="13565" max="13565" width="15.7265625" style="528" customWidth="1"/>
    <col min="13566" max="13566" width="15.26953125" style="528" customWidth="1"/>
    <col min="13567" max="13567" width="9.1796875" style="528"/>
    <col min="13568" max="13568" width="12.7265625" style="528" bestFit="1" customWidth="1"/>
    <col min="13569" max="13816" width="9.1796875" style="528"/>
    <col min="13817" max="13817" width="5.26953125" style="528" customWidth="1"/>
    <col min="13818" max="13818" width="36.54296875" style="528" customWidth="1"/>
    <col min="13819" max="13819" width="28.7265625" style="528" customWidth="1"/>
    <col min="13820" max="13820" width="21.7265625" style="528" customWidth="1"/>
    <col min="13821" max="13821" width="15.7265625" style="528" customWidth="1"/>
    <col min="13822" max="13822" width="15.26953125" style="528" customWidth="1"/>
    <col min="13823" max="13823" width="9.1796875" style="528"/>
    <col min="13824" max="13824" width="12.7265625" style="528" bestFit="1" customWidth="1"/>
    <col min="13825" max="14072" width="9.1796875" style="528"/>
    <col min="14073" max="14073" width="5.26953125" style="528" customWidth="1"/>
    <col min="14074" max="14074" width="36.54296875" style="528" customWidth="1"/>
    <col min="14075" max="14075" width="28.7265625" style="528" customWidth="1"/>
    <col min="14076" max="14076" width="21.7265625" style="528" customWidth="1"/>
    <col min="14077" max="14077" width="15.7265625" style="528" customWidth="1"/>
    <col min="14078" max="14078" width="15.26953125" style="528" customWidth="1"/>
    <col min="14079" max="14079" width="9.1796875" style="528"/>
    <col min="14080" max="14080" width="12.7265625" style="528" bestFit="1" customWidth="1"/>
    <col min="14081" max="14328" width="9.1796875" style="528"/>
    <col min="14329" max="14329" width="5.26953125" style="528" customWidth="1"/>
    <col min="14330" max="14330" width="36.54296875" style="528" customWidth="1"/>
    <col min="14331" max="14331" width="28.7265625" style="528" customWidth="1"/>
    <col min="14332" max="14332" width="21.7265625" style="528" customWidth="1"/>
    <col min="14333" max="14333" width="15.7265625" style="528" customWidth="1"/>
    <col min="14334" max="14334" width="15.26953125" style="528" customWidth="1"/>
    <col min="14335" max="14335" width="9.1796875" style="528"/>
    <col min="14336" max="14336" width="12.7265625" style="528" bestFit="1" customWidth="1"/>
    <col min="14337" max="14584" width="9.1796875" style="528"/>
    <col min="14585" max="14585" width="5.26953125" style="528" customWidth="1"/>
    <col min="14586" max="14586" width="36.54296875" style="528" customWidth="1"/>
    <col min="14587" max="14587" width="28.7265625" style="528" customWidth="1"/>
    <col min="14588" max="14588" width="21.7265625" style="528" customWidth="1"/>
    <col min="14589" max="14589" width="15.7265625" style="528" customWidth="1"/>
    <col min="14590" max="14590" width="15.26953125" style="528" customWidth="1"/>
    <col min="14591" max="14591" width="9.1796875" style="528"/>
    <col min="14592" max="14592" width="12.7265625" style="528" bestFit="1" customWidth="1"/>
    <col min="14593" max="14840" width="9.1796875" style="528"/>
    <col min="14841" max="14841" width="5.26953125" style="528" customWidth="1"/>
    <col min="14842" max="14842" width="36.54296875" style="528" customWidth="1"/>
    <col min="14843" max="14843" width="28.7265625" style="528" customWidth="1"/>
    <col min="14844" max="14844" width="21.7265625" style="528" customWidth="1"/>
    <col min="14845" max="14845" width="15.7265625" style="528" customWidth="1"/>
    <col min="14846" max="14846" width="15.26953125" style="528" customWidth="1"/>
    <col min="14847" max="14847" width="9.1796875" style="528"/>
    <col min="14848" max="14848" width="12.7265625" style="528" bestFit="1" customWidth="1"/>
    <col min="14849" max="15096" width="9.1796875" style="528"/>
    <col min="15097" max="15097" width="5.26953125" style="528" customWidth="1"/>
    <col min="15098" max="15098" width="36.54296875" style="528" customWidth="1"/>
    <col min="15099" max="15099" width="28.7265625" style="528" customWidth="1"/>
    <col min="15100" max="15100" width="21.7265625" style="528" customWidth="1"/>
    <col min="15101" max="15101" width="15.7265625" style="528" customWidth="1"/>
    <col min="15102" max="15102" width="15.26953125" style="528" customWidth="1"/>
    <col min="15103" max="15103" width="9.1796875" style="528"/>
    <col min="15104" max="15104" width="12.7265625" style="528" bestFit="1" customWidth="1"/>
    <col min="15105" max="15352" width="9.1796875" style="528"/>
    <col min="15353" max="15353" width="5.26953125" style="528" customWidth="1"/>
    <col min="15354" max="15354" width="36.54296875" style="528" customWidth="1"/>
    <col min="15355" max="15355" width="28.7265625" style="528" customWidth="1"/>
    <col min="15356" max="15356" width="21.7265625" style="528" customWidth="1"/>
    <col min="15357" max="15357" width="15.7265625" style="528" customWidth="1"/>
    <col min="15358" max="15358" width="15.26953125" style="528" customWidth="1"/>
    <col min="15359" max="15359" width="9.1796875" style="528"/>
    <col min="15360" max="15360" width="12.7265625" style="528" bestFit="1" customWidth="1"/>
    <col min="15361" max="15608" width="9.1796875" style="528"/>
    <col min="15609" max="15609" width="5.26953125" style="528" customWidth="1"/>
    <col min="15610" max="15610" width="36.54296875" style="528" customWidth="1"/>
    <col min="15611" max="15611" width="28.7265625" style="528" customWidth="1"/>
    <col min="15612" max="15612" width="21.7265625" style="528" customWidth="1"/>
    <col min="15613" max="15613" width="15.7265625" style="528" customWidth="1"/>
    <col min="15614" max="15614" width="15.26953125" style="528" customWidth="1"/>
    <col min="15615" max="15615" width="9.1796875" style="528"/>
    <col min="15616" max="15616" width="12.7265625" style="528" bestFit="1" customWidth="1"/>
    <col min="15617" max="15864" width="9.1796875" style="528"/>
    <col min="15865" max="15865" width="5.26953125" style="528" customWidth="1"/>
    <col min="15866" max="15866" width="36.54296875" style="528" customWidth="1"/>
    <col min="15867" max="15867" width="28.7265625" style="528" customWidth="1"/>
    <col min="15868" max="15868" width="21.7265625" style="528" customWidth="1"/>
    <col min="15869" max="15869" width="15.7265625" style="528" customWidth="1"/>
    <col min="15870" max="15870" width="15.26953125" style="528" customWidth="1"/>
    <col min="15871" max="15871" width="9.1796875" style="528"/>
    <col min="15872" max="15872" width="12.7265625" style="528" bestFit="1" customWidth="1"/>
    <col min="15873" max="16120" width="9.1796875" style="528"/>
    <col min="16121" max="16121" width="5.26953125" style="528" customWidth="1"/>
    <col min="16122" max="16122" width="36.54296875" style="528" customWidth="1"/>
    <col min="16123" max="16123" width="28.7265625" style="528" customWidth="1"/>
    <col min="16124" max="16124" width="21.7265625" style="528" customWidth="1"/>
    <col min="16125" max="16125" width="15.7265625" style="528" customWidth="1"/>
    <col min="16126" max="16126" width="15.26953125" style="528" customWidth="1"/>
    <col min="16127" max="16127" width="9.1796875" style="528"/>
    <col min="16128" max="16128" width="12.7265625" style="528" bestFit="1" customWidth="1"/>
    <col min="16129" max="16384" width="9.1796875" style="528"/>
  </cols>
  <sheetData>
    <row r="1" spans="1:248" s="526" customFormat="1" x14ac:dyDescent="0.3">
      <c r="A1" s="715" t="s">
        <v>1185</v>
      </c>
      <c r="B1" s="715"/>
      <c r="C1" s="715"/>
      <c r="D1" s="715"/>
      <c r="E1" s="715"/>
    </row>
    <row r="2" spans="1:248" s="526" customFormat="1" x14ac:dyDescent="0.3">
      <c r="A2" s="716" t="s">
        <v>1186</v>
      </c>
      <c r="B2" s="716"/>
      <c r="C2" s="716"/>
      <c r="D2" s="716"/>
      <c r="E2" s="716"/>
    </row>
    <row r="3" spans="1:248" ht="36.75" customHeight="1" x14ac:dyDescent="0.3">
      <c r="A3" s="717" t="str">
        <f>ССР!A9</f>
        <v>"Строительно-монтажные работы на стороне Заказчика согласно техническим условиям № НМ-26-302-72891(184889) являющимся неотъемлемым приложением к счет-договору № ЛК-26-300-21602(3045693)/ДУ от 16 марта 2026 г, по адресу: г.Москва, вн.тер.г. м. о. Филимонковский, 177А кв-л, д.257В, заказчик Животенко Е. С."</v>
      </c>
      <c r="B3" s="718"/>
      <c r="C3" s="718"/>
      <c r="D3" s="718"/>
      <c r="E3" s="718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7"/>
      <c r="AE3" s="527"/>
      <c r="AF3" s="527"/>
      <c r="AG3" s="527"/>
      <c r="AH3" s="527"/>
      <c r="AI3" s="527"/>
      <c r="AJ3" s="527"/>
      <c r="AK3" s="527"/>
      <c r="AL3" s="527"/>
      <c r="AM3" s="527"/>
      <c r="AN3" s="527"/>
      <c r="AO3" s="527"/>
      <c r="AP3" s="527"/>
      <c r="AQ3" s="527"/>
      <c r="AR3" s="527"/>
      <c r="AS3" s="527"/>
      <c r="AT3" s="527"/>
      <c r="AU3" s="527"/>
      <c r="AV3" s="527"/>
      <c r="AW3" s="527"/>
      <c r="AX3" s="527"/>
      <c r="AY3" s="527"/>
      <c r="AZ3" s="527"/>
      <c r="BA3" s="527"/>
      <c r="BB3" s="527"/>
      <c r="BC3" s="527"/>
      <c r="BD3" s="527"/>
      <c r="BE3" s="527"/>
      <c r="BF3" s="527"/>
      <c r="BG3" s="527"/>
      <c r="BH3" s="527"/>
      <c r="BI3" s="527"/>
      <c r="BJ3" s="527"/>
      <c r="BK3" s="527"/>
      <c r="BL3" s="527"/>
      <c r="BM3" s="527"/>
      <c r="BN3" s="527"/>
      <c r="BO3" s="527"/>
      <c r="BP3" s="527"/>
      <c r="BQ3" s="527"/>
      <c r="BR3" s="527"/>
      <c r="BS3" s="527"/>
      <c r="BT3" s="527"/>
      <c r="BU3" s="527"/>
      <c r="BV3" s="527"/>
      <c r="BW3" s="527"/>
      <c r="BX3" s="527"/>
      <c r="BY3" s="527"/>
      <c r="BZ3" s="527"/>
      <c r="CA3" s="527"/>
      <c r="CB3" s="527"/>
      <c r="CC3" s="527"/>
      <c r="CD3" s="527"/>
      <c r="CE3" s="527"/>
      <c r="CF3" s="527"/>
      <c r="CG3" s="527"/>
      <c r="CH3" s="527"/>
      <c r="CI3" s="527"/>
      <c r="CJ3" s="527"/>
      <c r="CK3" s="527"/>
      <c r="CL3" s="527"/>
      <c r="CM3" s="527"/>
      <c r="CN3" s="527"/>
      <c r="CO3" s="527"/>
      <c r="CP3" s="527"/>
      <c r="CQ3" s="527"/>
      <c r="CR3" s="527"/>
      <c r="CS3" s="527"/>
      <c r="CT3" s="527"/>
      <c r="CU3" s="527"/>
      <c r="CV3" s="527"/>
      <c r="CW3" s="527"/>
      <c r="CX3" s="527"/>
      <c r="CY3" s="527"/>
      <c r="CZ3" s="527"/>
      <c r="DA3" s="527"/>
      <c r="DB3" s="527"/>
      <c r="DC3" s="527"/>
      <c r="DD3" s="527"/>
      <c r="DE3" s="527"/>
      <c r="DF3" s="527"/>
      <c r="DG3" s="527"/>
      <c r="DH3" s="527"/>
      <c r="DI3" s="527"/>
      <c r="DJ3" s="527"/>
      <c r="DK3" s="527"/>
      <c r="DL3" s="527"/>
      <c r="DM3" s="527"/>
      <c r="DN3" s="527"/>
      <c r="DO3" s="527"/>
      <c r="DP3" s="527"/>
      <c r="DQ3" s="527"/>
      <c r="DR3" s="527"/>
      <c r="DS3" s="527"/>
      <c r="DT3" s="527"/>
      <c r="DU3" s="527"/>
      <c r="DV3" s="527"/>
      <c r="DW3" s="527"/>
      <c r="DX3" s="527"/>
      <c r="DY3" s="527"/>
      <c r="DZ3" s="527"/>
      <c r="EA3" s="527"/>
      <c r="EB3" s="527"/>
      <c r="EC3" s="527"/>
      <c r="ED3" s="527"/>
      <c r="EE3" s="527"/>
      <c r="EF3" s="527"/>
      <c r="EG3" s="527"/>
      <c r="EH3" s="527"/>
      <c r="EI3" s="527"/>
      <c r="EJ3" s="527"/>
      <c r="EK3" s="527"/>
      <c r="EL3" s="527"/>
      <c r="EM3" s="527"/>
      <c r="EN3" s="527"/>
      <c r="EO3" s="527"/>
      <c r="EP3" s="527"/>
      <c r="EQ3" s="527"/>
      <c r="ER3" s="527"/>
      <c r="ES3" s="527"/>
      <c r="ET3" s="527"/>
      <c r="EU3" s="527"/>
      <c r="EV3" s="527"/>
      <c r="EW3" s="527"/>
      <c r="EX3" s="527"/>
      <c r="EY3" s="527"/>
      <c r="EZ3" s="527"/>
      <c r="FA3" s="527"/>
      <c r="FB3" s="527"/>
      <c r="FC3" s="527"/>
      <c r="FD3" s="527"/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527"/>
      <c r="GA3" s="527"/>
      <c r="GB3" s="527"/>
      <c r="GC3" s="527"/>
      <c r="GD3" s="527"/>
      <c r="GE3" s="527"/>
      <c r="GF3" s="527"/>
      <c r="GG3" s="527"/>
      <c r="GH3" s="527"/>
      <c r="GI3" s="527"/>
      <c r="GJ3" s="527"/>
      <c r="GK3" s="527"/>
      <c r="GL3" s="527"/>
      <c r="GM3" s="527"/>
      <c r="GN3" s="527"/>
      <c r="GO3" s="527"/>
      <c r="GP3" s="527"/>
      <c r="GQ3" s="527"/>
      <c r="GR3" s="527"/>
      <c r="GS3" s="527"/>
      <c r="GT3" s="527"/>
      <c r="GU3" s="527"/>
      <c r="GV3" s="527"/>
      <c r="GW3" s="527"/>
      <c r="GX3" s="527"/>
      <c r="GY3" s="527"/>
      <c r="GZ3" s="527"/>
      <c r="HA3" s="527"/>
      <c r="HB3" s="527"/>
      <c r="HC3" s="527"/>
      <c r="HD3" s="527"/>
      <c r="HE3" s="527"/>
      <c r="HF3" s="527"/>
      <c r="HG3" s="527"/>
      <c r="HH3" s="527"/>
      <c r="HI3" s="527"/>
      <c r="HJ3" s="527"/>
      <c r="HK3" s="527"/>
      <c r="HL3" s="527"/>
      <c r="HM3" s="527"/>
      <c r="HN3" s="527"/>
      <c r="HO3" s="527"/>
      <c r="HP3" s="527"/>
      <c r="HQ3" s="527"/>
      <c r="HR3" s="527"/>
      <c r="HS3" s="527"/>
      <c r="HT3" s="527"/>
      <c r="HU3" s="527"/>
      <c r="HV3" s="527"/>
      <c r="HW3" s="527"/>
      <c r="HX3" s="527"/>
      <c r="HY3" s="527"/>
      <c r="HZ3" s="527"/>
      <c r="IA3" s="527"/>
      <c r="IB3" s="527"/>
      <c r="IC3" s="527"/>
      <c r="ID3" s="527"/>
      <c r="IE3" s="527"/>
      <c r="IF3" s="527"/>
      <c r="IG3" s="527"/>
      <c r="IH3" s="527"/>
      <c r="II3" s="527"/>
      <c r="IJ3" s="527"/>
      <c r="IK3" s="527"/>
      <c r="IL3" s="527"/>
      <c r="IM3" s="527"/>
      <c r="IN3" s="527"/>
    </row>
    <row r="4" spans="1:248" x14ac:dyDescent="0.3">
      <c r="A4" s="719"/>
      <c r="B4" s="720"/>
      <c r="C4" s="720"/>
      <c r="D4" s="720"/>
      <c r="E4" s="720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527"/>
      <c r="BE4" s="527"/>
      <c r="BF4" s="527"/>
      <c r="BG4" s="527"/>
      <c r="BH4" s="527"/>
      <c r="BI4" s="527"/>
      <c r="BJ4" s="527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527"/>
      <c r="BY4" s="527"/>
      <c r="BZ4" s="527"/>
      <c r="CA4" s="527"/>
      <c r="CB4" s="527"/>
      <c r="CC4" s="527"/>
      <c r="CD4" s="527"/>
      <c r="CE4" s="527"/>
      <c r="CF4" s="527"/>
      <c r="CG4" s="527"/>
      <c r="CH4" s="527"/>
      <c r="CI4" s="527"/>
      <c r="CJ4" s="527"/>
      <c r="CK4" s="527"/>
      <c r="CL4" s="527"/>
      <c r="CM4" s="527"/>
      <c r="CN4" s="527"/>
      <c r="CO4" s="527"/>
      <c r="CP4" s="527"/>
      <c r="CQ4" s="527"/>
      <c r="CR4" s="527"/>
      <c r="CS4" s="527"/>
      <c r="CT4" s="527"/>
      <c r="CU4" s="527"/>
      <c r="CV4" s="527"/>
      <c r="CW4" s="527"/>
      <c r="CX4" s="527"/>
      <c r="CY4" s="527"/>
      <c r="CZ4" s="527"/>
      <c r="DA4" s="527"/>
      <c r="DB4" s="527"/>
      <c r="DC4" s="527"/>
      <c r="DD4" s="527"/>
      <c r="DE4" s="527"/>
      <c r="DF4" s="527"/>
      <c r="DG4" s="527"/>
      <c r="DH4" s="527"/>
      <c r="DI4" s="527"/>
      <c r="DJ4" s="527"/>
      <c r="DK4" s="527"/>
      <c r="DL4" s="527"/>
      <c r="DM4" s="527"/>
      <c r="DN4" s="527"/>
      <c r="DO4" s="527"/>
      <c r="DP4" s="527"/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  <c r="EQ4" s="527"/>
      <c r="ER4" s="527"/>
      <c r="ES4" s="527"/>
      <c r="ET4" s="527"/>
      <c r="EU4" s="527"/>
      <c r="EV4" s="527"/>
      <c r="EW4" s="527"/>
      <c r="EX4" s="527"/>
      <c r="EY4" s="527"/>
      <c r="EZ4" s="527"/>
      <c r="FA4" s="527"/>
      <c r="FB4" s="527"/>
      <c r="FC4" s="527"/>
      <c r="FD4" s="527"/>
      <c r="FE4" s="527"/>
      <c r="FF4" s="527"/>
      <c r="FG4" s="527"/>
      <c r="FH4" s="527"/>
      <c r="FI4" s="527"/>
      <c r="FJ4" s="527"/>
      <c r="FK4" s="527"/>
      <c r="FL4" s="527"/>
      <c r="FM4" s="527"/>
      <c r="FN4" s="527"/>
      <c r="FO4" s="527"/>
      <c r="FP4" s="527"/>
      <c r="FQ4" s="527"/>
      <c r="FR4" s="527"/>
      <c r="FS4" s="527"/>
      <c r="FT4" s="527"/>
      <c r="FU4" s="527"/>
      <c r="FV4" s="527"/>
      <c r="FW4" s="527"/>
      <c r="FX4" s="527"/>
      <c r="FY4" s="527"/>
      <c r="FZ4" s="527"/>
      <c r="GA4" s="527"/>
      <c r="GB4" s="527"/>
      <c r="GC4" s="527"/>
      <c r="GD4" s="527"/>
      <c r="GE4" s="527"/>
      <c r="GF4" s="527"/>
      <c r="GG4" s="527"/>
      <c r="GH4" s="527"/>
      <c r="GI4" s="527"/>
      <c r="GJ4" s="527"/>
      <c r="GK4" s="527"/>
      <c r="GL4" s="527"/>
      <c r="GM4" s="527"/>
      <c r="GN4" s="527"/>
      <c r="GO4" s="527"/>
      <c r="GP4" s="527"/>
      <c r="GQ4" s="527"/>
      <c r="GR4" s="527"/>
      <c r="GS4" s="527"/>
      <c r="GT4" s="527"/>
      <c r="GU4" s="527"/>
      <c r="GV4" s="527"/>
      <c r="GW4" s="527"/>
      <c r="GX4" s="527"/>
      <c r="GY4" s="527"/>
      <c r="GZ4" s="527"/>
      <c r="HA4" s="527"/>
      <c r="HB4" s="527"/>
      <c r="HC4" s="527"/>
      <c r="HD4" s="527"/>
      <c r="HE4" s="527"/>
      <c r="HF4" s="527"/>
      <c r="HG4" s="527"/>
      <c r="HH4" s="527"/>
      <c r="HI4" s="527"/>
      <c r="HJ4" s="527"/>
      <c r="HK4" s="527"/>
      <c r="HL4" s="527"/>
      <c r="HM4" s="527"/>
      <c r="HN4" s="527"/>
      <c r="HO4" s="527"/>
      <c r="HP4" s="527"/>
      <c r="HQ4" s="527"/>
      <c r="HR4" s="527"/>
      <c r="HS4" s="527"/>
      <c r="HT4" s="527"/>
      <c r="HU4" s="527"/>
      <c r="HV4" s="527"/>
      <c r="HW4" s="527"/>
      <c r="HX4" s="527"/>
      <c r="HY4" s="527"/>
      <c r="HZ4" s="527"/>
      <c r="IA4" s="527"/>
      <c r="IB4" s="527"/>
      <c r="IC4" s="527"/>
      <c r="ID4" s="527"/>
      <c r="IE4" s="527"/>
      <c r="IF4" s="527"/>
      <c r="IG4" s="527"/>
      <c r="IH4" s="527"/>
      <c r="II4" s="527"/>
      <c r="IJ4" s="527"/>
      <c r="IK4" s="527"/>
      <c r="IL4" s="527"/>
      <c r="IM4" s="527"/>
      <c r="IN4" s="527"/>
    </row>
    <row r="5" spans="1:248" x14ac:dyDescent="0.3">
      <c r="A5" s="721"/>
      <c r="B5" s="721"/>
      <c r="C5" s="721"/>
      <c r="D5" s="721"/>
      <c r="E5" s="721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  <c r="V5" s="527"/>
      <c r="W5" s="527"/>
      <c r="X5" s="527"/>
      <c r="Y5" s="527"/>
      <c r="Z5" s="527"/>
      <c r="AA5" s="527"/>
      <c r="AB5" s="527"/>
      <c r="AC5" s="527"/>
      <c r="AD5" s="527"/>
      <c r="AE5" s="527"/>
      <c r="AF5" s="527"/>
      <c r="AG5" s="527"/>
      <c r="AH5" s="527"/>
      <c r="AI5" s="527"/>
      <c r="AJ5" s="527"/>
      <c r="AK5" s="527"/>
      <c r="AL5" s="527"/>
      <c r="AM5" s="527"/>
      <c r="AN5" s="527"/>
      <c r="AO5" s="527"/>
      <c r="AP5" s="527"/>
      <c r="AQ5" s="527"/>
      <c r="AR5" s="527"/>
      <c r="AS5" s="527"/>
      <c r="AT5" s="527"/>
      <c r="AU5" s="527"/>
      <c r="AV5" s="527"/>
      <c r="AW5" s="527"/>
      <c r="AX5" s="527"/>
      <c r="AY5" s="527"/>
      <c r="AZ5" s="527"/>
      <c r="BA5" s="527"/>
      <c r="BB5" s="527"/>
      <c r="BC5" s="527"/>
      <c r="BD5" s="527"/>
      <c r="BE5" s="527"/>
      <c r="BF5" s="527"/>
      <c r="BG5" s="527"/>
      <c r="BH5" s="527"/>
      <c r="BI5" s="527"/>
      <c r="BJ5" s="527"/>
      <c r="BK5" s="527"/>
      <c r="BL5" s="527"/>
      <c r="BM5" s="527"/>
      <c r="BN5" s="527"/>
      <c r="BO5" s="527"/>
      <c r="BP5" s="527"/>
      <c r="BQ5" s="527"/>
      <c r="BR5" s="527"/>
      <c r="BS5" s="527"/>
      <c r="BT5" s="527"/>
      <c r="BU5" s="527"/>
      <c r="BV5" s="527"/>
      <c r="BW5" s="527"/>
      <c r="BX5" s="527"/>
      <c r="BY5" s="527"/>
      <c r="BZ5" s="527"/>
      <c r="CA5" s="527"/>
      <c r="CB5" s="527"/>
      <c r="CC5" s="527"/>
      <c r="CD5" s="527"/>
      <c r="CE5" s="527"/>
      <c r="CF5" s="527"/>
      <c r="CG5" s="527"/>
      <c r="CH5" s="527"/>
      <c r="CI5" s="527"/>
      <c r="CJ5" s="527"/>
      <c r="CK5" s="527"/>
      <c r="CL5" s="527"/>
      <c r="CM5" s="527"/>
      <c r="CN5" s="527"/>
      <c r="CO5" s="527"/>
      <c r="CP5" s="527"/>
      <c r="CQ5" s="527"/>
      <c r="CR5" s="527"/>
      <c r="CS5" s="527"/>
      <c r="CT5" s="527"/>
      <c r="CU5" s="527"/>
      <c r="CV5" s="527"/>
      <c r="CW5" s="527"/>
      <c r="CX5" s="527"/>
      <c r="CY5" s="527"/>
      <c r="CZ5" s="527"/>
      <c r="DA5" s="527"/>
      <c r="DB5" s="527"/>
      <c r="DC5" s="527"/>
      <c r="DD5" s="527"/>
      <c r="DE5" s="527"/>
      <c r="DF5" s="527"/>
      <c r="DG5" s="527"/>
      <c r="DH5" s="527"/>
      <c r="DI5" s="527"/>
      <c r="DJ5" s="527"/>
      <c r="DK5" s="527"/>
      <c r="DL5" s="527"/>
      <c r="DM5" s="527"/>
      <c r="DN5" s="527"/>
      <c r="DO5" s="527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Q5" s="527"/>
      <c r="ER5" s="527"/>
      <c r="ES5" s="527"/>
      <c r="ET5" s="527"/>
      <c r="EU5" s="527"/>
      <c r="EV5" s="527"/>
      <c r="EW5" s="527"/>
      <c r="EX5" s="527"/>
      <c r="EY5" s="527"/>
      <c r="EZ5" s="527"/>
      <c r="FA5" s="527"/>
      <c r="FB5" s="527"/>
      <c r="FC5" s="527"/>
      <c r="FD5" s="527"/>
      <c r="FE5" s="527"/>
      <c r="FF5" s="527"/>
      <c r="FG5" s="527"/>
      <c r="FH5" s="527"/>
      <c r="FI5" s="527"/>
      <c r="FJ5" s="527"/>
      <c r="FK5" s="527"/>
      <c r="FL5" s="527"/>
      <c r="FM5" s="527"/>
      <c r="FN5" s="527"/>
      <c r="FO5" s="527"/>
      <c r="FP5" s="527"/>
      <c r="FQ5" s="527"/>
      <c r="FR5" s="527"/>
      <c r="FS5" s="527"/>
      <c r="FT5" s="527"/>
      <c r="FU5" s="527"/>
      <c r="FV5" s="527"/>
      <c r="FW5" s="527"/>
      <c r="FX5" s="527"/>
      <c r="FY5" s="527"/>
      <c r="FZ5" s="527"/>
      <c r="GA5" s="527"/>
      <c r="GB5" s="527"/>
      <c r="GC5" s="527"/>
      <c r="GD5" s="527"/>
      <c r="GE5" s="527"/>
      <c r="GF5" s="527"/>
      <c r="GG5" s="527"/>
      <c r="GH5" s="527"/>
      <c r="GI5" s="527"/>
      <c r="GJ5" s="527"/>
      <c r="GK5" s="527"/>
      <c r="GL5" s="527"/>
      <c r="GM5" s="527"/>
      <c r="GN5" s="527"/>
      <c r="GO5" s="527"/>
      <c r="GP5" s="527"/>
      <c r="GQ5" s="527"/>
      <c r="GR5" s="527"/>
      <c r="GS5" s="527"/>
      <c r="GT5" s="527"/>
      <c r="GU5" s="527"/>
      <c r="GV5" s="527"/>
      <c r="GW5" s="527"/>
      <c r="GX5" s="527"/>
      <c r="GY5" s="527"/>
      <c r="GZ5" s="527"/>
      <c r="HA5" s="527"/>
      <c r="HB5" s="527"/>
      <c r="HC5" s="527"/>
      <c r="HD5" s="527"/>
      <c r="HE5" s="527"/>
      <c r="HF5" s="527"/>
      <c r="HG5" s="527"/>
      <c r="HH5" s="527"/>
      <c r="HI5" s="527"/>
      <c r="HJ5" s="527"/>
      <c r="HK5" s="527"/>
      <c r="HL5" s="527"/>
      <c r="HM5" s="527"/>
      <c r="HN5" s="527"/>
      <c r="HO5" s="527"/>
      <c r="HP5" s="527"/>
      <c r="HQ5" s="527"/>
      <c r="HR5" s="527"/>
      <c r="HS5" s="527"/>
      <c r="HT5" s="527"/>
      <c r="HU5" s="527"/>
      <c r="HV5" s="527"/>
      <c r="HW5" s="527"/>
      <c r="HX5" s="527"/>
      <c r="HY5" s="527"/>
      <c r="HZ5" s="527"/>
      <c r="IA5" s="527"/>
      <c r="IB5" s="527"/>
      <c r="IC5" s="527"/>
      <c r="ID5" s="527"/>
      <c r="IE5" s="527"/>
      <c r="IF5" s="527"/>
      <c r="IG5" s="527"/>
      <c r="IH5" s="527"/>
      <c r="II5" s="527"/>
      <c r="IJ5" s="527"/>
      <c r="IK5" s="527"/>
      <c r="IL5" s="527"/>
      <c r="IM5" s="527"/>
      <c r="IN5" s="527"/>
    </row>
    <row r="6" spans="1:248" hidden="1" x14ac:dyDescent="0.3">
      <c r="A6" s="714"/>
      <c r="B6" s="714"/>
      <c r="C6" s="714"/>
      <c r="D6" s="714"/>
      <c r="E6" s="714"/>
    </row>
    <row r="7" spans="1:248" hidden="1" x14ac:dyDescent="0.3">
      <c r="A7" s="529"/>
      <c r="B7" s="529"/>
      <c r="C7" s="529"/>
      <c r="D7" s="529"/>
      <c r="E7" s="530"/>
    </row>
    <row r="8" spans="1:248" hidden="1" x14ac:dyDescent="0.3">
      <c r="A8" s="531" t="s">
        <v>1187</v>
      </c>
      <c r="B8" s="531"/>
      <c r="C8" s="532"/>
      <c r="D8" s="532"/>
      <c r="E8" s="533"/>
    </row>
    <row r="9" spans="1:248" ht="26" x14ac:dyDescent="0.3">
      <c r="A9" s="534" t="s">
        <v>1188</v>
      </c>
      <c r="B9" s="534" t="s">
        <v>1189</v>
      </c>
      <c r="C9" s="534" t="s">
        <v>1190</v>
      </c>
      <c r="D9" s="534" t="s">
        <v>1191</v>
      </c>
      <c r="E9" s="535" t="s">
        <v>130</v>
      </c>
    </row>
    <row r="10" spans="1:248" x14ac:dyDescent="0.3">
      <c r="A10" s="536">
        <v>1</v>
      </c>
      <c r="B10" s="536">
        <v>2</v>
      </c>
      <c r="C10" s="536">
        <v>3</v>
      </c>
      <c r="D10" s="536">
        <v>4</v>
      </c>
      <c r="E10" s="536">
        <v>5</v>
      </c>
    </row>
    <row r="11" spans="1:248" x14ac:dyDescent="0.3">
      <c r="A11" s="536">
        <v>1</v>
      </c>
      <c r="B11" s="536"/>
      <c r="C11" s="536"/>
      <c r="D11" s="536"/>
      <c r="E11" s="537"/>
    </row>
    <row r="12" spans="1:248" ht="149.25" hidden="1" customHeight="1" x14ac:dyDescent="0.3">
      <c r="A12" s="538" t="s">
        <v>1192</v>
      </c>
      <c r="B12" s="539" t="s">
        <v>1304</v>
      </c>
      <c r="C12" s="539" t="s">
        <v>1305</v>
      </c>
      <c r="D12" s="540" t="s">
        <v>1306</v>
      </c>
      <c r="E12" s="541">
        <f>(7880/100)*30*0</f>
        <v>0</v>
      </c>
    </row>
    <row r="13" spans="1:248" ht="104" hidden="1" x14ac:dyDescent="0.3">
      <c r="A13" s="538" t="s">
        <v>1193</v>
      </c>
      <c r="B13" s="539" t="s">
        <v>1194</v>
      </c>
      <c r="C13" s="536" t="s">
        <v>1195</v>
      </c>
      <c r="D13" s="540" t="s">
        <v>1196</v>
      </c>
      <c r="E13" s="541">
        <f>1*0</f>
        <v>0</v>
      </c>
    </row>
    <row r="14" spans="1:248" ht="104" hidden="1" x14ac:dyDescent="0.3">
      <c r="A14" s="538" t="s">
        <v>1197</v>
      </c>
      <c r="B14" s="539" t="s">
        <v>1198</v>
      </c>
      <c r="C14" s="536" t="s">
        <v>1199</v>
      </c>
      <c r="D14" s="540" t="s">
        <v>1200</v>
      </c>
      <c r="E14" s="541">
        <f>178*0</f>
        <v>0</v>
      </c>
    </row>
    <row r="15" spans="1:248" ht="91" x14ac:dyDescent="0.3">
      <c r="A15" s="538" t="s">
        <v>1316</v>
      </c>
      <c r="B15" s="539" t="s">
        <v>1307</v>
      </c>
      <c r="C15" s="539" t="s">
        <v>1312</v>
      </c>
      <c r="D15" s="540" t="s">
        <v>1313</v>
      </c>
      <c r="E15" s="541">
        <f>80000*0.33/6</f>
        <v>4400</v>
      </c>
    </row>
    <row r="16" spans="1:248" x14ac:dyDescent="0.3">
      <c r="A16" s="538" t="s">
        <v>0</v>
      </c>
      <c r="B16" s="539" t="s">
        <v>1201</v>
      </c>
      <c r="C16" s="536"/>
      <c r="D16" s="540"/>
      <c r="E16" s="541">
        <f>E12+E15</f>
        <v>4400</v>
      </c>
      <c r="G16" s="542"/>
    </row>
    <row r="17" spans="1:248" ht="39" x14ac:dyDescent="0.3">
      <c r="A17" s="538" t="s">
        <v>2</v>
      </c>
      <c r="B17" s="629" t="s">
        <v>1314</v>
      </c>
      <c r="C17" s="626" t="s">
        <v>1234</v>
      </c>
      <c r="D17" s="630">
        <v>3.7149999999999999</v>
      </c>
      <c r="E17" s="628">
        <f>E16*D17</f>
        <v>16346</v>
      </c>
      <c r="G17" s="542"/>
    </row>
    <row r="18" spans="1:248" ht="14" hidden="1" x14ac:dyDescent="0.3">
      <c r="A18" s="536"/>
      <c r="B18" s="56" t="s">
        <v>1310</v>
      </c>
      <c r="C18" s="543"/>
      <c r="D18" s="625"/>
      <c r="E18" s="544">
        <f>E17*0.2</f>
        <v>3269.2</v>
      </c>
    </row>
    <row r="19" spans="1:248" ht="14" hidden="1" x14ac:dyDescent="0.3">
      <c r="A19" s="536"/>
      <c r="B19" s="61" t="s">
        <v>106</v>
      </c>
      <c r="C19" s="626"/>
      <c r="D19" s="627"/>
      <c r="E19" s="628">
        <f>E17+E18</f>
        <v>19615.2</v>
      </c>
    </row>
    <row r="20" spans="1:248" x14ac:dyDescent="0.3">
      <c r="A20" s="545"/>
      <c r="B20" s="545"/>
      <c r="C20" s="546"/>
      <c r="D20" s="547"/>
      <c r="E20" s="548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27"/>
      <c r="AU20" s="527"/>
      <c r="AV20" s="527"/>
      <c r="AW20" s="527"/>
      <c r="AX20" s="527"/>
      <c r="AY20" s="527"/>
      <c r="AZ20" s="527"/>
      <c r="BA20" s="527"/>
      <c r="BB20" s="527"/>
      <c r="BC20" s="527"/>
      <c r="BD20" s="527"/>
      <c r="BE20" s="527"/>
      <c r="BF20" s="527"/>
      <c r="BG20" s="527"/>
      <c r="BH20" s="527"/>
      <c r="BI20" s="527"/>
      <c r="BJ20" s="527"/>
      <c r="BK20" s="527"/>
      <c r="BL20" s="527"/>
      <c r="BM20" s="527"/>
      <c r="BN20" s="527"/>
      <c r="BO20" s="527"/>
      <c r="BP20" s="527"/>
      <c r="BQ20" s="527"/>
      <c r="BR20" s="527"/>
      <c r="BS20" s="527"/>
      <c r="BT20" s="527"/>
      <c r="BU20" s="527"/>
      <c r="BV20" s="527"/>
      <c r="BW20" s="527"/>
      <c r="BX20" s="527"/>
      <c r="BY20" s="527"/>
      <c r="BZ20" s="527"/>
      <c r="CA20" s="527"/>
      <c r="CB20" s="527"/>
      <c r="CC20" s="527"/>
      <c r="CD20" s="527"/>
      <c r="CE20" s="527"/>
      <c r="CF20" s="527"/>
      <c r="CG20" s="527"/>
      <c r="CH20" s="527"/>
      <c r="CI20" s="527"/>
      <c r="CJ20" s="527"/>
      <c r="CK20" s="527"/>
      <c r="CL20" s="527"/>
      <c r="CM20" s="527"/>
      <c r="CN20" s="527"/>
      <c r="CO20" s="527"/>
      <c r="CP20" s="527"/>
      <c r="CQ20" s="527"/>
      <c r="CR20" s="527"/>
      <c r="CS20" s="527"/>
      <c r="CT20" s="527"/>
      <c r="CU20" s="527"/>
      <c r="CV20" s="527"/>
      <c r="CW20" s="527"/>
      <c r="CX20" s="527"/>
      <c r="CY20" s="527"/>
      <c r="CZ20" s="527"/>
      <c r="DA20" s="527"/>
      <c r="DB20" s="527"/>
      <c r="DC20" s="527"/>
      <c r="DD20" s="527"/>
      <c r="DE20" s="527"/>
      <c r="DF20" s="527"/>
      <c r="DG20" s="527"/>
      <c r="DH20" s="527"/>
      <c r="DI20" s="527"/>
      <c r="DJ20" s="527"/>
      <c r="DK20" s="527"/>
      <c r="DL20" s="527"/>
      <c r="DM20" s="527"/>
      <c r="DN20" s="527"/>
      <c r="DO20" s="527"/>
      <c r="DP20" s="527"/>
      <c r="DQ20" s="527"/>
      <c r="DR20" s="527"/>
      <c r="DS20" s="527"/>
      <c r="DT20" s="527"/>
      <c r="DU20" s="527"/>
      <c r="DV20" s="527"/>
      <c r="DW20" s="527"/>
      <c r="DX20" s="527"/>
      <c r="DY20" s="527"/>
      <c r="DZ20" s="527"/>
      <c r="EA20" s="527"/>
      <c r="EB20" s="527"/>
      <c r="EC20" s="527"/>
      <c r="ED20" s="527"/>
      <c r="EE20" s="527"/>
      <c r="EF20" s="527"/>
      <c r="EG20" s="527"/>
      <c r="EH20" s="527"/>
      <c r="EI20" s="527"/>
      <c r="EJ20" s="527"/>
      <c r="EK20" s="527"/>
      <c r="EL20" s="527"/>
      <c r="EM20" s="527"/>
      <c r="EN20" s="527"/>
      <c r="EO20" s="527"/>
      <c r="EP20" s="527"/>
      <c r="EQ20" s="527"/>
      <c r="ER20" s="527"/>
      <c r="ES20" s="527"/>
      <c r="ET20" s="527"/>
      <c r="EU20" s="527"/>
      <c r="EV20" s="527"/>
      <c r="EW20" s="527"/>
      <c r="EX20" s="527"/>
      <c r="EY20" s="527"/>
      <c r="EZ20" s="527"/>
      <c r="FA20" s="527"/>
      <c r="FB20" s="527"/>
      <c r="FC20" s="527"/>
      <c r="FD20" s="527"/>
      <c r="FE20" s="527"/>
      <c r="FF20" s="527"/>
      <c r="FG20" s="527"/>
      <c r="FH20" s="527"/>
      <c r="FI20" s="527"/>
      <c r="FJ20" s="527"/>
      <c r="FK20" s="527"/>
      <c r="FL20" s="527"/>
      <c r="FM20" s="527"/>
      <c r="FN20" s="527"/>
      <c r="FO20" s="527"/>
      <c r="FP20" s="527"/>
      <c r="FQ20" s="527"/>
      <c r="FR20" s="527"/>
      <c r="FS20" s="527"/>
      <c r="FT20" s="527"/>
      <c r="FU20" s="527"/>
      <c r="FV20" s="527"/>
      <c r="FW20" s="527"/>
      <c r="FX20" s="527"/>
      <c r="FY20" s="527"/>
      <c r="FZ20" s="527"/>
      <c r="GA20" s="527"/>
      <c r="GB20" s="527"/>
      <c r="GC20" s="527"/>
      <c r="GD20" s="527"/>
      <c r="GE20" s="527"/>
      <c r="GF20" s="527"/>
      <c r="GG20" s="527"/>
      <c r="GH20" s="527"/>
      <c r="GI20" s="527"/>
      <c r="GJ20" s="527"/>
      <c r="GK20" s="527"/>
      <c r="GL20" s="527"/>
      <c r="GM20" s="527"/>
      <c r="GN20" s="527"/>
      <c r="GO20" s="527"/>
      <c r="GP20" s="527"/>
      <c r="GQ20" s="527"/>
      <c r="GR20" s="527"/>
      <c r="GS20" s="527"/>
      <c r="GT20" s="527"/>
      <c r="GU20" s="527"/>
      <c r="GV20" s="527"/>
      <c r="GW20" s="527"/>
      <c r="GX20" s="527"/>
      <c r="GY20" s="527"/>
      <c r="GZ20" s="527"/>
      <c r="HA20" s="527"/>
      <c r="HB20" s="527"/>
      <c r="HC20" s="527"/>
      <c r="HD20" s="527"/>
      <c r="HE20" s="527"/>
      <c r="HF20" s="527"/>
      <c r="HG20" s="527"/>
      <c r="HH20" s="527"/>
      <c r="HI20" s="527"/>
      <c r="HJ20" s="527"/>
      <c r="HK20" s="527"/>
      <c r="HL20" s="527"/>
      <c r="HM20" s="527"/>
      <c r="HN20" s="527"/>
      <c r="HO20" s="527"/>
      <c r="HP20" s="527"/>
      <c r="HQ20" s="527"/>
      <c r="HR20" s="527"/>
      <c r="HS20" s="527"/>
      <c r="HT20" s="527"/>
      <c r="HU20" s="527"/>
      <c r="HV20" s="527"/>
      <c r="HW20" s="527"/>
      <c r="HX20" s="527"/>
      <c r="HY20" s="527"/>
      <c r="HZ20" s="527"/>
      <c r="IA20" s="527"/>
      <c r="IB20" s="527"/>
      <c r="IC20" s="527"/>
      <c r="ID20" s="527"/>
      <c r="IE20" s="527"/>
      <c r="IF20" s="527"/>
      <c r="IG20" s="527"/>
      <c r="IH20" s="527"/>
      <c r="II20" s="527"/>
      <c r="IJ20" s="527"/>
      <c r="IK20" s="527"/>
      <c r="IL20" s="527"/>
      <c r="IM20" s="527"/>
      <c r="IN20" s="527"/>
    </row>
    <row r="21" spans="1:248" s="10" customFormat="1" ht="24" customHeight="1" x14ac:dyDescent="0.3">
      <c r="A21" s="9"/>
      <c r="B21" s="10" t="s">
        <v>1317</v>
      </c>
      <c r="G21" s="253"/>
      <c r="H21" s="253"/>
      <c r="I21" s="14"/>
      <c r="J21" s="11"/>
    </row>
    <row r="22" spans="1:248" x14ac:dyDescent="0.3">
      <c r="B22" s="549"/>
      <c r="D22" s="549"/>
      <c r="H22" s="528">
        <f>E17*1.18</f>
        <v>19288.28</v>
      </c>
    </row>
    <row r="23" spans="1:248" x14ac:dyDescent="0.3">
      <c r="B23" s="549"/>
      <c r="D23" s="549"/>
    </row>
    <row r="24" spans="1:248" x14ac:dyDescent="0.3">
      <c r="B24" s="549"/>
      <c r="D24" s="549"/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showGridLines="0" view="pageBreakPreview" topLeftCell="A198" zoomScale="91" zoomScaleNormal="85" zoomScaleSheetLayoutView="91" workbookViewId="0">
      <selection activeCell="C230" sqref="C230"/>
    </sheetView>
  </sheetViews>
  <sheetFormatPr defaultRowHeight="12.5" x14ac:dyDescent="0.25"/>
  <cols>
    <col min="1" max="1" width="6" style="331" customWidth="1"/>
    <col min="2" max="2" width="23.453125" style="331" customWidth="1"/>
    <col min="3" max="3" width="42.26953125" style="331" customWidth="1"/>
    <col min="4" max="4" width="14.26953125" style="331" customWidth="1"/>
    <col min="5" max="5" width="10.7265625" style="331" customWidth="1"/>
    <col min="6" max="6" width="14.54296875" style="331" customWidth="1"/>
    <col min="7" max="7" width="13.54296875" style="331" customWidth="1"/>
    <col min="8" max="8" width="23.81640625" style="331" customWidth="1"/>
    <col min="9" max="9" width="13.1796875" style="331" customWidth="1"/>
    <col min="10" max="10" width="13.453125" style="331" customWidth="1"/>
    <col min="11" max="11" width="23.453125" style="331" customWidth="1"/>
    <col min="12" max="250" width="9.1796875" style="331"/>
    <col min="251" max="251" width="6" style="331" customWidth="1"/>
    <col min="252" max="252" width="20.7265625" style="331" customWidth="1"/>
    <col min="253" max="253" width="31.54296875" style="331" customWidth="1"/>
    <col min="254" max="254" width="14.26953125" style="331" customWidth="1"/>
    <col min="255" max="255" width="9.1796875" style="331"/>
    <col min="256" max="256" width="14.54296875" style="331" customWidth="1"/>
    <col min="257" max="257" width="13.54296875" style="331" customWidth="1"/>
    <col min="258" max="258" width="10.26953125" style="331" customWidth="1"/>
    <col min="259" max="259" width="9.1796875" style="331"/>
    <col min="260" max="260" width="13.453125" style="331" customWidth="1"/>
    <col min="261" max="506" width="9.1796875" style="331"/>
    <col min="507" max="507" width="6" style="331" customWidth="1"/>
    <col min="508" max="508" width="20.7265625" style="331" customWidth="1"/>
    <col min="509" max="509" width="31.54296875" style="331" customWidth="1"/>
    <col min="510" max="510" width="14.26953125" style="331" customWidth="1"/>
    <col min="511" max="511" width="9.1796875" style="331"/>
    <col min="512" max="512" width="14.54296875" style="331" customWidth="1"/>
    <col min="513" max="513" width="13.54296875" style="331" customWidth="1"/>
    <col min="514" max="514" width="10.26953125" style="331" customWidth="1"/>
    <col min="515" max="515" width="9.1796875" style="331"/>
    <col min="516" max="516" width="13.453125" style="331" customWidth="1"/>
    <col min="517" max="762" width="9.1796875" style="331"/>
    <col min="763" max="763" width="6" style="331" customWidth="1"/>
    <col min="764" max="764" width="20.7265625" style="331" customWidth="1"/>
    <col min="765" max="765" width="31.54296875" style="331" customWidth="1"/>
    <col min="766" max="766" width="14.26953125" style="331" customWidth="1"/>
    <col min="767" max="767" width="9.1796875" style="331"/>
    <col min="768" max="768" width="14.54296875" style="331" customWidth="1"/>
    <col min="769" max="769" width="13.54296875" style="331" customWidth="1"/>
    <col min="770" max="770" width="10.26953125" style="331" customWidth="1"/>
    <col min="771" max="771" width="9.1796875" style="331"/>
    <col min="772" max="772" width="13.453125" style="331" customWidth="1"/>
    <col min="773" max="1018" width="9.1796875" style="331"/>
    <col min="1019" max="1019" width="6" style="331" customWidth="1"/>
    <col min="1020" max="1020" width="20.7265625" style="331" customWidth="1"/>
    <col min="1021" max="1021" width="31.54296875" style="331" customWidth="1"/>
    <col min="1022" max="1022" width="14.26953125" style="331" customWidth="1"/>
    <col min="1023" max="1023" width="9.1796875" style="331"/>
    <col min="1024" max="1024" width="14.54296875" style="331" customWidth="1"/>
    <col min="1025" max="1025" width="13.54296875" style="331" customWidth="1"/>
    <col min="1026" max="1026" width="10.26953125" style="331" customWidth="1"/>
    <col min="1027" max="1027" width="9.1796875" style="331"/>
    <col min="1028" max="1028" width="13.453125" style="331" customWidth="1"/>
    <col min="1029" max="1274" width="9.1796875" style="331"/>
    <col min="1275" max="1275" width="6" style="331" customWidth="1"/>
    <col min="1276" max="1276" width="20.7265625" style="331" customWidth="1"/>
    <col min="1277" max="1277" width="31.54296875" style="331" customWidth="1"/>
    <col min="1278" max="1278" width="14.26953125" style="331" customWidth="1"/>
    <col min="1279" max="1279" width="9.1796875" style="331"/>
    <col min="1280" max="1280" width="14.54296875" style="331" customWidth="1"/>
    <col min="1281" max="1281" width="13.54296875" style="331" customWidth="1"/>
    <col min="1282" max="1282" width="10.26953125" style="331" customWidth="1"/>
    <col min="1283" max="1283" width="9.1796875" style="331"/>
    <col min="1284" max="1284" width="13.453125" style="331" customWidth="1"/>
    <col min="1285" max="1530" width="9.1796875" style="331"/>
    <col min="1531" max="1531" width="6" style="331" customWidth="1"/>
    <col min="1532" max="1532" width="20.7265625" style="331" customWidth="1"/>
    <col min="1533" max="1533" width="31.54296875" style="331" customWidth="1"/>
    <col min="1534" max="1534" width="14.26953125" style="331" customWidth="1"/>
    <col min="1535" max="1535" width="9.1796875" style="331"/>
    <col min="1536" max="1536" width="14.54296875" style="331" customWidth="1"/>
    <col min="1537" max="1537" width="13.54296875" style="331" customWidth="1"/>
    <col min="1538" max="1538" width="10.26953125" style="331" customWidth="1"/>
    <col min="1539" max="1539" width="9.1796875" style="331"/>
    <col min="1540" max="1540" width="13.453125" style="331" customWidth="1"/>
    <col min="1541" max="1786" width="9.1796875" style="331"/>
    <col min="1787" max="1787" width="6" style="331" customWidth="1"/>
    <col min="1788" max="1788" width="20.7265625" style="331" customWidth="1"/>
    <col min="1789" max="1789" width="31.54296875" style="331" customWidth="1"/>
    <col min="1790" max="1790" width="14.26953125" style="331" customWidth="1"/>
    <col min="1791" max="1791" width="9.1796875" style="331"/>
    <col min="1792" max="1792" width="14.54296875" style="331" customWidth="1"/>
    <col min="1793" max="1793" width="13.54296875" style="331" customWidth="1"/>
    <col min="1794" max="1794" width="10.26953125" style="331" customWidth="1"/>
    <col min="1795" max="1795" width="9.1796875" style="331"/>
    <col min="1796" max="1796" width="13.453125" style="331" customWidth="1"/>
    <col min="1797" max="2042" width="9.1796875" style="331"/>
    <col min="2043" max="2043" width="6" style="331" customWidth="1"/>
    <col min="2044" max="2044" width="20.7265625" style="331" customWidth="1"/>
    <col min="2045" max="2045" width="31.54296875" style="331" customWidth="1"/>
    <col min="2046" max="2046" width="14.26953125" style="331" customWidth="1"/>
    <col min="2047" max="2047" width="9.1796875" style="331"/>
    <col min="2048" max="2048" width="14.54296875" style="331" customWidth="1"/>
    <col min="2049" max="2049" width="13.54296875" style="331" customWidth="1"/>
    <col min="2050" max="2050" width="10.26953125" style="331" customWidth="1"/>
    <col min="2051" max="2051" width="9.1796875" style="331"/>
    <col min="2052" max="2052" width="13.453125" style="331" customWidth="1"/>
    <col min="2053" max="2298" width="9.1796875" style="331"/>
    <col min="2299" max="2299" width="6" style="331" customWidth="1"/>
    <col min="2300" max="2300" width="20.7265625" style="331" customWidth="1"/>
    <col min="2301" max="2301" width="31.54296875" style="331" customWidth="1"/>
    <col min="2302" max="2302" width="14.26953125" style="331" customWidth="1"/>
    <col min="2303" max="2303" width="9.1796875" style="331"/>
    <col min="2304" max="2304" width="14.54296875" style="331" customWidth="1"/>
    <col min="2305" max="2305" width="13.54296875" style="331" customWidth="1"/>
    <col min="2306" max="2306" width="10.26953125" style="331" customWidth="1"/>
    <col min="2307" max="2307" width="9.1796875" style="331"/>
    <col min="2308" max="2308" width="13.453125" style="331" customWidth="1"/>
    <col min="2309" max="2554" width="9.1796875" style="331"/>
    <col min="2555" max="2555" width="6" style="331" customWidth="1"/>
    <col min="2556" max="2556" width="20.7265625" style="331" customWidth="1"/>
    <col min="2557" max="2557" width="31.54296875" style="331" customWidth="1"/>
    <col min="2558" max="2558" width="14.26953125" style="331" customWidth="1"/>
    <col min="2559" max="2559" width="9.1796875" style="331"/>
    <col min="2560" max="2560" width="14.54296875" style="331" customWidth="1"/>
    <col min="2561" max="2561" width="13.54296875" style="331" customWidth="1"/>
    <col min="2562" max="2562" width="10.26953125" style="331" customWidth="1"/>
    <col min="2563" max="2563" width="9.1796875" style="331"/>
    <col min="2564" max="2564" width="13.453125" style="331" customWidth="1"/>
    <col min="2565" max="2810" width="9.1796875" style="331"/>
    <col min="2811" max="2811" width="6" style="331" customWidth="1"/>
    <col min="2812" max="2812" width="20.7265625" style="331" customWidth="1"/>
    <col min="2813" max="2813" width="31.54296875" style="331" customWidth="1"/>
    <col min="2814" max="2814" width="14.26953125" style="331" customWidth="1"/>
    <col min="2815" max="2815" width="9.1796875" style="331"/>
    <col min="2816" max="2816" width="14.54296875" style="331" customWidth="1"/>
    <col min="2817" max="2817" width="13.54296875" style="331" customWidth="1"/>
    <col min="2818" max="2818" width="10.26953125" style="331" customWidth="1"/>
    <col min="2819" max="2819" width="9.1796875" style="331"/>
    <col min="2820" max="2820" width="13.453125" style="331" customWidth="1"/>
    <col min="2821" max="3066" width="9.1796875" style="331"/>
    <col min="3067" max="3067" width="6" style="331" customWidth="1"/>
    <col min="3068" max="3068" width="20.7265625" style="331" customWidth="1"/>
    <col min="3069" max="3069" width="31.54296875" style="331" customWidth="1"/>
    <col min="3070" max="3070" width="14.26953125" style="331" customWidth="1"/>
    <col min="3071" max="3071" width="9.1796875" style="331"/>
    <col min="3072" max="3072" width="14.54296875" style="331" customWidth="1"/>
    <col min="3073" max="3073" width="13.54296875" style="331" customWidth="1"/>
    <col min="3074" max="3074" width="10.26953125" style="331" customWidth="1"/>
    <col min="3075" max="3075" width="9.1796875" style="331"/>
    <col min="3076" max="3076" width="13.453125" style="331" customWidth="1"/>
    <col min="3077" max="3322" width="9.1796875" style="331"/>
    <col min="3323" max="3323" width="6" style="331" customWidth="1"/>
    <col min="3324" max="3324" width="20.7265625" style="331" customWidth="1"/>
    <col min="3325" max="3325" width="31.54296875" style="331" customWidth="1"/>
    <col min="3326" max="3326" width="14.26953125" style="331" customWidth="1"/>
    <col min="3327" max="3327" width="9.1796875" style="331"/>
    <col min="3328" max="3328" width="14.54296875" style="331" customWidth="1"/>
    <col min="3329" max="3329" width="13.54296875" style="331" customWidth="1"/>
    <col min="3330" max="3330" width="10.26953125" style="331" customWidth="1"/>
    <col min="3331" max="3331" width="9.1796875" style="331"/>
    <col min="3332" max="3332" width="13.453125" style="331" customWidth="1"/>
    <col min="3333" max="3578" width="9.1796875" style="331"/>
    <col min="3579" max="3579" width="6" style="331" customWidth="1"/>
    <col min="3580" max="3580" width="20.7265625" style="331" customWidth="1"/>
    <col min="3581" max="3581" width="31.54296875" style="331" customWidth="1"/>
    <col min="3582" max="3582" width="14.26953125" style="331" customWidth="1"/>
    <col min="3583" max="3583" width="9.1796875" style="331"/>
    <col min="3584" max="3584" width="14.54296875" style="331" customWidth="1"/>
    <col min="3585" max="3585" width="13.54296875" style="331" customWidth="1"/>
    <col min="3586" max="3586" width="10.26953125" style="331" customWidth="1"/>
    <col min="3587" max="3587" width="9.1796875" style="331"/>
    <col min="3588" max="3588" width="13.453125" style="331" customWidth="1"/>
    <col min="3589" max="3834" width="9.1796875" style="331"/>
    <col min="3835" max="3835" width="6" style="331" customWidth="1"/>
    <col min="3836" max="3836" width="20.7265625" style="331" customWidth="1"/>
    <col min="3837" max="3837" width="31.54296875" style="331" customWidth="1"/>
    <col min="3838" max="3838" width="14.26953125" style="331" customWidth="1"/>
    <col min="3839" max="3839" width="9.1796875" style="331"/>
    <col min="3840" max="3840" width="14.54296875" style="331" customWidth="1"/>
    <col min="3841" max="3841" width="13.54296875" style="331" customWidth="1"/>
    <col min="3842" max="3842" width="10.26953125" style="331" customWidth="1"/>
    <col min="3843" max="3843" width="9.1796875" style="331"/>
    <col min="3844" max="3844" width="13.453125" style="331" customWidth="1"/>
    <col min="3845" max="4090" width="9.1796875" style="331"/>
    <col min="4091" max="4091" width="6" style="331" customWidth="1"/>
    <col min="4092" max="4092" width="20.7265625" style="331" customWidth="1"/>
    <col min="4093" max="4093" width="31.54296875" style="331" customWidth="1"/>
    <col min="4094" max="4094" width="14.26953125" style="331" customWidth="1"/>
    <col min="4095" max="4095" width="9.1796875" style="331"/>
    <col min="4096" max="4096" width="14.54296875" style="331" customWidth="1"/>
    <col min="4097" max="4097" width="13.54296875" style="331" customWidth="1"/>
    <col min="4098" max="4098" width="10.26953125" style="331" customWidth="1"/>
    <col min="4099" max="4099" width="9.1796875" style="331"/>
    <col min="4100" max="4100" width="13.453125" style="331" customWidth="1"/>
    <col min="4101" max="4346" width="9.1796875" style="331"/>
    <col min="4347" max="4347" width="6" style="331" customWidth="1"/>
    <col min="4348" max="4348" width="20.7265625" style="331" customWidth="1"/>
    <col min="4349" max="4349" width="31.54296875" style="331" customWidth="1"/>
    <col min="4350" max="4350" width="14.26953125" style="331" customWidth="1"/>
    <col min="4351" max="4351" width="9.1796875" style="331"/>
    <col min="4352" max="4352" width="14.54296875" style="331" customWidth="1"/>
    <col min="4353" max="4353" width="13.54296875" style="331" customWidth="1"/>
    <col min="4354" max="4354" width="10.26953125" style="331" customWidth="1"/>
    <col min="4355" max="4355" width="9.1796875" style="331"/>
    <col min="4356" max="4356" width="13.453125" style="331" customWidth="1"/>
    <col min="4357" max="4602" width="9.1796875" style="331"/>
    <col min="4603" max="4603" width="6" style="331" customWidth="1"/>
    <col min="4604" max="4604" width="20.7265625" style="331" customWidth="1"/>
    <col min="4605" max="4605" width="31.54296875" style="331" customWidth="1"/>
    <col min="4606" max="4606" width="14.26953125" style="331" customWidth="1"/>
    <col min="4607" max="4607" width="9.1796875" style="331"/>
    <col min="4608" max="4608" width="14.54296875" style="331" customWidth="1"/>
    <col min="4609" max="4609" width="13.54296875" style="331" customWidth="1"/>
    <col min="4610" max="4610" width="10.26953125" style="331" customWidth="1"/>
    <col min="4611" max="4611" width="9.1796875" style="331"/>
    <col min="4612" max="4612" width="13.453125" style="331" customWidth="1"/>
    <col min="4613" max="4858" width="9.1796875" style="331"/>
    <col min="4859" max="4859" width="6" style="331" customWidth="1"/>
    <col min="4860" max="4860" width="20.7265625" style="331" customWidth="1"/>
    <col min="4861" max="4861" width="31.54296875" style="331" customWidth="1"/>
    <col min="4862" max="4862" width="14.26953125" style="331" customWidth="1"/>
    <col min="4863" max="4863" width="9.1796875" style="331"/>
    <col min="4864" max="4864" width="14.54296875" style="331" customWidth="1"/>
    <col min="4865" max="4865" width="13.54296875" style="331" customWidth="1"/>
    <col min="4866" max="4866" width="10.26953125" style="331" customWidth="1"/>
    <col min="4867" max="4867" width="9.1796875" style="331"/>
    <col min="4868" max="4868" width="13.453125" style="331" customWidth="1"/>
    <col min="4869" max="5114" width="9.1796875" style="331"/>
    <col min="5115" max="5115" width="6" style="331" customWidth="1"/>
    <col min="5116" max="5116" width="20.7265625" style="331" customWidth="1"/>
    <col min="5117" max="5117" width="31.54296875" style="331" customWidth="1"/>
    <col min="5118" max="5118" width="14.26953125" style="331" customWidth="1"/>
    <col min="5119" max="5119" width="9.1796875" style="331"/>
    <col min="5120" max="5120" width="14.54296875" style="331" customWidth="1"/>
    <col min="5121" max="5121" width="13.54296875" style="331" customWidth="1"/>
    <col min="5122" max="5122" width="10.26953125" style="331" customWidth="1"/>
    <col min="5123" max="5123" width="9.1796875" style="331"/>
    <col min="5124" max="5124" width="13.453125" style="331" customWidth="1"/>
    <col min="5125" max="5370" width="9.1796875" style="331"/>
    <col min="5371" max="5371" width="6" style="331" customWidth="1"/>
    <col min="5372" max="5372" width="20.7265625" style="331" customWidth="1"/>
    <col min="5373" max="5373" width="31.54296875" style="331" customWidth="1"/>
    <col min="5374" max="5374" width="14.26953125" style="331" customWidth="1"/>
    <col min="5375" max="5375" width="9.1796875" style="331"/>
    <col min="5376" max="5376" width="14.54296875" style="331" customWidth="1"/>
    <col min="5377" max="5377" width="13.54296875" style="331" customWidth="1"/>
    <col min="5378" max="5378" width="10.26953125" style="331" customWidth="1"/>
    <col min="5379" max="5379" width="9.1796875" style="331"/>
    <col min="5380" max="5380" width="13.453125" style="331" customWidth="1"/>
    <col min="5381" max="5626" width="9.1796875" style="331"/>
    <col min="5627" max="5627" width="6" style="331" customWidth="1"/>
    <col min="5628" max="5628" width="20.7265625" style="331" customWidth="1"/>
    <col min="5629" max="5629" width="31.54296875" style="331" customWidth="1"/>
    <col min="5630" max="5630" width="14.26953125" style="331" customWidth="1"/>
    <col min="5631" max="5631" width="9.1796875" style="331"/>
    <col min="5632" max="5632" width="14.54296875" style="331" customWidth="1"/>
    <col min="5633" max="5633" width="13.54296875" style="331" customWidth="1"/>
    <col min="5634" max="5634" width="10.26953125" style="331" customWidth="1"/>
    <col min="5635" max="5635" width="9.1796875" style="331"/>
    <col min="5636" max="5636" width="13.453125" style="331" customWidth="1"/>
    <col min="5637" max="5882" width="9.1796875" style="331"/>
    <col min="5883" max="5883" width="6" style="331" customWidth="1"/>
    <col min="5884" max="5884" width="20.7265625" style="331" customWidth="1"/>
    <col min="5885" max="5885" width="31.54296875" style="331" customWidth="1"/>
    <col min="5886" max="5886" width="14.26953125" style="331" customWidth="1"/>
    <col min="5887" max="5887" width="9.1796875" style="331"/>
    <col min="5888" max="5888" width="14.54296875" style="331" customWidth="1"/>
    <col min="5889" max="5889" width="13.54296875" style="331" customWidth="1"/>
    <col min="5890" max="5890" width="10.26953125" style="331" customWidth="1"/>
    <col min="5891" max="5891" width="9.1796875" style="331"/>
    <col min="5892" max="5892" width="13.453125" style="331" customWidth="1"/>
    <col min="5893" max="6138" width="9.1796875" style="331"/>
    <col min="6139" max="6139" width="6" style="331" customWidth="1"/>
    <col min="6140" max="6140" width="20.7265625" style="331" customWidth="1"/>
    <col min="6141" max="6141" width="31.54296875" style="331" customWidth="1"/>
    <col min="6142" max="6142" width="14.26953125" style="331" customWidth="1"/>
    <col min="6143" max="6143" width="9.1796875" style="331"/>
    <col min="6144" max="6144" width="14.54296875" style="331" customWidth="1"/>
    <col min="6145" max="6145" width="13.54296875" style="331" customWidth="1"/>
    <col min="6146" max="6146" width="10.26953125" style="331" customWidth="1"/>
    <col min="6147" max="6147" width="9.1796875" style="331"/>
    <col min="6148" max="6148" width="13.453125" style="331" customWidth="1"/>
    <col min="6149" max="6394" width="9.1796875" style="331"/>
    <col min="6395" max="6395" width="6" style="331" customWidth="1"/>
    <col min="6396" max="6396" width="20.7265625" style="331" customWidth="1"/>
    <col min="6397" max="6397" width="31.54296875" style="331" customWidth="1"/>
    <col min="6398" max="6398" width="14.26953125" style="331" customWidth="1"/>
    <col min="6399" max="6399" width="9.1796875" style="331"/>
    <col min="6400" max="6400" width="14.54296875" style="331" customWidth="1"/>
    <col min="6401" max="6401" width="13.54296875" style="331" customWidth="1"/>
    <col min="6402" max="6402" width="10.26953125" style="331" customWidth="1"/>
    <col min="6403" max="6403" width="9.1796875" style="331"/>
    <col min="6404" max="6404" width="13.453125" style="331" customWidth="1"/>
    <col min="6405" max="6650" width="9.1796875" style="331"/>
    <col min="6651" max="6651" width="6" style="331" customWidth="1"/>
    <col min="6652" max="6652" width="20.7265625" style="331" customWidth="1"/>
    <col min="6653" max="6653" width="31.54296875" style="331" customWidth="1"/>
    <col min="6654" max="6654" width="14.26953125" style="331" customWidth="1"/>
    <col min="6655" max="6655" width="9.1796875" style="331"/>
    <col min="6656" max="6656" width="14.54296875" style="331" customWidth="1"/>
    <col min="6657" max="6657" width="13.54296875" style="331" customWidth="1"/>
    <col min="6658" max="6658" width="10.26953125" style="331" customWidth="1"/>
    <col min="6659" max="6659" width="9.1796875" style="331"/>
    <col min="6660" max="6660" width="13.453125" style="331" customWidth="1"/>
    <col min="6661" max="6906" width="9.1796875" style="331"/>
    <col min="6907" max="6907" width="6" style="331" customWidth="1"/>
    <col min="6908" max="6908" width="20.7265625" style="331" customWidth="1"/>
    <col min="6909" max="6909" width="31.54296875" style="331" customWidth="1"/>
    <col min="6910" max="6910" width="14.26953125" style="331" customWidth="1"/>
    <col min="6911" max="6911" width="9.1796875" style="331"/>
    <col min="6912" max="6912" width="14.54296875" style="331" customWidth="1"/>
    <col min="6913" max="6913" width="13.54296875" style="331" customWidth="1"/>
    <col min="6914" max="6914" width="10.26953125" style="331" customWidth="1"/>
    <col min="6915" max="6915" width="9.1796875" style="331"/>
    <col min="6916" max="6916" width="13.453125" style="331" customWidth="1"/>
    <col min="6917" max="7162" width="9.1796875" style="331"/>
    <col min="7163" max="7163" width="6" style="331" customWidth="1"/>
    <col min="7164" max="7164" width="20.7265625" style="331" customWidth="1"/>
    <col min="7165" max="7165" width="31.54296875" style="331" customWidth="1"/>
    <col min="7166" max="7166" width="14.26953125" style="331" customWidth="1"/>
    <col min="7167" max="7167" width="9.1796875" style="331"/>
    <col min="7168" max="7168" width="14.54296875" style="331" customWidth="1"/>
    <col min="7169" max="7169" width="13.54296875" style="331" customWidth="1"/>
    <col min="7170" max="7170" width="10.26953125" style="331" customWidth="1"/>
    <col min="7171" max="7171" width="9.1796875" style="331"/>
    <col min="7172" max="7172" width="13.453125" style="331" customWidth="1"/>
    <col min="7173" max="7418" width="9.1796875" style="331"/>
    <col min="7419" max="7419" width="6" style="331" customWidth="1"/>
    <col min="7420" max="7420" width="20.7265625" style="331" customWidth="1"/>
    <col min="7421" max="7421" width="31.54296875" style="331" customWidth="1"/>
    <col min="7422" max="7422" width="14.26953125" style="331" customWidth="1"/>
    <col min="7423" max="7423" width="9.1796875" style="331"/>
    <col min="7424" max="7424" width="14.54296875" style="331" customWidth="1"/>
    <col min="7425" max="7425" width="13.54296875" style="331" customWidth="1"/>
    <col min="7426" max="7426" width="10.26953125" style="331" customWidth="1"/>
    <col min="7427" max="7427" width="9.1796875" style="331"/>
    <col min="7428" max="7428" width="13.453125" style="331" customWidth="1"/>
    <col min="7429" max="7674" width="9.1796875" style="331"/>
    <col min="7675" max="7675" width="6" style="331" customWidth="1"/>
    <col min="7676" max="7676" width="20.7265625" style="331" customWidth="1"/>
    <col min="7677" max="7677" width="31.54296875" style="331" customWidth="1"/>
    <col min="7678" max="7678" width="14.26953125" style="331" customWidth="1"/>
    <col min="7679" max="7679" width="9.1796875" style="331"/>
    <col min="7680" max="7680" width="14.54296875" style="331" customWidth="1"/>
    <col min="7681" max="7681" width="13.54296875" style="331" customWidth="1"/>
    <col min="7682" max="7682" width="10.26953125" style="331" customWidth="1"/>
    <col min="7683" max="7683" width="9.1796875" style="331"/>
    <col min="7684" max="7684" width="13.453125" style="331" customWidth="1"/>
    <col min="7685" max="7930" width="9.1796875" style="331"/>
    <col min="7931" max="7931" width="6" style="331" customWidth="1"/>
    <col min="7932" max="7932" width="20.7265625" style="331" customWidth="1"/>
    <col min="7933" max="7933" width="31.54296875" style="331" customWidth="1"/>
    <col min="7934" max="7934" width="14.26953125" style="331" customWidth="1"/>
    <col min="7935" max="7935" width="9.1796875" style="331"/>
    <col min="7936" max="7936" width="14.54296875" style="331" customWidth="1"/>
    <col min="7937" max="7937" width="13.54296875" style="331" customWidth="1"/>
    <col min="7938" max="7938" width="10.26953125" style="331" customWidth="1"/>
    <col min="7939" max="7939" width="9.1796875" style="331"/>
    <col min="7940" max="7940" width="13.453125" style="331" customWidth="1"/>
    <col min="7941" max="8186" width="9.1796875" style="331"/>
    <col min="8187" max="8187" width="6" style="331" customWidth="1"/>
    <col min="8188" max="8188" width="20.7265625" style="331" customWidth="1"/>
    <col min="8189" max="8189" width="31.54296875" style="331" customWidth="1"/>
    <col min="8190" max="8190" width="14.26953125" style="331" customWidth="1"/>
    <col min="8191" max="8191" width="9.1796875" style="331"/>
    <col min="8192" max="8192" width="14.54296875" style="331" customWidth="1"/>
    <col min="8193" max="8193" width="13.54296875" style="331" customWidth="1"/>
    <col min="8194" max="8194" width="10.26953125" style="331" customWidth="1"/>
    <col min="8195" max="8195" width="9.1796875" style="331"/>
    <col min="8196" max="8196" width="13.453125" style="331" customWidth="1"/>
    <col min="8197" max="8442" width="9.1796875" style="331"/>
    <col min="8443" max="8443" width="6" style="331" customWidth="1"/>
    <col min="8444" max="8444" width="20.7265625" style="331" customWidth="1"/>
    <col min="8445" max="8445" width="31.54296875" style="331" customWidth="1"/>
    <col min="8446" max="8446" width="14.26953125" style="331" customWidth="1"/>
    <col min="8447" max="8447" width="9.1796875" style="331"/>
    <col min="8448" max="8448" width="14.54296875" style="331" customWidth="1"/>
    <col min="8449" max="8449" width="13.54296875" style="331" customWidth="1"/>
    <col min="8450" max="8450" width="10.26953125" style="331" customWidth="1"/>
    <col min="8451" max="8451" width="9.1796875" style="331"/>
    <col min="8452" max="8452" width="13.453125" style="331" customWidth="1"/>
    <col min="8453" max="8698" width="9.1796875" style="331"/>
    <col min="8699" max="8699" width="6" style="331" customWidth="1"/>
    <col min="8700" max="8700" width="20.7265625" style="331" customWidth="1"/>
    <col min="8701" max="8701" width="31.54296875" style="331" customWidth="1"/>
    <col min="8702" max="8702" width="14.26953125" style="331" customWidth="1"/>
    <col min="8703" max="8703" width="9.1796875" style="331"/>
    <col min="8704" max="8704" width="14.54296875" style="331" customWidth="1"/>
    <col min="8705" max="8705" width="13.54296875" style="331" customWidth="1"/>
    <col min="8706" max="8706" width="10.26953125" style="331" customWidth="1"/>
    <col min="8707" max="8707" width="9.1796875" style="331"/>
    <col min="8708" max="8708" width="13.453125" style="331" customWidth="1"/>
    <col min="8709" max="8954" width="9.1796875" style="331"/>
    <col min="8955" max="8955" width="6" style="331" customWidth="1"/>
    <col min="8956" max="8956" width="20.7265625" style="331" customWidth="1"/>
    <col min="8957" max="8957" width="31.54296875" style="331" customWidth="1"/>
    <col min="8958" max="8958" width="14.26953125" style="331" customWidth="1"/>
    <col min="8959" max="8959" width="9.1796875" style="331"/>
    <col min="8960" max="8960" width="14.54296875" style="331" customWidth="1"/>
    <col min="8961" max="8961" width="13.54296875" style="331" customWidth="1"/>
    <col min="8962" max="8962" width="10.26953125" style="331" customWidth="1"/>
    <col min="8963" max="8963" width="9.1796875" style="331"/>
    <col min="8964" max="8964" width="13.453125" style="331" customWidth="1"/>
    <col min="8965" max="9210" width="9.1796875" style="331"/>
    <col min="9211" max="9211" width="6" style="331" customWidth="1"/>
    <col min="9212" max="9212" width="20.7265625" style="331" customWidth="1"/>
    <col min="9213" max="9213" width="31.54296875" style="331" customWidth="1"/>
    <col min="9214" max="9214" width="14.26953125" style="331" customWidth="1"/>
    <col min="9215" max="9215" width="9.1796875" style="331"/>
    <col min="9216" max="9216" width="14.54296875" style="331" customWidth="1"/>
    <col min="9217" max="9217" width="13.54296875" style="331" customWidth="1"/>
    <col min="9218" max="9218" width="10.26953125" style="331" customWidth="1"/>
    <col min="9219" max="9219" width="9.1796875" style="331"/>
    <col min="9220" max="9220" width="13.453125" style="331" customWidth="1"/>
    <col min="9221" max="9466" width="9.1796875" style="331"/>
    <col min="9467" max="9467" width="6" style="331" customWidth="1"/>
    <col min="9468" max="9468" width="20.7265625" style="331" customWidth="1"/>
    <col min="9469" max="9469" width="31.54296875" style="331" customWidth="1"/>
    <col min="9470" max="9470" width="14.26953125" style="331" customWidth="1"/>
    <col min="9471" max="9471" width="9.1796875" style="331"/>
    <col min="9472" max="9472" width="14.54296875" style="331" customWidth="1"/>
    <col min="9473" max="9473" width="13.54296875" style="331" customWidth="1"/>
    <col min="9474" max="9474" width="10.26953125" style="331" customWidth="1"/>
    <col min="9475" max="9475" width="9.1796875" style="331"/>
    <col min="9476" max="9476" width="13.453125" style="331" customWidth="1"/>
    <col min="9477" max="9722" width="9.1796875" style="331"/>
    <col min="9723" max="9723" width="6" style="331" customWidth="1"/>
    <col min="9724" max="9724" width="20.7265625" style="331" customWidth="1"/>
    <col min="9725" max="9725" width="31.54296875" style="331" customWidth="1"/>
    <col min="9726" max="9726" width="14.26953125" style="331" customWidth="1"/>
    <col min="9727" max="9727" width="9.1796875" style="331"/>
    <col min="9728" max="9728" width="14.54296875" style="331" customWidth="1"/>
    <col min="9729" max="9729" width="13.54296875" style="331" customWidth="1"/>
    <col min="9730" max="9730" width="10.26953125" style="331" customWidth="1"/>
    <col min="9731" max="9731" width="9.1796875" style="331"/>
    <col min="9732" max="9732" width="13.453125" style="331" customWidth="1"/>
    <col min="9733" max="9978" width="9.1796875" style="331"/>
    <col min="9979" max="9979" width="6" style="331" customWidth="1"/>
    <col min="9980" max="9980" width="20.7265625" style="331" customWidth="1"/>
    <col min="9981" max="9981" width="31.54296875" style="331" customWidth="1"/>
    <col min="9982" max="9982" width="14.26953125" style="331" customWidth="1"/>
    <col min="9983" max="9983" width="9.1796875" style="331"/>
    <col min="9984" max="9984" width="14.54296875" style="331" customWidth="1"/>
    <col min="9985" max="9985" width="13.54296875" style="331" customWidth="1"/>
    <col min="9986" max="9986" width="10.26953125" style="331" customWidth="1"/>
    <col min="9987" max="9987" width="9.1796875" style="331"/>
    <col min="9988" max="9988" width="13.453125" style="331" customWidth="1"/>
    <col min="9989" max="10234" width="9.1796875" style="331"/>
    <col min="10235" max="10235" width="6" style="331" customWidth="1"/>
    <col min="10236" max="10236" width="20.7265625" style="331" customWidth="1"/>
    <col min="10237" max="10237" width="31.54296875" style="331" customWidth="1"/>
    <col min="10238" max="10238" width="14.26953125" style="331" customWidth="1"/>
    <col min="10239" max="10239" width="9.1796875" style="331"/>
    <col min="10240" max="10240" width="14.54296875" style="331" customWidth="1"/>
    <col min="10241" max="10241" width="13.54296875" style="331" customWidth="1"/>
    <col min="10242" max="10242" width="10.26953125" style="331" customWidth="1"/>
    <col min="10243" max="10243" width="9.1796875" style="331"/>
    <col min="10244" max="10244" width="13.453125" style="331" customWidth="1"/>
    <col min="10245" max="10490" width="9.1796875" style="331"/>
    <col min="10491" max="10491" width="6" style="331" customWidth="1"/>
    <col min="10492" max="10492" width="20.7265625" style="331" customWidth="1"/>
    <col min="10493" max="10493" width="31.54296875" style="331" customWidth="1"/>
    <col min="10494" max="10494" width="14.26953125" style="331" customWidth="1"/>
    <col min="10495" max="10495" width="9.1796875" style="331"/>
    <col min="10496" max="10496" width="14.54296875" style="331" customWidth="1"/>
    <col min="10497" max="10497" width="13.54296875" style="331" customWidth="1"/>
    <col min="10498" max="10498" width="10.26953125" style="331" customWidth="1"/>
    <col min="10499" max="10499" width="9.1796875" style="331"/>
    <col min="10500" max="10500" width="13.453125" style="331" customWidth="1"/>
    <col min="10501" max="10746" width="9.1796875" style="331"/>
    <col min="10747" max="10747" width="6" style="331" customWidth="1"/>
    <col min="10748" max="10748" width="20.7265625" style="331" customWidth="1"/>
    <col min="10749" max="10749" width="31.54296875" style="331" customWidth="1"/>
    <col min="10750" max="10750" width="14.26953125" style="331" customWidth="1"/>
    <col min="10751" max="10751" width="9.1796875" style="331"/>
    <col min="10752" max="10752" width="14.54296875" style="331" customWidth="1"/>
    <col min="10753" max="10753" width="13.54296875" style="331" customWidth="1"/>
    <col min="10754" max="10754" width="10.26953125" style="331" customWidth="1"/>
    <col min="10755" max="10755" width="9.1796875" style="331"/>
    <col min="10756" max="10756" width="13.453125" style="331" customWidth="1"/>
    <col min="10757" max="11002" width="9.1796875" style="331"/>
    <col min="11003" max="11003" width="6" style="331" customWidth="1"/>
    <col min="11004" max="11004" width="20.7265625" style="331" customWidth="1"/>
    <col min="11005" max="11005" width="31.54296875" style="331" customWidth="1"/>
    <col min="11006" max="11006" width="14.26953125" style="331" customWidth="1"/>
    <col min="11007" max="11007" width="9.1796875" style="331"/>
    <col min="11008" max="11008" width="14.54296875" style="331" customWidth="1"/>
    <col min="11009" max="11009" width="13.54296875" style="331" customWidth="1"/>
    <col min="11010" max="11010" width="10.26953125" style="331" customWidth="1"/>
    <col min="11011" max="11011" width="9.1796875" style="331"/>
    <col min="11012" max="11012" width="13.453125" style="331" customWidth="1"/>
    <col min="11013" max="11258" width="9.1796875" style="331"/>
    <col min="11259" max="11259" width="6" style="331" customWidth="1"/>
    <col min="11260" max="11260" width="20.7265625" style="331" customWidth="1"/>
    <col min="11261" max="11261" width="31.54296875" style="331" customWidth="1"/>
    <col min="11262" max="11262" width="14.26953125" style="331" customWidth="1"/>
    <col min="11263" max="11263" width="9.1796875" style="331"/>
    <col min="11264" max="11264" width="14.54296875" style="331" customWidth="1"/>
    <col min="11265" max="11265" width="13.54296875" style="331" customWidth="1"/>
    <col min="11266" max="11266" width="10.26953125" style="331" customWidth="1"/>
    <col min="11267" max="11267" width="9.1796875" style="331"/>
    <col min="11268" max="11268" width="13.453125" style="331" customWidth="1"/>
    <col min="11269" max="11514" width="9.1796875" style="331"/>
    <col min="11515" max="11515" width="6" style="331" customWidth="1"/>
    <col min="11516" max="11516" width="20.7265625" style="331" customWidth="1"/>
    <col min="11517" max="11517" width="31.54296875" style="331" customWidth="1"/>
    <col min="11518" max="11518" width="14.26953125" style="331" customWidth="1"/>
    <col min="11519" max="11519" width="9.1796875" style="331"/>
    <col min="11520" max="11520" width="14.54296875" style="331" customWidth="1"/>
    <col min="11521" max="11521" width="13.54296875" style="331" customWidth="1"/>
    <col min="11522" max="11522" width="10.26953125" style="331" customWidth="1"/>
    <col min="11523" max="11523" width="9.1796875" style="331"/>
    <col min="11524" max="11524" width="13.453125" style="331" customWidth="1"/>
    <col min="11525" max="11770" width="9.1796875" style="331"/>
    <col min="11771" max="11771" width="6" style="331" customWidth="1"/>
    <col min="11772" max="11772" width="20.7265625" style="331" customWidth="1"/>
    <col min="11773" max="11773" width="31.54296875" style="331" customWidth="1"/>
    <col min="11774" max="11774" width="14.26953125" style="331" customWidth="1"/>
    <col min="11775" max="11775" width="9.1796875" style="331"/>
    <col min="11776" max="11776" width="14.54296875" style="331" customWidth="1"/>
    <col min="11777" max="11777" width="13.54296875" style="331" customWidth="1"/>
    <col min="11778" max="11778" width="10.26953125" style="331" customWidth="1"/>
    <col min="11779" max="11779" width="9.1796875" style="331"/>
    <col min="11780" max="11780" width="13.453125" style="331" customWidth="1"/>
    <col min="11781" max="12026" width="9.1796875" style="331"/>
    <col min="12027" max="12027" width="6" style="331" customWidth="1"/>
    <col min="12028" max="12028" width="20.7265625" style="331" customWidth="1"/>
    <col min="12029" max="12029" width="31.54296875" style="331" customWidth="1"/>
    <col min="12030" max="12030" width="14.26953125" style="331" customWidth="1"/>
    <col min="12031" max="12031" width="9.1796875" style="331"/>
    <col min="12032" max="12032" width="14.54296875" style="331" customWidth="1"/>
    <col min="12033" max="12033" width="13.54296875" style="331" customWidth="1"/>
    <col min="12034" max="12034" width="10.26953125" style="331" customWidth="1"/>
    <col min="12035" max="12035" width="9.1796875" style="331"/>
    <col min="12036" max="12036" width="13.453125" style="331" customWidth="1"/>
    <col min="12037" max="12282" width="9.1796875" style="331"/>
    <col min="12283" max="12283" width="6" style="331" customWidth="1"/>
    <col min="12284" max="12284" width="20.7265625" style="331" customWidth="1"/>
    <col min="12285" max="12285" width="31.54296875" style="331" customWidth="1"/>
    <col min="12286" max="12286" width="14.26953125" style="331" customWidth="1"/>
    <col min="12287" max="12287" width="9.1796875" style="331"/>
    <col min="12288" max="12288" width="14.54296875" style="331" customWidth="1"/>
    <col min="12289" max="12289" width="13.54296875" style="331" customWidth="1"/>
    <col min="12290" max="12290" width="10.26953125" style="331" customWidth="1"/>
    <col min="12291" max="12291" width="9.1796875" style="331"/>
    <col min="12292" max="12292" width="13.453125" style="331" customWidth="1"/>
    <col min="12293" max="12538" width="9.1796875" style="331"/>
    <col min="12539" max="12539" width="6" style="331" customWidth="1"/>
    <col min="12540" max="12540" width="20.7265625" style="331" customWidth="1"/>
    <col min="12541" max="12541" width="31.54296875" style="331" customWidth="1"/>
    <col min="12542" max="12542" width="14.26953125" style="331" customWidth="1"/>
    <col min="12543" max="12543" width="9.1796875" style="331"/>
    <col min="12544" max="12544" width="14.54296875" style="331" customWidth="1"/>
    <col min="12545" max="12545" width="13.54296875" style="331" customWidth="1"/>
    <col min="12546" max="12546" width="10.26953125" style="331" customWidth="1"/>
    <col min="12547" max="12547" width="9.1796875" style="331"/>
    <col min="12548" max="12548" width="13.453125" style="331" customWidth="1"/>
    <col min="12549" max="12794" width="9.1796875" style="331"/>
    <col min="12795" max="12795" width="6" style="331" customWidth="1"/>
    <col min="12796" max="12796" width="20.7265625" style="331" customWidth="1"/>
    <col min="12797" max="12797" width="31.54296875" style="331" customWidth="1"/>
    <col min="12798" max="12798" width="14.26953125" style="331" customWidth="1"/>
    <col min="12799" max="12799" width="9.1796875" style="331"/>
    <col min="12800" max="12800" width="14.54296875" style="331" customWidth="1"/>
    <col min="12801" max="12801" width="13.54296875" style="331" customWidth="1"/>
    <col min="12802" max="12802" width="10.26953125" style="331" customWidth="1"/>
    <col min="12803" max="12803" width="9.1796875" style="331"/>
    <col min="12804" max="12804" width="13.453125" style="331" customWidth="1"/>
    <col min="12805" max="13050" width="9.1796875" style="331"/>
    <col min="13051" max="13051" width="6" style="331" customWidth="1"/>
    <col min="13052" max="13052" width="20.7265625" style="331" customWidth="1"/>
    <col min="13053" max="13053" width="31.54296875" style="331" customWidth="1"/>
    <col min="13054" max="13054" width="14.26953125" style="331" customWidth="1"/>
    <col min="13055" max="13055" width="9.1796875" style="331"/>
    <col min="13056" max="13056" width="14.54296875" style="331" customWidth="1"/>
    <col min="13057" max="13057" width="13.54296875" style="331" customWidth="1"/>
    <col min="13058" max="13058" width="10.26953125" style="331" customWidth="1"/>
    <col min="13059" max="13059" width="9.1796875" style="331"/>
    <col min="13060" max="13060" width="13.453125" style="331" customWidth="1"/>
    <col min="13061" max="13306" width="9.1796875" style="331"/>
    <col min="13307" max="13307" width="6" style="331" customWidth="1"/>
    <col min="13308" max="13308" width="20.7265625" style="331" customWidth="1"/>
    <col min="13309" max="13309" width="31.54296875" style="331" customWidth="1"/>
    <col min="13310" max="13310" width="14.26953125" style="331" customWidth="1"/>
    <col min="13311" max="13311" width="9.1796875" style="331"/>
    <col min="13312" max="13312" width="14.54296875" style="331" customWidth="1"/>
    <col min="13313" max="13313" width="13.54296875" style="331" customWidth="1"/>
    <col min="13314" max="13314" width="10.26953125" style="331" customWidth="1"/>
    <col min="13315" max="13315" width="9.1796875" style="331"/>
    <col min="13316" max="13316" width="13.453125" style="331" customWidth="1"/>
    <col min="13317" max="13562" width="9.1796875" style="331"/>
    <col min="13563" max="13563" width="6" style="331" customWidth="1"/>
    <col min="13564" max="13564" width="20.7265625" style="331" customWidth="1"/>
    <col min="13565" max="13565" width="31.54296875" style="331" customWidth="1"/>
    <col min="13566" max="13566" width="14.26953125" style="331" customWidth="1"/>
    <col min="13567" max="13567" width="9.1796875" style="331"/>
    <col min="13568" max="13568" width="14.54296875" style="331" customWidth="1"/>
    <col min="13569" max="13569" width="13.54296875" style="331" customWidth="1"/>
    <col min="13570" max="13570" width="10.26953125" style="331" customWidth="1"/>
    <col min="13571" max="13571" width="9.1796875" style="331"/>
    <col min="13572" max="13572" width="13.453125" style="331" customWidth="1"/>
    <col min="13573" max="13818" width="9.1796875" style="331"/>
    <col min="13819" max="13819" width="6" style="331" customWidth="1"/>
    <col min="13820" max="13820" width="20.7265625" style="331" customWidth="1"/>
    <col min="13821" max="13821" width="31.54296875" style="331" customWidth="1"/>
    <col min="13822" max="13822" width="14.26953125" style="331" customWidth="1"/>
    <col min="13823" max="13823" width="9.1796875" style="331"/>
    <col min="13824" max="13824" width="14.54296875" style="331" customWidth="1"/>
    <col min="13825" max="13825" width="13.54296875" style="331" customWidth="1"/>
    <col min="13826" max="13826" width="10.26953125" style="331" customWidth="1"/>
    <col min="13827" max="13827" width="9.1796875" style="331"/>
    <col min="13828" max="13828" width="13.453125" style="331" customWidth="1"/>
    <col min="13829" max="14074" width="9.1796875" style="331"/>
    <col min="14075" max="14075" width="6" style="331" customWidth="1"/>
    <col min="14076" max="14076" width="20.7265625" style="331" customWidth="1"/>
    <col min="14077" max="14077" width="31.54296875" style="331" customWidth="1"/>
    <col min="14078" max="14078" width="14.26953125" style="331" customWidth="1"/>
    <col min="14079" max="14079" width="9.1796875" style="331"/>
    <col min="14080" max="14080" width="14.54296875" style="331" customWidth="1"/>
    <col min="14081" max="14081" width="13.54296875" style="331" customWidth="1"/>
    <col min="14082" max="14082" width="10.26953125" style="331" customWidth="1"/>
    <col min="14083" max="14083" width="9.1796875" style="331"/>
    <col min="14084" max="14084" width="13.453125" style="331" customWidth="1"/>
    <col min="14085" max="14330" width="9.1796875" style="331"/>
    <col min="14331" max="14331" width="6" style="331" customWidth="1"/>
    <col min="14332" max="14332" width="20.7265625" style="331" customWidth="1"/>
    <col min="14333" max="14333" width="31.54296875" style="331" customWidth="1"/>
    <col min="14334" max="14334" width="14.26953125" style="331" customWidth="1"/>
    <col min="14335" max="14335" width="9.1796875" style="331"/>
    <col min="14336" max="14336" width="14.54296875" style="331" customWidth="1"/>
    <col min="14337" max="14337" width="13.54296875" style="331" customWidth="1"/>
    <col min="14338" max="14338" width="10.26953125" style="331" customWidth="1"/>
    <col min="14339" max="14339" width="9.1796875" style="331"/>
    <col min="14340" max="14340" width="13.453125" style="331" customWidth="1"/>
    <col min="14341" max="14586" width="9.1796875" style="331"/>
    <col min="14587" max="14587" width="6" style="331" customWidth="1"/>
    <col min="14588" max="14588" width="20.7265625" style="331" customWidth="1"/>
    <col min="14589" max="14589" width="31.54296875" style="331" customWidth="1"/>
    <col min="14590" max="14590" width="14.26953125" style="331" customWidth="1"/>
    <col min="14591" max="14591" width="9.1796875" style="331"/>
    <col min="14592" max="14592" width="14.54296875" style="331" customWidth="1"/>
    <col min="14593" max="14593" width="13.54296875" style="331" customWidth="1"/>
    <col min="14594" max="14594" width="10.26953125" style="331" customWidth="1"/>
    <col min="14595" max="14595" width="9.1796875" style="331"/>
    <col min="14596" max="14596" width="13.453125" style="331" customWidth="1"/>
    <col min="14597" max="14842" width="9.1796875" style="331"/>
    <col min="14843" max="14843" width="6" style="331" customWidth="1"/>
    <col min="14844" max="14844" width="20.7265625" style="331" customWidth="1"/>
    <col min="14845" max="14845" width="31.54296875" style="331" customWidth="1"/>
    <col min="14846" max="14846" width="14.26953125" style="331" customWidth="1"/>
    <col min="14847" max="14847" width="9.1796875" style="331"/>
    <col min="14848" max="14848" width="14.54296875" style="331" customWidth="1"/>
    <col min="14849" max="14849" width="13.54296875" style="331" customWidth="1"/>
    <col min="14850" max="14850" width="10.26953125" style="331" customWidth="1"/>
    <col min="14851" max="14851" width="9.1796875" style="331"/>
    <col min="14852" max="14852" width="13.453125" style="331" customWidth="1"/>
    <col min="14853" max="15098" width="9.1796875" style="331"/>
    <col min="15099" max="15099" width="6" style="331" customWidth="1"/>
    <col min="15100" max="15100" width="20.7265625" style="331" customWidth="1"/>
    <col min="15101" max="15101" width="31.54296875" style="331" customWidth="1"/>
    <col min="15102" max="15102" width="14.26953125" style="331" customWidth="1"/>
    <col min="15103" max="15103" width="9.1796875" style="331"/>
    <col min="15104" max="15104" width="14.54296875" style="331" customWidth="1"/>
    <col min="15105" max="15105" width="13.54296875" style="331" customWidth="1"/>
    <col min="15106" max="15106" width="10.26953125" style="331" customWidth="1"/>
    <col min="15107" max="15107" width="9.1796875" style="331"/>
    <col min="15108" max="15108" width="13.453125" style="331" customWidth="1"/>
    <col min="15109" max="15354" width="9.1796875" style="331"/>
    <col min="15355" max="15355" width="6" style="331" customWidth="1"/>
    <col min="15356" max="15356" width="20.7265625" style="331" customWidth="1"/>
    <col min="15357" max="15357" width="31.54296875" style="331" customWidth="1"/>
    <col min="15358" max="15358" width="14.26953125" style="331" customWidth="1"/>
    <col min="15359" max="15359" width="9.1796875" style="331"/>
    <col min="15360" max="15360" width="14.54296875" style="331" customWidth="1"/>
    <col min="15361" max="15361" width="13.54296875" style="331" customWidth="1"/>
    <col min="15362" max="15362" width="10.26953125" style="331" customWidth="1"/>
    <col min="15363" max="15363" width="9.1796875" style="331"/>
    <col min="15364" max="15364" width="13.453125" style="331" customWidth="1"/>
    <col min="15365" max="15610" width="9.1796875" style="331"/>
    <col min="15611" max="15611" width="6" style="331" customWidth="1"/>
    <col min="15612" max="15612" width="20.7265625" style="331" customWidth="1"/>
    <col min="15613" max="15613" width="31.54296875" style="331" customWidth="1"/>
    <col min="15614" max="15614" width="14.26953125" style="331" customWidth="1"/>
    <col min="15615" max="15615" width="9.1796875" style="331"/>
    <col min="15616" max="15616" width="14.54296875" style="331" customWidth="1"/>
    <col min="15617" max="15617" width="13.54296875" style="331" customWidth="1"/>
    <col min="15618" max="15618" width="10.26953125" style="331" customWidth="1"/>
    <col min="15619" max="15619" width="9.1796875" style="331"/>
    <col min="15620" max="15620" width="13.453125" style="331" customWidth="1"/>
    <col min="15621" max="15866" width="9.1796875" style="331"/>
    <col min="15867" max="15867" width="6" style="331" customWidth="1"/>
    <col min="15868" max="15868" width="20.7265625" style="331" customWidth="1"/>
    <col min="15869" max="15869" width="31.54296875" style="331" customWidth="1"/>
    <col min="15870" max="15870" width="14.26953125" style="331" customWidth="1"/>
    <col min="15871" max="15871" width="9.1796875" style="331"/>
    <col min="15872" max="15872" width="14.54296875" style="331" customWidth="1"/>
    <col min="15873" max="15873" width="13.54296875" style="331" customWidth="1"/>
    <col min="15874" max="15874" width="10.26953125" style="331" customWidth="1"/>
    <col min="15875" max="15875" width="9.1796875" style="331"/>
    <col min="15876" max="15876" width="13.453125" style="331" customWidth="1"/>
    <col min="15877" max="16122" width="9.1796875" style="331"/>
    <col min="16123" max="16123" width="6" style="331" customWidth="1"/>
    <col min="16124" max="16124" width="20.7265625" style="331" customWidth="1"/>
    <col min="16125" max="16125" width="31.54296875" style="331" customWidth="1"/>
    <col min="16126" max="16126" width="14.26953125" style="331" customWidth="1"/>
    <col min="16127" max="16127" width="9.1796875" style="331"/>
    <col min="16128" max="16128" width="14.54296875" style="331" customWidth="1"/>
    <col min="16129" max="16129" width="13.54296875" style="331" customWidth="1"/>
    <col min="16130" max="16130" width="10.26953125" style="331" customWidth="1"/>
    <col min="16131" max="16131" width="9.1796875" style="331"/>
    <col min="16132" max="16132" width="13.453125" style="331" customWidth="1"/>
    <col min="16133" max="16384" width="9.1796875" style="331"/>
  </cols>
  <sheetData>
    <row r="1" spans="1:11" s="36" customFormat="1" hidden="1" x14ac:dyDescent="0.25"/>
    <row r="2" spans="1:11" s="36" customFormat="1" ht="15.5" hidden="1" x14ac:dyDescent="0.35">
      <c r="A2" s="695" t="s">
        <v>6</v>
      </c>
      <c r="B2" s="695"/>
      <c r="C2" s="331"/>
      <c r="D2" s="331"/>
      <c r="E2" s="331"/>
      <c r="F2" s="331"/>
      <c r="G2" s="696" t="s">
        <v>7</v>
      </c>
      <c r="H2" s="696"/>
      <c r="I2" s="696"/>
      <c r="J2" s="331"/>
    </row>
    <row r="3" spans="1:11" s="121" customFormat="1" ht="39" hidden="1" customHeight="1" x14ac:dyDescent="0.25">
      <c r="A3" s="697" t="s">
        <v>8</v>
      </c>
      <c r="B3" s="697"/>
      <c r="G3" s="3" t="s">
        <v>15</v>
      </c>
    </row>
    <row r="4" spans="1:11" s="121" customFormat="1" ht="22.5" hidden="1" customHeight="1" x14ac:dyDescent="0.25">
      <c r="A4" s="4" t="s">
        <v>9</v>
      </c>
      <c r="G4" s="4" t="s">
        <v>16</v>
      </c>
    </row>
    <row r="5" spans="1:11" s="121" customFormat="1" ht="20.25" hidden="1" customHeight="1" x14ac:dyDescent="0.25">
      <c r="A5" s="5" t="s">
        <v>10</v>
      </c>
      <c r="G5" s="5" t="s">
        <v>10</v>
      </c>
    </row>
    <row r="6" spans="1:11" s="36" customForma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1" s="36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6" customFormat="1" ht="26.25" customHeight="1" x14ac:dyDescent="0.35">
      <c r="A8" s="698" t="e">
        <f>#REF!</f>
        <v>#REF!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6" customFormat="1" x14ac:dyDescent="0.25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6" customFormat="1" x14ac:dyDescent="0.25"/>
    <row r="11" spans="1:11" s="36" customFormat="1" ht="15.5" x14ac:dyDescent="0.3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1" s="36" customFormat="1" ht="15.5" x14ac:dyDescent="0.35">
      <c r="A12" s="694" t="s">
        <v>405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6" customFormat="1" x14ac:dyDescent="0.25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6" customForma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6" customFormat="1" x14ac:dyDescent="0.25">
      <c r="A15" s="702" t="s">
        <v>96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6" customFormat="1" x14ac:dyDescent="0.25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1" s="36" customFormat="1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1" ht="15.5" x14ac:dyDescent="0.35">
      <c r="A18" s="7" t="s">
        <v>1106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</row>
    <row r="19" spans="1:11" ht="15" customHeight="1" x14ac:dyDescent="0.35">
      <c r="A19" s="518"/>
      <c r="B19" s="518"/>
      <c r="C19" s="518"/>
      <c r="D19" s="518"/>
      <c r="E19" s="518"/>
      <c r="F19" s="518"/>
      <c r="G19" s="518"/>
      <c r="H19" s="704" t="s">
        <v>165</v>
      </c>
      <c r="I19" s="705"/>
      <c r="J19" s="704" t="s">
        <v>166</v>
      </c>
      <c r="K19" s="705"/>
    </row>
    <row r="20" spans="1:11" ht="15.5" x14ac:dyDescent="0.35">
      <c r="A20" s="516"/>
      <c r="B20" s="516"/>
      <c r="C20" s="516"/>
      <c r="D20" s="516"/>
      <c r="E20" s="700" t="s">
        <v>24</v>
      </c>
      <c r="F20" s="700"/>
      <c r="G20" s="700"/>
      <c r="H20" s="706" t="s">
        <v>1250</v>
      </c>
      <c r="I20" s="707"/>
      <c r="J20" s="708" t="s">
        <v>1251</v>
      </c>
      <c r="K20" s="709"/>
    </row>
    <row r="21" spans="1:11" ht="21" customHeight="1" x14ac:dyDescent="0.35">
      <c r="A21" s="516"/>
      <c r="B21" s="516"/>
      <c r="C21" s="516"/>
      <c r="D21" s="516"/>
      <c r="E21" s="700" t="s">
        <v>26</v>
      </c>
      <c r="F21" s="700"/>
      <c r="G21" s="700"/>
      <c r="H21" s="706" t="s">
        <v>1252</v>
      </c>
      <c r="I21" s="707"/>
      <c r="J21" s="708" t="s">
        <v>1253</v>
      </c>
      <c r="K21" s="709"/>
    </row>
    <row r="22" spans="1:11" ht="15.5" x14ac:dyDescent="0.35">
      <c r="A22" s="516"/>
      <c r="B22" s="516"/>
      <c r="C22" s="516"/>
      <c r="D22" s="516"/>
      <c r="E22" s="516"/>
      <c r="F22" s="516"/>
      <c r="G22" s="516"/>
      <c r="H22" s="517"/>
      <c r="I22" s="517"/>
      <c r="J22" s="517"/>
      <c r="K22" s="517"/>
    </row>
    <row r="23" spans="1:11" s="513" customFormat="1" ht="15.5" x14ac:dyDescent="0.35">
      <c r="A23" s="516" t="s">
        <v>88</v>
      </c>
      <c r="C23" s="497" t="e">
        <f>#REF!</f>
        <v>#REF!</v>
      </c>
    </row>
    <row r="24" spans="1:11" ht="12.75" customHeight="1" x14ac:dyDescent="0.35">
      <c r="A24" s="516"/>
      <c r="B24" s="516"/>
      <c r="C24" s="516"/>
      <c r="D24" s="516"/>
      <c r="E24" s="516"/>
      <c r="F24" s="516"/>
      <c r="G24" s="516"/>
      <c r="H24" s="516"/>
      <c r="I24" s="516"/>
      <c r="J24" s="516"/>
      <c r="K24" s="516"/>
    </row>
    <row r="25" spans="1:11" x14ac:dyDescent="0.25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</row>
    <row r="26" spans="1:11" x14ac:dyDescent="0.25">
      <c r="A26" s="711"/>
      <c r="B26" s="711"/>
      <c r="C26" s="711"/>
      <c r="D26" s="711"/>
      <c r="E26" s="711"/>
      <c r="F26" s="711"/>
      <c r="G26" s="514" t="s">
        <v>1088</v>
      </c>
      <c r="H26" s="514" t="s">
        <v>1089</v>
      </c>
      <c r="I26" s="711"/>
      <c r="J26" s="711"/>
      <c r="K26" s="711"/>
    </row>
    <row r="27" spans="1:11" x14ac:dyDescent="0.25">
      <c r="A27" s="515">
        <v>1</v>
      </c>
      <c r="B27" s="515">
        <v>2</v>
      </c>
      <c r="C27" s="515">
        <v>3</v>
      </c>
      <c r="D27" s="515">
        <v>4</v>
      </c>
      <c r="E27" s="515">
        <v>5</v>
      </c>
      <c r="F27" s="515">
        <v>6</v>
      </c>
      <c r="G27" s="515">
        <v>7</v>
      </c>
      <c r="H27" s="515">
        <v>8</v>
      </c>
      <c r="I27" s="515">
        <v>9</v>
      </c>
      <c r="J27" s="515">
        <v>10</v>
      </c>
      <c r="K27" s="515">
        <v>11</v>
      </c>
    </row>
    <row r="28" spans="1:11" s="387" customFormat="1" ht="16.5" customHeight="1" x14ac:dyDescent="0.25">
      <c r="A28" s="519"/>
      <c r="B28" s="519"/>
      <c r="C28" s="519"/>
      <c r="D28" s="519"/>
      <c r="E28" s="519"/>
      <c r="F28" s="519"/>
      <c r="G28" s="519"/>
      <c r="H28" s="519"/>
      <c r="I28" s="519"/>
      <c r="J28" s="519"/>
      <c r="K28" s="519"/>
    </row>
    <row r="29" spans="1:11" s="387" customFormat="1" ht="15.75" customHeight="1" x14ac:dyDescent="0.25">
      <c r="A29" s="724" t="s">
        <v>415</v>
      </c>
      <c r="B29" s="725"/>
      <c r="C29" s="725"/>
      <c r="D29" s="725"/>
      <c r="E29" s="725"/>
      <c r="F29" s="725"/>
      <c r="G29" s="725"/>
      <c r="H29" s="725"/>
      <c r="I29" s="725"/>
      <c r="J29" s="725"/>
      <c r="K29" s="725"/>
    </row>
    <row r="30" spans="1:11" s="387" customFormat="1" ht="13" x14ac:dyDescent="0.25">
      <c r="A30" s="726" t="s">
        <v>202</v>
      </c>
      <c r="B30" s="727"/>
      <c r="C30" s="727"/>
      <c r="D30" s="727"/>
      <c r="E30" s="727"/>
      <c r="F30" s="727"/>
      <c r="G30" s="727"/>
      <c r="H30" s="727"/>
      <c r="I30" s="727"/>
      <c r="J30" s="727"/>
      <c r="K30" s="727"/>
    </row>
    <row r="31" spans="1:11" s="387" customFormat="1" ht="93" x14ac:dyDescent="0.25">
      <c r="A31" s="597">
        <v>47</v>
      </c>
      <c r="B31" s="598" t="s">
        <v>1235</v>
      </c>
      <c r="C31" s="598" t="s">
        <v>1236</v>
      </c>
      <c r="D31" s="599" t="s">
        <v>1237</v>
      </c>
      <c r="E31" s="600">
        <v>1.66E-2</v>
      </c>
      <c r="F31" s="601">
        <v>4871.88</v>
      </c>
      <c r="G31" s="602"/>
      <c r="H31" s="601"/>
      <c r="I31" s="603"/>
      <c r="J31" s="603"/>
      <c r="K31" s="601"/>
    </row>
    <row r="32" spans="1:11" s="387" customFormat="1" ht="15.5" x14ac:dyDescent="0.25">
      <c r="A32" s="597"/>
      <c r="B32" s="598"/>
      <c r="C32" s="598" t="s">
        <v>62</v>
      </c>
      <c r="D32" s="599"/>
      <c r="E32" s="600" t="s">
        <v>61</v>
      </c>
      <c r="F32" s="601">
        <v>4871.88</v>
      </c>
      <c r="G32" s="602"/>
      <c r="H32" s="601">
        <v>1.0469999999999999</v>
      </c>
      <c r="I32" s="603">
        <v>84.67</v>
      </c>
      <c r="J32" s="603">
        <v>18.55</v>
      </c>
      <c r="K32" s="601">
        <v>1570.71</v>
      </c>
    </row>
    <row r="33" spans="1:11" s="387" customFormat="1" ht="15.5" x14ac:dyDescent="0.25">
      <c r="A33" s="597"/>
      <c r="B33" s="598"/>
      <c r="C33" s="598" t="s">
        <v>63</v>
      </c>
      <c r="D33" s="599"/>
      <c r="E33" s="600" t="s">
        <v>61</v>
      </c>
      <c r="F33" s="601"/>
      <c r="G33" s="602"/>
      <c r="H33" s="601">
        <v>1.0469999999999999</v>
      </c>
      <c r="I33" s="603"/>
      <c r="J33" s="603"/>
      <c r="K33" s="601"/>
    </row>
    <row r="34" spans="1:11" s="387" customFormat="1" ht="15.5" x14ac:dyDescent="0.25">
      <c r="A34" s="597"/>
      <c r="B34" s="598"/>
      <c r="C34" s="598" t="s">
        <v>64</v>
      </c>
      <c r="D34" s="599"/>
      <c r="E34" s="600" t="s">
        <v>61</v>
      </c>
      <c r="F34" s="601"/>
      <c r="G34" s="602"/>
      <c r="H34" s="601">
        <v>1.0469999999999999</v>
      </c>
      <c r="I34" s="603"/>
      <c r="J34" s="603">
        <v>18.55</v>
      </c>
      <c r="K34" s="601"/>
    </row>
    <row r="35" spans="1:11" s="387" customFormat="1" ht="15.5" x14ac:dyDescent="0.25">
      <c r="A35" s="597"/>
      <c r="B35" s="598"/>
      <c r="C35" s="598" t="s">
        <v>65</v>
      </c>
      <c r="D35" s="599"/>
      <c r="E35" s="600" t="s">
        <v>61</v>
      </c>
      <c r="F35" s="601"/>
      <c r="G35" s="602"/>
      <c r="H35" s="601"/>
      <c r="I35" s="603"/>
      <c r="J35" s="603"/>
      <c r="K35" s="601"/>
    </row>
    <row r="36" spans="1:11" s="387" customFormat="1" ht="15.5" x14ac:dyDescent="0.25">
      <c r="A36" s="597"/>
      <c r="B36" s="598"/>
      <c r="C36" s="598" t="s">
        <v>427</v>
      </c>
      <c r="D36" s="599" t="s">
        <v>66</v>
      </c>
      <c r="E36" s="600">
        <v>156</v>
      </c>
      <c r="F36" s="601"/>
      <c r="G36" s="602"/>
      <c r="H36" s="601"/>
      <c r="I36" s="603">
        <v>132.09</v>
      </c>
      <c r="J36" s="603">
        <v>96</v>
      </c>
      <c r="K36" s="601">
        <v>1507.88</v>
      </c>
    </row>
    <row r="37" spans="1:11" s="387" customFormat="1" ht="15.5" x14ac:dyDescent="0.25">
      <c r="A37" s="597"/>
      <c r="B37" s="598"/>
      <c r="C37" s="598" t="s">
        <v>428</v>
      </c>
      <c r="D37" s="599" t="s">
        <v>66</v>
      </c>
      <c r="E37" s="600">
        <v>84</v>
      </c>
      <c r="F37" s="601"/>
      <c r="G37" s="602"/>
      <c r="H37" s="601"/>
      <c r="I37" s="603">
        <v>71.12</v>
      </c>
      <c r="J37" s="603">
        <v>44</v>
      </c>
      <c r="K37" s="601">
        <v>691.11</v>
      </c>
    </row>
    <row r="38" spans="1:11" s="387" customFormat="1" ht="15.5" x14ac:dyDescent="0.25">
      <c r="A38" s="597"/>
      <c r="B38" s="598"/>
      <c r="C38" s="598" t="s">
        <v>1090</v>
      </c>
      <c r="D38" s="599" t="s">
        <v>66</v>
      </c>
      <c r="E38" s="600">
        <v>175</v>
      </c>
      <c r="F38" s="601"/>
      <c r="G38" s="602"/>
      <c r="H38" s="601"/>
      <c r="I38" s="603">
        <v>0</v>
      </c>
      <c r="J38" s="603">
        <v>168</v>
      </c>
      <c r="K38" s="601">
        <v>0</v>
      </c>
    </row>
    <row r="39" spans="1:11" s="387" customFormat="1" ht="15.5" x14ac:dyDescent="0.25">
      <c r="A39" s="597"/>
      <c r="B39" s="598"/>
      <c r="C39" s="598" t="s">
        <v>1238</v>
      </c>
      <c r="D39" s="599" t="s">
        <v>1239</v>
      </c>
      <c r="E39" s="600">
        <v>451.1</v>
      </c>
      <c r="F39" s="601"/>
      <c r="G39" s="602"/>
      <c r="H39" s="601">
        <v>1.0469999999999999</v>
      </c>
      <c r="I39" s="603">
        <v>7.84</v>
      </c>
      <c r="J39" s="603"/>
      <c r="K39" s="601"/>
    </row>
    <row r="40" spans="1:11" s="387" customFormat="1" ht="15.75" customHeight="1" x14ac:dyDescent="0.25">
      <c r="A40" s="607"/>
      <c r="B40" s="604"/>
      <c r="C40" s="604" t="s">
        <v>67</v>
      </c>
      <c r="D40" s="608"/>
      <c r="E40" s="609" t="s">
        <v>61</v>
      </c>
      <c r="F40" s="610"/>
      <c r="G40" s="611"/>
      <c r="H40" s="610"/>
      <c r="I40" s="612">
        <v>287.88</v>
      </c>
      <c r="J40" s="612"/>
      <c r="K40" s="610">
        <v>3769.7</v>
      </c>
    </row>
    <row r="41" spans="1:11" s="387" customFormat="1" ht="13" x14ac:dyDescent="0.25">
      <c r="A41" s="726" t="s">
        <v>1240</v>
      </c>
      <c r="B41" s="727"/>
      <c r="C41" s="727"/>
      <c r="D41" s="727"/>
      <c r="E41" s="727"/>
      <c r="F41" s="727"/>
      <c r="G41" s="727"/>
      <c r="H41" s="727"/>
      <c r="I41" s="727"/>
      <c r="J41" s="727"/>
      <c r="K41" s="727"/>
    </row>
    <row r="42" spans="1:11" s="387" customFormat="1" ht="46.5" x14ac:dyDescent="0.25">
      <c r="A42" s="597">
        <v>1</v>
      </c>
      <c r="B42" s="598" t="s">
        <v>1254</v>
      </c>
      <c r="C42" s="598" t="s">
        <v>1255</v>
      </c>
      <c r="D42" s="599" t="s">
        <v>426</v>
      </c>
      <c r="E42" s="600">
        <v>2</v>
      </c>
      <c r="F42" s="601">
        <v>149.55000000000001</v>
      </c>
      <c r="G42" s="602"/>
      <c r="H42" s="601"/>
      <c r="I42" s="603"/>
      <c r="J42" s="603"/>
      <c r="K42" s="601"/>
    </row>
    <row r="43" spans="1:11" s="387" customFormat="1" ht="15.5" x14ac:dyDescent="0.25">
      <c r="A43" s="597"/>
      <c r="B43" s="598"/>
      <c r="C43" s="598" t="s">
        <v>62</v>
      </c>
      <c r="D43" s="599"/>
      <c r="E43" s="600" t="s">
        <v>61</v>
      </c>
      <c r="F43" s="601">
        <v>35.99</v>
      </c>
      <c r="G43" s="602"/>
      <c r="H43" s="601">
        <v>1.087</v>
      </c>
      <c r="I43" s="603">
        <v>78.239999999999995</v>
      </c>
      <c r="J43" s="603">
        <v>18.55</v>
      </c>
      <c r="K43" s="601">
        <v>1451.39</v>
      </c>
    </row>
    <row r="44" spans="1:11" s="387" customFormat="1" ht="15.5" x14ac:dyDescent="0.25">
      <c r="A44" s="597"/>
      <c r="B44" s="598"/>
      <c r="C44" s="598" t="s">
        <v>63</v>
      </c>
      <c r="D44" s="599"/>
      <c r="E44" s="600" t="s">
        <v>61</v>
      </c>
      <c r="F44" s="601">
        <v>105.37</v>
      </c>
      <c r="G44" s="602"/>
      <c r="H44" s="601">
        <v>1.087</v>
      </c>
      <c r="I44" s="603">
        <v>229.07</v>
      </c>
      <c r="J44" s="603">
        <v>8.5399999999999991</v>
      </c>
      <c r="K44" s="601">
        <v>1956.3</v>
      </c>
    </row>
    <row r="45" spans="1:11" s="387" customFormat="1" ht="60" customHeight="1" x14ac:dyDescent="0.25">
      <c r="A45" s="597"/>
      <c r="B45" s="598"/>
      <c r="C45" s="598" t="s">
        <v>64</v>
      </c>
      <c r="D45" s="599"/>
      <c r="E45" s="600" t="s">
        <v>61</v>
      </c>
      <c r="F45" s="621" t="s">
        <v>1256</v>
      </c>
      <c r="G45" s="602"/>
      <c r="H45" s="601">
        <v>1.087</v>
      </c>
      <c r="I45" s="622" t="s">
        <v>1257</v>
      </c>
      <c r="J45" s="603">
        <v>18.55</v>
      </c>
      <c r="K45" s="621" t="s">
        <v>1258</v>
      </c>
    </row>
    <row r="46" spans="1:11" s="387" customFormat="1" ht="15.5" x14ac:dyDescent="0.25">
      <c r="A46" s="597"/>
      <c r="B46" s="598"/>
      <c r="C46" s="598" t="s">
        <v>65</v>
      </c>
      <c r="D46" s="599"/>
      <c r="E46" s="600" t="s">
        <v>61</v>
      </c>
      <c r="F46" s="601">
        <v>8.19</v>
      </c>
      <c r="G46" s="602"/>
      <c r="H46" s="601"/>
      <c r="I46" s="603">
        <v>16.38</v>
      </c>
      <c r="J46" s="603">
        <v>5.23</v>
      </c>
      <c r="K46" s="601">
        <v>85.67</v>
      </c>
    </row>
    <row r="47" spans="1:11" s="387" customFormat="1" ht="15.75" customHeight="1" x14ac:dyDescent="0.25">
      <c r="A47" s="597"/>
      <c r="B47" s="598"/>
      <c r="C47" s="598" t="s">
        <v>427</v>
      </c>
      <c r="D47" s="599" t="s">
        <v>66</v>
      </c>
      <c r="E47" s="600">
        <v>114</v>
      </c>
      <c r="F47" s="601"/>
      <c r="G47" s="602"/>
      <c r="H47" s="601"/>
      <c r="I47" s="603">
        <v>89.19</v>
      </c>
      <c r="J47" s="603">
        <v>98</v>
      </c>
      <c r="K47" s="601">
        <v>1422.36</v>
      </c>
    </row>
    <row r="48" spans="1:11" s="387" customFormat="1" ht="15.5" x14ac:dyDescent="0.25">
      <c r="A48" s="597"/>
      <c r="B48" s="598"/>
      <c r="C48" s="598" t="s">
        <v>428</v>
      </c>
      <c r="D48" s="599" t="s">
        <v>66</v>
      </c>
      <c r="E48" s="600">
        <v>80</v>
      </c>
      <c r="F48" s="601"/>
      <c r="G48" s="602"/>
      <c r="H48" s="601"/>
      <c r="I48" s="603">
        <v>62.59</v>
      </c>
      <c r="J48" s="603">
        <v>44</v>
      </c>
      <c r="K48" s="601">
        <v>638.61</v>
      </c>
    </row>
    <row r="49" spans="1:11" s="387" customFormat="1" ht="15.75" customHeight="1" x14ac:dyDescent="0.25">
      <c r="A49" s="597"/>
      <c r="B49" s="598"/>
      <c r="C49" s="598" t="s">
        <v>1090</v>
      </c>
      <c r="D49" s="599" t="s">
        <v>66</v>
      </c>
      <c r="E49" s="600">
        <v>175</v>
      </c>
      <c r="F49" s="601"/>
      <c r="G49" s="602"/>
      <c r="H49" s="601"/>
      <c r="I49" s="603">
        <v>85.03</v>
      </c>
      <c r="J49" s="603">
        <v>168</v>
      </c>
      <c r="K49" s="601">
        <v>1514.22</v>
      </c>
    </row>
    <row r="50" spans="1:11" s="387" customFormat="1" ht="15.75" customHeight="1" x14ac:dyDescent="0.25">
      <c r="A50" s="597"/>
      <c r="B50" s="598"/>
      <c r="C50" s="598" t="s">
        <v>1238</v>
      </c>
      <c r="D50" s="599" t="s">
        <v>1239</v>
      </c>
      <c r="E50" s="600">
        <v>3.06</v>
      </c>
      <c r="F50" s="601"/>
      <c r="G50" s="602"/>
      <c r="H50" s="601">
        <v>1.087</v>
      </c>
      <c r="I50" s="603">
        <v>6.65</v>
      </c>
      <c r="J50" s="603"/>
      <c r="K50" s="601"/>
    </row>
    <row r="51" spans="1:11" s="387" customFormat="1" ht="15.5" x14ac:dyDescent="0.25">
      <c r="A51" s="607"/>
      <c r="B51" s="604"/>
      <c r="C51" s="604" t="s">
        <v>67</v>
      </c>
      <c r="D51" s="608"/>
      <c r="E51" s="609" t="s">
        <v>61</v>
      </c>
      <c r="F51" s="610"/>
      <c r="G51" s="611"/>
      <c r="H51" s="610"/>
      <c r="I51" s="612">
        <v>560.5</v>
      </c>
      <c r="J51" s="612"/>
      <c r="K51" s="610">
        <v>7068.55</v>
      </c>
    </row>
    <row r="52" spans="1:11" s="387" customFormat="1" ht="62" x14ac:dyDescent="0.25">
      <c r="A52" s="597">
        <v>6</v>
      </c>
      <c r="B52" s="598" t="s">
        <v>1241</v>
      </c>
      <c r="C52" s="598" t="s">
        <v>1259</v>
      </c>
      <c r="D52" s="599" t="s">
        <v>426</v>
      </c>
      <c r="E52" s="600">
        <v>2</v>
      </c>
      <c r="F52" s="601">
        <v>317.47000000000003</v>
      </c>
      <c r="G52" s="602"/>
      <c r="H52" s="601"/>
      <c r="I52" s="603"/>
      <c r="J52" s="603"/>
      <c r="K52" s="601"/>
    </row>
    <row r="53" spans="1:11" s="387" customFormat="1" ht="15.5" x14ac:dyDescent="0.25">
      <c r="A53" s="597"/>
      <c r="B53" s="598"/>
      <c r="C53" s="598" t="s">
        <v>62</v>
      </c>
      <c r="D53" s="599"/>
      <c r="E53" s="600" t="s">
        <v>61</v>
      </c>
      <c r="F53" s="601">
        <v>69.430000000000007</v>
      </c>
      <c r="G53" s="602"/>
      <c r="H53" s="601">
        <v>1.087</v>
      </c>
      <c r="I53" s="603">
        <v>150.94</v>
      </c>
      <c r="J53" s="603">
        <v>18.55</v>
      </c>
      <c r="K53" s="601">
        <v>2799.95</v>
      </c>
    </row>
    <row r="54" spans="1:11" s="387" customFormat="1" ht="15.5" x14ac:dyDescent="0.25">
      <c r="A54" s="597"/>
      <c r="B54" s="598"/>
      <c r="C54" s="598" t="s">
        <v>63</v>
      </c>
      <c r="D54" s="599"/>
      <c r="E54" s="600" t="s">
        <v>61</v>
      </c>
      <c r="F54" s="601">
        <v>238.24</v>
      </c>
      <c r="G54" s="602"/>
      <c r="H54" s="601">
        <v>1.087</v>
      </c>
      <c r="I54" s="603">
        <v>517.92999999999995</v>
      </c>
      <c r="J54" s="603">
        <v>8.5399999999999991</v>
      </c>
      <c r="K54" s="601">
        <v>4423.1499999999996</v>
      </c>
    </row>
    <row r="55" spans="1:11" s="387" customFormat="1" ht="15.5" x14ac:dyDescent="0.25">
      <c r="A55" s="597"/>
      <c r="B55" s="598"/>
      <c r="C55" s="598" t="s">
        <v>64</v>
      </c>
      <c r="D55" s="599"/>
      <c r="E55" s="600" t="s">
        <v>61</v>
      </c>
      <c r="F55" s="621" t="s">
        <v>1242</v>
      </c>
      <c r="G55" s="602"/>
      <c r="H55" s="601">
        <v>1.087</v>
      </c>
      <c r="I55" s="622" t="s">
        <v>1260</v>
      </c>
      <c r="J55" s="603">
        <v>18.55</v>
      </c>
      <c r="K55" s="621" t="s">
        <v>1261</v>
      </c>
    </row>
    <row r="56" spans="1:11" s="387" customFormat="1" ht="15.75" customHeight="1" x14ac:dyDescent="0.25">
      <c r="A56" s="597"/>
      <c r="B56" s="598"/>
      <c r="C56" s="598" t="s">
        <v>65</v>
      </c>
      <c r="D56" s="599"/>
      <c r="E56" s="600" t="s">
        <v>61</v>
      </c>
      <c r="F56" s="601">
        <v>9.8000000000000007</v>
      </c>
      <c r="G56" s="602"/>
      <c r="H56" s="601"/>
      <c r="I56" s="603">
        <v>19.600000000000001</v>
      </c>
      <c r="J56" s="603">
        <v>5.23</v>
      </c>
      <c r="K56" s="601">
        <v>102.51</v>
      </c>
    </row>
    <row r="57" spans="1:11" s="387" customFormat="1" ht="15.5" x14ac:dyDescent="0.25">
      <c r="A57" s="597"/>
      <c r="B57" s="598"/>
      <c r="C57" s="598" t="s">
        <v>427</v>
      </c>
      <c r="D57" s="599" t="s">
        <v>66</v>
      </c>
      <c r="E57" s="600">
        <v>114</v>
      </c>
      <c r="F57" s="601"/>
      <c r="G57" s="602"/>
      <c r="H57" s="601"/>
      <c r="I57" s="603">
        <v>172.07</v>
      </c>
      <c r="J57" s="603">
        <v>98</v>
      </c>
      <c r="K57" s="601">
        <v>2743.95</v>
      </c>
    </row>
    <row r="58" spans="1:11" s="387" customFormat="1" ht="15.5" x14ac:dyDescent="0.25">
      <c r="A58" s="597"/>
      <c r="B58" s="598"/>
      <c r="C58" s="598" t="s">
        <v>428</v>
      </c>
      <c r="D58" s="599" t="s">
        <v>66</v>
      </c>
      <c r="E58" s="600">
        <v>80</v>
      </c>
      <c r="F58" s="601"/>
      <c r="G58" s="602"/>
      <c r="H58" s="601"/>
      <c r="I58" s="603">
        <v>120.75</v>
      </c>
      <c r="J58" s="603">
        <v>44</v>
      </c>
      <c r="K58" s="601">
        <v>1231.98</v>
      </c>
    </row>
    <row r="59" spans="1:11" s="387" customFormat="1" ht="15.5" x14ac:dyDescent="0.25">
      <c r="A59" s="597"/>
      <c r="B59" s="598"/>
      <c r="C59" s="598" t="s">
        <v>1090</v>
      </c>
      <c r="D59" s="599" t="s">
        <v>66</v>
      </c>
      <c r="E59" s="600">
        <v>175</v>
      </c>
      <c r="F59" s="601"/>
      <c r="G59" s="602"/>
      <c r="H59" s="601"/>
      <c r="I59" s="603">
        <v>191.45</v>
      </c>
      <c r="J59" s="603">
        <v>168</v>
      </c>
      <c r="K59" s="601">
        <v>3409.21</v>
      </c>
    </row>
    <row r="60" spans="1:11" s="387" customFormat="1" ht="15.5" x14ac:dyDescent="0.25">
      <c r="A60" s="597"/>
      <c r="B60" s="598"/>
      <c r="C60" s="598" t="s">
        <v>1238</v>
      </c>
      <c r="D60" s="599" t="s">
        <v>1239</v>
      </c>
      <c r="E60" s="600">
        <v>5.98</v>
      </c>
      <c r="F60" s="601"/>
      <c r="G60" s="602"/>
      <c r="H60" s="601">
        <v>1.087</v>
      </c>
      <c r="I60" s="603">
        <v>13</v>
      </c>
      <c r="J60" s="603"/>
      <c r="K60" s="601"/>
    </row>
    <row r="61" spans="1:11" s="387" customFormat="1" ht="15.5" x14ac:dyDescent="0.25">
      <c r="A61" s="607"/>
      <c r="B61" s="604"/>
      <c r="C61" s="604" t="s">
        <v>67</v>
      </c>
      <c r="D61" s="608"/>
      <c r="E61" s="609" t="s">
        <v>61</v>
      </c>
      <c r="F61" s="610"/>
      <c r="G61" s="611"/>
      <c r="H61" s="610"/>
      <c r="I61" s="612">
        <v>1172.74</v>
      </c>
      <c r="J61" s="612"/>
      <c r="K61" s="610">
        <v>14710.75</v>
      </c>
    </row>
    <row r="62" spans="1:11" s="387" customFormat="1" ht="46.5" x14ac:dyDescent="0.25">
      <c r="A62" s="597">
        <v>2</v>
      </c>
      <c r="B62" s="598" t="s">
        <v>1243</v>
      </c>
      <c r="C62" s="598" t="s">
        <v>1244</v>
      </c>
      <c r="D62" s="599" t="s">
        <v>1227</v>
      </c>
      <c r="E62" s="600">
        <v>4</v>
      </c>
      <c r="F62" s="601">
        <v>40.340000000000003</v>
      </c>
      <c r="G62" s="602"/>
      <c r="H62" s="601"/>
      <c r="I62" s="603"/>
      <c r="J62" s="603"/>
      <c r="K62" s="601"/>
    </row>
    <row r="63" spans="1:11" s="387" customFormat="1" ht="15.5" x14ac:dyDescent="0.25">
      <c r="A63" s="597"/>
      <c r="B63" s="598"/>
      <c r="C63" s="598" t="s">
        <v>62</v>
      </c>
      <c r="D63" s="599"/>
      <c r="E63" s="600" t="s">
        <v>61</v>
      </c>
      <c r="F63" s="601">
        <v>11.09</v>
      </c>
      <c r="G63" s="602"/>
      <c r="H63" s="601">
        <v>1.087</v>
      </c>
      <c r="I63" s="603">
        <v>48.22</v>
      </c>
      <c r="J63" s="603">
        <v>18.55</v>
      </c>
      <c r="K63" s="601">
        <v>894.47</v>
      </c>
    </row>
    <row r="64" spans="1:11" s="387" customFormat="1" ht="15.5" x14ac:dyDescent="0.25">
      <c r="A64" s="597"/>
      <c r="B64" s="598"/>
      <c r="C64" s="598" t="s">
        <v>63</v>
      </c>
      <c r="D64" s="599"/>
      <c r="E64" s="600" t="s">
        <v>61</v>
      </c>
      <c r="F64" s="601">
        <v>29.25</v>
      </c>
      <c r="G64" s="602"/>
      <c r="H64" s="601">
        <v>1.087</v>
      </c>
      <c r="I64" s="603">
        <v>127.18</v>
      </c>
      <c r="J64" s="603">
        <v>8.44</v>
      </c>
      <c r="K64" s="601">
        <v>1073.3900000000001</v>
      </c>
    </row>
    <row r="65" spans="1:11" s="387" customFormat="1" ht="15.5" x14ac:dyDescent="0.25">
      <c r="A65" s="597"/>
      <c r="B65" s="598"/>
      <c r="C65" s="598" t="s">
        <v>64</v>
      </c>
      <c r="D65" s="599"/>
      <c r="E65" s="600" t="s">
        <v>61</v>
      </c>
      <c r="F65" s="621" t="s">
        <v>1245</v>
      </c>
      <c r="G65" s="602"/>
      <c r="H65" s="601">
        <v>1.087</v>
      </c>
      <c r="I65" s="622" t="s">
        <v>1262</v>
      </c>
      <c r="J65" s="603">
        <v>18.55</v>
      </c>
      <c r="K65" s="621" t="s">
        <v>1263</v>
      </c>
    </row>
    <row r="66" spans="1:11" s="387" customFormat="1" ht="15.5" x14ac:dyDescent="0.25">
      <c r="A66" s="597"/>
      <c r="B66" s="598"/>
      <c r="C66" s="598" t="s">
        <v>65</v>
      </c>
      <c r="D66" s="599"/>
      <c r="E66" s="600" t="s">
        <v>61</v>
      </c>
      <c r="F66" s="601"/>
      <c r="G66" s="602"/>
      <c r="H66" s="601"/>
      <c r="I66" s="603"/>
      <c r="J66" s="603"/>
      <c r="K66" s="601"/>
    </row>
    <row r="67" spans="1:11" s="387" customFormat="1" ht="15.5" x14ac:dyDescent="0.25">
      <c r="A67" s="597"/>
      <c r="B67" s="598"/>
      <c r="C67" s="598" t="s">
        <v>427</v>
      </c>
      <c r="D67" s="599" t="s">
        <v>66</v>
      </c>
      <c r="E67" s="600">
        <v>114</v>
      </c>
      <c r="F67" s="601"/>
      <c r="G67" s="602"/>
      <c r="H67" s="601"/>
      <c r="I67" s="603">
        <v>54.97</v>
      </c>
      <c r="J67" s="603">
        <v>98</v>
      </c>
      <c r="K67" s="601">
        <v>876.58</v>
      </c>
    </row>
    <row r="68" spans="1:11" s="387" customFormat="1" ht="15.5" x14ac:dyDescent="0.25">
      <c r="A68" s="597"/>
      <c r="B68" s="598"/>
      <c r="C68" s="598" t="s">
        <v>428</v>
      </c>
      <c r="D68" s="599" t="s">
        <v>66</v>
      </c>
      <c r="E68" s="600">
        <v>80</v>
      </c>
      <c r="F68" s="601"/>
      <c r="G68" s="602"/>
      <c r="H68" s="601"/>
      <c r="I68" s="603">
        <v>38.58</v>
      </c>
      <c r="J68" s="603">
        <v>44</v>
      </c>
      <c r="K68" s="601">
        <v>393.57</v>
      </c>
    </row>
    <row r="69" spans="1:11" s="387" customFormat="1" ht="15.5" x14ac:dyDescent="0.25">
      <c r="A69" s="597"/>
      <c r="B69" s="598"/>
      <c r="C69" s="598" t="s">
        <v>1090</v>
      </c>
      <c r="D69" s="599" t="s">
        <v>66</v>
      </c>
      <c r="E69" s="600">
        <v>175</v>
      </c>
      <c r="F69" s="601"/>
      <c r="G69" s="602"/>
      <c r="H69" s="601"/>
      <c r="I69" s="603">
        <v>63.84</v>
      </c>
      <c r="J69" s="603">
        <v>168</v>
      </c>
      <c r="K69" s="601">
        <v>1136.8499999999999</v>
      </c>
    </row>
    <row r="70" spans="1:11" s="387" customFormat="1" ht="15.5" x14ac:dyDescent="0.25">
      <c r="A70" s="597"/>
      <c r="B70" s="598"/>
      <c r="C70" s="598" t="s">
        <v>1238</v>
      </c>
      <c r="D70" s="599" t="s">
        <v>1239</v>
      </c>
      <c r="E70" s="600">
        <v>0.91</v>
      </c>
      <c r="F70" s="601"/>
      <c r="G70" s="602"/>
      <c r="H70" s="601">
        <v>1.087</v>
      </c>
      <c r="I70" s="603">
        <v>3.96</v>
      </c>
      <c r="J70" s="603"/>
      <c r="K70" s="601"/>
    </row>
    <row r="71" spans="1:11" s="387" customFormat="1" ht="15" customHeight="1" x14ac:dyDescent="0.25">
      <c r="A71" s="607"/>
      <c r="B71" s="604"/>
      <c r="C71" s="604" t="s">
        <v>67</v>
      </c>
      <c r="D71" s="608"/>
      <c r="E71" s="609" t="s">
        <v>61</v>
      </c>
      <c r="F71" s="610"/>
      <c r="G71" s="611"/>
      <c r="H71" s="610"/>
      <c r="I71" s="612">
        <v>332.79</v>
      </c>
      <c r="J71" s="612"/>
      <c r="K71" s="610">
        <v>4374.8599999999997</v>
      </c>
    </row>
    <row r="72" spans="1:11" s="387" customFormat="1" ht="31" x14ac:dyDescent="0.25">
      <c r="A72" s="597">
        <v>7</v>
      </c>
      <c r="B72" s="598" t="s">
        <v>490</v>
      </c>
      <c r="C72" s="598" t="s">
        <v>1246</v>
      </c>
      <c r="D72" s="599" t="s">
        <v>429</v>
      </c>
      <c r="E72" s="600">
        <v>8.3000000000000004E-2</v>
      </c>
      <c r="F72" s="601">
        <v>4897.46</v>
      </c>
      <c r="G72" s="602"/>
      <c r="H72" s="601"/>
      <c r="I72" s="603"/>
      <c r="J72" s="603"/>
      <c r="K72" s="601"/>
    </row>
    <row r="73" spans="1:11" s="387" customFormat="1" ht="15.5" x14ac:dyDescent="0.25">
      <c r="A73" s="597"/>
      <c r="B73" s="598"/>
      <c r="C73" s="598" t="s">
        <v>62</v>
      </c>
      <c r="D73" s="599"/>
      <c r="E73" s="600" t="s">
        <v>61</v>
      </c>
      <c r="F73" s="601">
        <v>1041.01</v>
      </c>
      <c r="G73" s="602"/>
      <c r="H73" s="601">
        <v>1.0669999999999999</v>
      </c>
      <c r="I73" s="603">
        <v>92.19</v>
      </c>
      <c r="J73" s="603">
        <v>18.55</v>
      </c>
      <c r="K73" s="601">
        <v>1710.18</v>
      </c>
    </row>
    <row r="74" spans="1:11" s="387" customFormat="1" ht="15.5" x14ac:dyDescent="0.25">
      <c r="A74" s="597"/>
      <c r="B74" s="598"/>
      <c r="C74" s="598" t="s">
        <v>63</v>
      </c>
      <c r="D74" s="599"/>
      <c r="E74" s="600" t="s">
        <v>61</v>
      </c>
      <c r="F74" s="601">
        <v>3856.45</v>
      </c>
      <c r="G74" s="602"/>
      <c r="H74" s="601">
        <v>1.0669999999999999</v>
      </c>
      <c r="I74" s="603">
        <v>341.53</v>
      </c>
      <c r="J74" s="603">
        <v>8.25</v>
      </c>
      <c r="K74" s="601">
        <v>2817.63</v>
      </c>
    </row>
    <row r="75" spans="1:11" s="387" customFormat="1" ht="15" customHeight="1" x14ac:dyDescent="0.25">
      <c r="A75" s="597"/>
      <c r="B75" s="598"/>
      <c r="C75" s="598" t="s">
        <v>64</v>
      </c>
      <c r="D75" s="599"/>
      <c r="E75" s="600" t="s">
        <v>61</v>
      </c>
      <c r="F75" s="621" t="s">
        <v>493</v>
      </c>
      <c r="G75" s="602"/>
      <c r="H75" s="601">
        <v>1.0669999999999999</v>
      </c>
      <c r="I75" s="622" t="s">
        <v>1264</v>
      </c>
      <c r="J75" s="603">
        <v>18.55</v>
      </c>
      <c r="K75" s="621" t="s">
        <v>1265</v>
      </c>
    </row>
    <row r="76" spans="1:11" s="387" customFormat="1" ht="15.75" customHeight="1" x14ac:dyDescent="0.25">
      <c r="A76" s="597"/>
      <c r="B76" s="598"/>
      <c r="C76" s="598" t="s">
        <v>65</v>
      </c>
      <c r="D76" s="599"/>
      <c r="E76" s="600" t="s">
        <v>61</v>
      </c>
      <c r="F76" s="601"/>
      <c r="G76" s="602"/>
      <c r="H76" s="601">
        <v>1.081</v>
      </c>
      <c r="I76" s="603"/>
      <c r="J76" s="603"/>
      <c r="K76" s="601"/>
    </row>
    <row r="77" spans="1:11" s="387" customFormat="1" ht="15.75" customHeight="1" x14ac:dyDescent="0.25">
      <c r="A77" s="597"/>
      <c r="B77" s="598"/>
      <c r="C77" s="598" t="s">
        <v>427</v>
      </c>
      <c r="D77" s="599" t="s">
        <v>66</v>
      </c>
      <c r="E77" s="600">
        <v>112</v>
      </c>
      <c r="F77" s="601"/>
      <c r="G77" s="602"/>
      <c r="H77" s="601"/>
      <c r="I77" s="603">
        <v>103.25</v>
      </c>
      <c r="J77" s="603">
        <v>96</v>
      </c>
      <c r="K77" s="601">
        <v>1641.77</v>
      </c>
    </row>
    <row r="78" spans="1:11" s="387" customFormat="1" ht="15.5" x14ac:dyDescent="0.25">
      <c r="A78" s="597"/>
      <c r="B78" s="598"/>
      <c r="C78" s="598" t="s">
        <v>428</v>
      </c>
      <c r="D78" s="599" t="s">
        <v>66</v>
      </c>
      <c r="E78" s="600">
        <v>70</v>
      </c>
      <c r="F78" s="601"/>
      <c r="G78" s="602"/>
      <c r="H78" s="601"/>
      <c r="I78" s="603">
        <v>64.53</v>
      </c>
      <c r="J78" s="603">
        <v>46</v>
      </c>
      <c r="K78" s="601">
        <v>786.68</v>
      </c>
    </row>
    <row r="79" spans="1:11" s="387" customFormat="1" ht="15" customHeight="1" x14ac:dyDescent="0.25">
      <c r="A79" s="597"/>
      <c r="B79" s="598"/>
      <c r="C79" s="598" t="s">
        <v>1090</v>
      </c>
      <c r="D79" s="599" t="s">
        <v>66</v>
      </c>
      <c r="E79" s="600">
        <v>175</v>
      </c>
      <c r="F79" s="601"/>
      <c r="G79" s="602"/>
      <c r="H79" s="601"/>
      <c r="I79" s="603">
        <v>129.09</v>
      </c>
      <c r="J79" s="603">
        <v>168</v>
      </c>
      <c r="K79" s="601">
        <v>2298.9299999999998</v>
      </c>
    </row>
    <row r="80" spans="1:11" s="387" customFormat="1" ht="15.75" customHeight="1" x14ac:dyDescent="0.25">
      <c r="A80" s="597"/>
      <c r="B80" s="598"/>
      <c r="C80" s="598" t="s">
        <v>1238</v>
      </c>
      <c r="D80" s="599" t="s">
        <v>1239</v>
      </c>
      <c r="E80" s="600">
        <v>87.48</v>
      </c>
      <c r="F80" s="601"/>
      <c r="G80" s="602"/>
      <c r="H80" s="601">
        <v>1.0669999999999999</v>
      </c>
      <c r="I80" s="603">
        <v>7.75</v>
      </c>
      <c r="J80" s="603"/>
      <c r="K80" s="601"/>
    </row>
    <row r="81" spans="1:11" s="387" customFormat="1" ht="15" customHeight="1" x14ac:dyDescent="0.25">
      <c r="A81" s="607"/>
      <c r="B81" s="604"/>
      <c r="C81" s="604" t="s">
        <v>67</v>
      </c>
      <c r="D81" s="608"/>
      <c r="E81" s="609" t="s">
        <v>61</v>
      </c>
      <c r="F81" s="610"/>
      <c r="G81" s="611"/>
      <c r="H81" s="610"/>
      <c r="I81" s="612">
        <v>730.59</v>
      </c>
      <c r="J81" s="612"/>
      <c r="K81" s="610">
        <v>9255.19</v>
      </c>
    </row>
    <row r="82" spans="1:11" s="387" customFormat="1" ht="15.5" x14ac:dyDescent="0.25">
      <c r="A82" s="597">
        <v>9</v>
      </c>
      <c r="B82" s="598" t="s">
        <v>1266</v>
      </c>
      <c r="C82" s="598" t="s">
        <v>1267</v>
      </c>
      <c r="D82" s="599" t="s">
        <v>696</v>
      </c>
      <c r="E82" s="600">
        <v>0.08</v>
      </c>
      <c r="F82" s="601">
        <v>620.04999999999995</v>
      </c>
      <c r="G82" s="602"/>
      <c r="H82" s="601"/>
      <c r="I82" s="603"/>
      <c r="J82" s="603"/>
      <c r="K82" s="601"/>
    </row>
    <row r="83" spans="1:11" s="387" customFormat="1" ht="15.5" x14ac:dyDescent="0.25">
      <c r="A83" s="597"/>
      <c r="B83" s="598"/>
      <c r="C83" s="598" t="s">
        <v>62</v>
      </c>
      <c r="D83" s="599"/>
      <c r="E83" s="600" t="s">
        <v>61</v>
      </c>
      <c r="F83" s="601">
        <v>519.94000000000005</v>
      </c>
      <c r="G83" s="602"/>
      <c r="H83" s="601">
        <v>1.0469999999999999</v>
      </c>
      <c r="I83" s="603">
        <v>43.55</v>
      </c>
      <c r="J83" s="603">
        <v>18.55</v>
      </c>
      <c r="K83" s="601">
        <v>807.86</v>
      </c>
    </row>
    <row r="84" spans="1:11" ht="15.5" x14ac:dyDescent="0.25">
      <c r="A84" s="597"/>
      <c r="B84" s="598"/>
      <c r="C84" s="598" t="s">
        <v>63</v>
      </c>
      <c r="D84" s="599"/>
      <c r="E84" s="600" t="s">
        <v>61</v>
      </c>
      <c r="F84" s="601">
        <v>15.41</v>
      </c>
      <c r="G84" s="602"/>
      <c r="H84" s="601">
        <v>1.0469999999999999</v>
      </c>
      <c r="I84" s="603">
        <v>1.29</v>
      </c>
      <c r="J84" s="603">
        <v>7.45</v>
      </c>
      <c r="K84" s="601">
        <v>9.6199999999999992</v>
      </c>
    </row>
    <row r="85" spans="1:11" s="10" customFormat="1" ht="21.75" customHeight="1" x14ac:dyDescent="0.3">
      <c r="A85" s="597"/>
      <c r="B85" s="598"/>
      <c r="C85" s="598" t="s">
        <v>64</v>
      </c>
      <c r="D85" s="599"/>
      <c r="E85" s="600" t="s">
        <v>61</v>
      </c>
      <c r="F85" s="621" t="s">
        <v>1268</v>
      </c>
      <c r="G85" s="602"/>
      <c r="H85" s="601">
        <v>1.0469999999999999</v>
      </c>
      <c r="I85" s="622" t="s">
        <v>711</v>
      </c>
      <c r="J85" s="603">
        <v>18.55</v>
      </c>
      <c r="K85" s="621" t="s">
        <v>651</v>
      </c>
    </row>
    <row r="86" spans="1:11" ht="15.5" x14ac:dyDescent="0.25">
      <c r="A86" s="597"/>
      <c r="B86" s="598"/>
      <c r="C86" s="598" t="s">
        <v>65</v>
      </c>
      <c r="D86" s="599"/>
      <c r="E86" s="600" t="s">
        <v>61</v>
      </c>
      <c r="F86" s="601">
        <v>84.7</v>
      </c>
      <c r="G86" s="602"/>
      <c r="H86" s="601"/>
      <c r="I86" s="603">
        <v>6.78</v>
      </c>
      <c r="J86" s="603">
        <v>5.23</v>
      </c>
      <c r="K86" s="601">
        <v>35.44</v>
      </c>
    </row>
    <row r="87" spans="1:11" ht="15.5" x14ac:dyDescent="0.25">
      <c r="A87" s="597"/>
      <c r="B87" s="598"/>
      <c r="C87" s="598" t="s">
        <v>427</v>
      </c>
      <c r="D87" s="599" t="s">
        <v>66</v>
      </c>
      <c r="E87" s="600">
        <v>112</v>
      </c>
      <c r="F87" s="601"/>
      <c r="G87" s="602"/>
      <c r="H87" s="601"/>
      <c r="I87" s="603">
        <v>48.78</v>
      </c>
      <c r="J87" s="603">
        <v>96</v>
      </c>
      <c r="K87" s="601">
        <v>775.55</v>
      </c>
    </row>
    <row r="88" spans="1:11" ht="15.5" x14ac:dyDescent="0.25">
      <c r="A88" s="597"/>
      <c r="B88" s="598"/>
      <c r="C88" s="598" t="s">
        <v>428</v>
      </c>
      <c r="D88" s="599" t="s">
        <v>66</v>
      </c>
      <c r="E88" s="600">
        <v>70</v>
      </c>
      <c r="F88" s="601"/>
      <c r="G88" s="602"/>
      <c r="H88" s="601"/>
      <c r="I88" s="603">
        <v>30.49</v>
      </c>
      <c r="J88" s="603">
        <v>46</v>
      </c>
      <c r="K88" s="601">
        <v>371.62</v>
      </c>
    </row>
    <row r="89" spans="1:11" ht="15.5" x14ac:dyDescent="0.25">
      <c r="A89" s="597"/>
      <c r="B89" s="598"/>
      <c r="C89" s="598" t="s">
        <v>1090</v>
      </c>
      <c r="D89" s="599" t="s">
        <v>66</v>
      </c>
      <c r="E89" s="600">
        <v>175</v>
      </c>
      <c r="F89" s="601"/>
      <c r="G89" s="602"/>
      <c r="H89" s="601"/>
      <c r="I89" s="603">
        <v>0.35</v>
      </c>
      <c r="J89" s="603">
        <v>168</v>
      </c>
      <c r="K89" s="601">
        <v>6.23</v>
      </c>
    </row>
    <row r="90" spans="1:11" ht="15.5" x14ac:dyDescent="0.25">
      <c r="A90" s="597"/>
      <c r="B90" s="598"/>
      <c r="C90" s="598" t="s">
        <v>1238</v>
      </c>
      <c r="D90" s="599" t="s">
        <v>1239</v>
      </c>
      <c r="E90" s="600">
        <v>41.2</v>
      </c>
      <c r="F90" s="601"/>
      <c r="G90" s="602"/>
      <c r="H90" s="601">
        <v>1.0469999999999999</v>
      </c>
      <c r="I90" s="603">
        <v>3.45</v>
      </c>
      <c r="J90" s="603"/>
      <c r="K90" s="601"/>
    </row>
    <row r="91" spans="1:11" ht="15.5" x14ac:dyDescent="0.25">
      <c r="A91" s="607"/>
      <c r="B91" s="604"/>
      <c r="C91" s="604" t="s">
        <v>67</v>
      </c>
      <c r="D91" s="608"/>
      <c r="E91" s="609" t="s">
        <v>61</v>
      </c>
      <c r="F91" s="610"/>
      <c r="G91" s="611"/>
      <c r="H91" s="610"/>
      <c r="I91" s="612">
        <v>131.24</v>
      </c>
      <c r="J91" s="612"/>
      <c r="K91" s="610">
        <v>2006.32</v>
      </c>
    </row>
    <row r="92" spans="1:11" ht="13" x14ac:dyDescent="0.25">
      <c r="A92" s="726" t="s">
        <v>191</v>
      </c>
      <c r="B92" s="727"/>
      <c r="C92" s="727"/>
      <c r="D92" s="727"/>
      <c r="E92" s="727"/>
      <c r="F92" s="727"/>
      <c r="G92" s="727"/>
      <c r="H92" s="727"/>
      <c r="I92" s="727"/>
      <c r="J92" s="727"/>
      <c r="K92" s="727"/>
    </row>
    <row r="93" spans="1:11" ht="62" x14ac:dyDescent="0.25">
      <c r="A93" s="597">
        <v>13</v>
      </c>
      <c r="B93" s="598" t="s">
        <v>434</v>
      </c>
      <c r="C93" s="598" t="s">
        <v>435</v>
      </c>
      <c r="D93" s="599" t="s">
        <v>436</v>
      </c>
      <c r="E93" s="600">
        <v>3.5000000000000001E-3</v>
      </c>
      <c r="F93" s="601">
        <v>2042.62</v>
      </c>
      <c r="G93" s="602"/>
      <c r="H93" s="601"/>
      <c r="I93" s="603"/>
      <c r="J93" s="603"/>
      <c r="K93" s="601"/>
    </row>
    <row r="94" spans="1:11" ht="15.5" x14ac:dyDescent="0.25">
      <c r="A94" s="597"/>
      <c r="B94" s="598"/>
      <c r="C94" s="598" t="s">
        <v>62</v>
      </c>
      <c r="D94" s="599"/>
      <c r="E94" s="600" t="s">
        <v>61</v>
      </c>
      <c r="F94" s="601">
        <v>2042.62</v>
      </c>
      <c r="G94" s="602"/>
      <c r="H94" s="601">
        <v>1.248</v>
      </c>
      <c r="I94" s="603">
        <v>8.92</v>
      </c>
      <c r="J94" s="603">
        <v>18.55</v>
      </c>
      <c r="K94" s="601">
        <v>165.51</v>
      </c>
    </row>
    <row r="95" spans="1:11" ht="15.5" x14ac:dyDescent="0.25">
      <c r="A95" s="597"/>
      <c r="B95" s="598"/>
      <c r="C95" s="598" t="s">
        <v>63</v>
      </c>
      <c r="D95" s="599"/>
      <c r="E95" s="600" t="s">
        <v>61</v>
      </c>
      <c r="F95" s="601"/>
      <c r="G95" s="602"/>
      <c r="H95" s="601">
        <v>1.248</v>
      </c>
      <c r="I95" s="603"/>
      <c r="J95" s="603"/>
      <c r="K95" s="601"/>
    </row>
    <row r="96" spans="1:11" ht="15.5" x14ac:dyDescent="0.25">
      <c r="A96" s="597"/>
      <c r="B96" s="598"/>
      <c r="C96" s="598" t="s">
        <v>64</v>
      </c>
      <c r="D96" s="599"/>
      <c r="E96" s="600" t="s">
        <v>61</v>
      </c>
      <c r="F96" s="601"/>
      <c r="G96" s="602"/>
      <c r="H96" s="601">
        <v>1.248</v>
      </c>
      <c r="I96" s="603"/>
      <c r="J96" s="603">
        <v>18.55</v>
      </c>
      <c r="K96" s="601"/>
    </row>
    <row r="97" spans="1:11" ht="15.5" x14ac:dyDescent="0.25">
      <c r="A97" s="597"/>
      <c r="B97" s="598"/>
      <c r="C97" s="598" t="s">
        <v>65</v>
      </c>
      <c r="D97" s="599"/>
      <c r="E97" s="600" t="s">
        <v>61</v>
      </c>
      <c r="F97" s="601"/>
      <c r="G97" s="602"/>
      <c r="H97" s="601"/>
      <c r="I97" s="603"/>
      <c r="J97" s="603"/>
      <c r="K97" s="601"/>
    </row>
    <row r="98" spans="1:11" ht="15.5" x14ac:dyDescent="0.25">
      <c r="A98" s="597"/>
      <c r="B98" s="598"/>
      <c r="C98" s="598" t="s">
        <v>427</v>
      </c>
      <c r="D98" s="599" t="s">
        <v>66</v>
      </c>
      <c r="E98" s="600">
        <v>105</v>
      </c>
      <c r="F98" s="601"/>
      <c r="G98" s="602"/>
      <c r="H98" s="601"/>
      <c r="I98" s="603">
        <v>9.3699999999999992</v>
      </c>
      <c r="J98" s="603">
        <v>90</v>
      </c>
      <c r="K98" s="601">
        <v>148.96</v>
      </c>
    </row>
    <row r="99" spans="1:11" ht="15.5" x14ac:dyDescent="0.25">
      <c r="A99" s="597"/>
      <c r="B99" s="598"/>
      <c r="C99" s="598" t="s">
        <v>428</v>
      </c>
      <c r="D99" s="599" t="s">
        <v>66</v>
      </c>
      <c r="E99" s="600">
        <v>77</v>
      </c>
      <c r="F99" s="601"/>
      <c r="G99" s="602"/>
      <c r="H99" s="601"/>
      <c r="I99" s="603">
        <v>6.87</v>
      </c>
      <c r="J99" s="603">
        <v>44</v>
      </c>
      <c r="K99" s="601">
        <v>72.819999999999993</v>
      </c>
    </row>
    <row r="100" spans="1:11" ht="15.5" x14ac:dyDescent="0.25">
      <c r="A100" s="597"/>
      <c r="B100" s="598"/>
      <c r="C100" s="598" t="s">
        <v>1090</v>
      </c>
      <c r="D100" s="599" t="s">
        <v>66</v>
      </c>
      <c r="E100" s="600">
        <v>175</v>
      </c>
      <c r="F100" s="601"/>
      <c r="G100" s="602"/>
      <c r="H100" s="601"/>
      <c r="I100" s="603">
        <v>0</v>
      </c>
      <c r="J100" s="603">
        <v>168</v>
      </c>
      <c r="K100" s="601">
        <v>0</v>
      </c>
    </row>
    <row r="101" spans="1:11" ht="15.5" x14ac:dyDescent="0.25">
      <c r="A101" s="597"/>
      <c r="B101" s="598"/>
      <c r="C101" s="598" t="s">
        <v>1238</v>
      </c>
      <c r="D101" s="599" t="s">
        <v>1239</v>
      </c>
      <c r="E101" s="600">
        <v>192.7</v>
      </c>
      <c r="F101" s="601"/>
      <c r="G101" s="602"/>
      <c r="H101" s="601">
        <v>1.248</v>
      </c>
      <c r="I101" s="603">
        <v>0.84</v>
      </c>
      <c r="J101" s="603"/>
      <c r="K101" s="601"/>
    </row>
    <row r="102" spans="1:11" ht="15.5" x14ac:dyDescent="0.25">
      <c r="A102" s="607"/>
      <c r="B102" s="604"/>
      <c r="C102" s="604" t="s">
        <v>67</v>
      </c>
      <c r="D102" s="608"/>
      <c r="E102" s="609" t="s">
        <v>61</v>
      </c>
      <c r="F102" s="610"/>
      <c r="G102" s="611"/>
      <c r="H102" s="610"/>
      <c r="I102" s="612">
        <v>25.16</v>
      </c>
      <c r="J102" s="612"/>
      <c r="K102" s="610">
        <v>387.29</v>
      </c>
    </row>
    <row r="103" spans="1:11" ht="62" x14ac:dyDescent="0.25">
      <c r="A103" s="597">
        <v>3</v>
      </c>
      <c r="B103" s="598" t="s">
        <v>1269</v>
      </c>
      <c r="C103" s="598" t="s">
        <v>1270</v>
      </c>
      <c r="D103" s="599" t="s">
        <v>437</v>
      </c>
      <c r="E103" s="600">
        <v>0.16</v>
      </c>
      <c r="F103" s="601">
        <v>712.05</v>
      </c>
      <c r="G103" s="602"/>
      <c r="H103" s="601"/>
      <c r="I103" s="603"/>
      <c r="J103" s="603"/>
      <c r="K103" s="601"/>
    </row>
    <row r="104" spans="1:11" ht="15.5" x14ac:dyDescent="0.25">
      <c r="A104" s="597"/>
      <c r="B104" s="598"/>
      <c r="C104" s="598" t="s">
        <v>62</v>
      </c>
      <c r="D104" s="599"/>
      <c r="E104" s="600" t="s">
        <v>61</v>
      </c>
      <c r="F104" s="601">
        <v>228.1</v>
      </c>
      <c r="G104" s="602"/>
      <c r="H104" s="601">
        <v>1.0669999999999999</v>
      </c>
      <c r="I104" s="603">
        <v>38.94</v>
      </c>
      <c r="J104" s="603">
        <v>18.55</v>
      </c>
      <c r="K104" s="601">
        <v>722.36</v>
      </c>
    </row>
    <row r="105" spans="1:11" ht="15.5" x14ac:dyDescent="0.25">
      <c r="A105" s="597"/>
      <c r="B105" s="598"/>
      <c r="C105" s="598" t="s">
        <v>63</v>
      </c>
      <c r="D105" s="599"/>
      <c r="E105" s="600" t="s">
        <v>61</v>
      </c>
      <c r="F105" s="601">
        <v>140.25</v>
      </c>
      <c r="G105" s="602"/>
      <c r="H105" s="601">
        <v>1.0669999999999999</v>
      </c>
      <c r="I105" s="603">
        <v>23.94</v>
      </c>
      <c r="J105" s="603">
        <v>6.45</v>
      </c>
      <c r="K105" s="601">
        <v>154.44</v>
      </c>
    </row>
    <row r="106" spans="1:11" ht="15.5" x14ac:dyDescent="0.25">
      <c r="A106" s="597"/>
      <c r="B106" s="598"/>
      <c r="C106" s="598" t="s">
        <v>64</v>
      </c>
      <c r="D106" s="599"/>
      <c r="E106" s="600" t="s">
        <v>61</v>
      </c>
      <c r="F106" s="621" t="s">
        <v>1271</v>
      </c>
      <c r="G106" s="602"/>
      <c r="H106" s="601">
        <v>1.0669999999999999</v>
      </c>
      <c r="I106" s="622" t="s">
        <v>1272</v>
      </c>
      <c r="J106" s="603">
        <v>18.55</v>
      </c>
      <c r="K106" s="621" t="s">
        <v>1273</v>
      </c>
    </row>
    <row r="107" spans="1:11" ht="15.5" x14ac:dyDescent="0.25">
      <c r="A107" s="597"/>
      <c r="B107" s="598"/>
      <c r="C107" s="598" t="s">
        <v>65</v>
      </c>
      <c r="D107" s="599"/>
      <c r="E107" s="600" t="s">
        <v>61</v>
      </c>
      <c r="F107" s="601">
        <v>343.7</v>
      </c>
      <c r="G107" s="602"/>
      <c r="H107" s="601">
        <v>1.081</v>
      </c>
      <c r="I107" s="603">
        <v>59.45</v>
      </c>
      <c r="J107" s="603">
        <v>5.23</v>
      </c>
      <c r="K107" s="601">
        <v>310.89999999999998</v>
      </c>
    </row>
    <row r="108" spans="1:11" ht="15.5" x14ac:dyDescent="0.25">
      <c r="A108" s="597"/>
      <c r="B108" s="598"/>
      <c r="C108" s="598" t="s">
        <v>427</v>
      </c>
      <c r="D108" s="599" t="s">
        <v>66</v>
      </c>
      <c r="E108" s="600">
        <v>112</v>
      </c>
      <c r="F108" s="601"/>
      <c r="G108" s="602"/>
      <c r="H108" s="601"/>
      <c r="I108" s="603">
        <v>43.61</v>
      </c>
      <c r="J108" s="603">
        <v>96</v>
      </c>
      <c r="K108" s="601">
        <v>693.47</v>
      </c>
    </row>
    <row r="109" spans="1:11" ht="15.5" x14ac:dyDescent="0.25">
      <c r="A109" s="597"/>
      <c r="B109" s="598"/>
      <c r="C109" s="598" t="s">
        <v>428</v>
      </c>
      <c r="D109" s="599" t="s">
        <v>66</v>
      </c>
      <c r="E109" s="600">
        <v>70</v>
      </c>
      <c r="F109" s="601"/>
      <c r="G109" s="602"/>
      <c r="H109" s="601"/>
      <c r="I109" s="603">
        <v>27.26</v>
      </c>
      <c r="J109" s="603">
        <v>46</v>
      </c>
      <c r="K109" s="601">
        <v>332.29</v>
      </c>
    </row>
    <row r="110" spans="1:11" ht="15.5" x14ac:dyDescent="0.25">
      <c r="A110" s="597"/>
      <c r="B110" s="598"/>
      <c r="C110" s="598" t="s">
        <v>1090</v>
      </c>
      <c r="D110" s="599" t="s">
        <v>66</v>
      </c>
      <c r="E110" s="600">
        <v>175</v>
      </c>
      <c r="F110" s="601"/>
      <c r="G110" s="602"/>
      <c r="H110" s="601"/>
      <c r="I110" s="603">
        <v>3.32</v>
      </c>
      <c r="J110" s="603">
        <v>168</v>
      </c>
      <c r="K110" s="601">
        <v>59.1</v>
      </c>
    </row>
    <row r="111" spans="1:11" ht="15.5" x14ac:dyDescent="0.25">
      <c r="A111" s="597"/>
      <c r="B111" s="598"/>
      <c r="C111" s="598" t="s">
        <v>1238</v>
      </c>
      <c r="D111" s="599" t="s">
        <v>1239</v>
      </c>
      <c r="E111" s="600">
        <v>18.5</v>
      </c>
      <c r="F111" s="601"/>
      <c r="G111" s="602"/>
      <c r="H111" s="601">
        <v>1.0669999999999999</v>
      </c>
      <c r="I111" s="603">
        <v>3.16</v>
      </c>
      <c r="J111" s="603"/>
      <c r="K111" s="601"/>
    </row>
    <row r="112" spans="1:11" ht="15.5" x14ac:dyDescent="0.25">
      <c r="A112" s="607"/>
      <c r="B112" s="604"/>
      <c r="C112" s="604" t="s">
        <v>67</v>
      </c>
      <c r="D112" s="608"/>
      <c r="E112" s="609" t="s">
        <v>61</v>
      </c>
      <c r="F112" s="610"/>
      <c r="G112" s="611"/>
      <c r="H112" s="610"/>
      <c r="I112" s="612">
        <v>196.52</v>
      </c>
      <c r="J112" s="612"/>
      <c r="K112" s="610">
        <v>2272.56</v>
      </c>
    </row>
    <row r="113" spans="1:11" ht="93" x14ac:dyDescent="0.25">
      <c r="A113" s="613">
        <v>4</v>
      </c>
      <c r="B113" s="614" t="s">
        <v>446</v>
      </c>
      <c r="C113" s="614" t="s">
        <v>447</v>
      </c>
      <c r="D113" s="615" t="s">
        <v>424</v>
      </c>
      <c r="E113" s="616">
        <v>9.8560000000000002E-3</v>
      </c>
      <c r="F113" s="617">
        <v>5681.92</v>
      </c>
      <c r="G113" s="618"/>
      <c r="H113" s="617"/>
      <c r="I113" s="619">
        <v>56</v>
      </c>
      <c r="J113" s="619">
        <v>6.1</v>
      </c>
      <c r="K113" s="620">
        <v>341.61</v>
      </c>
    </row>
    <row r="114" spans="1:11" ht="46.5" x14ac:dyDescent="0.25">
      <c r="A114" s="597">
        <v>43</v>
      </c>
      <c r="B114" s="598" t="s">
        <v>955</v>
      </c>
      <c r="C114" s="598" t="s">
        <v>1247</v>
      </c>
      <c r="D114" s="599" t="s">
        <v>608</v>
      </c>
      <c r="E114" s="600">
        <v>0.2</v>
      </c>
      <c r="F114" s="601">
        <v>307.64999999999998</v>
      </c>
      <c r="G114" s="602"/>
      <c r="H114" s="601"/>
      <c r="I114" s="603"/>
      <c r="J114" s="603"/>
      <c r="K114" s="601"/>
    </row>
    <row r="115" spans="1:11" ht="15.5" x14ac:dyDescent="0.25">
      <c r="A115" s="597"/>
      <c r="B115" s="598"/>
      <c r="C115" s="598" t="s">
        <v>62</v>
      </c>
      <c r="D115" s="599"/>
      <c r="E115" s="600" t="s">
        <v>61</v>
      </c>
      <c r="F115" s="601">
        <v>88.9</v>
      </c>
      <c r="G115" s="602"/>
      <c r="H115" s="601">
        <v>1.0669999999999999</v>
      </c>
      <c r="I115" s="603">
        <v>18.97</v>
      </c>
      <c r="J115" s="603">
        <v>18.55</v>
      </c>
      <c r="K115" s="601">
        <v>351.92</v>
      </c>
    </row>
    <row r="116" spans="1:11" ht="15.5" x14ac:dyDescent="0.25">
      <c r="A116" s="597"/>
      <c r="B116" s="598"/>
      <c r="C116" s="598" t="s">
        <v>63</v>
      </c>
      <c r="D116" s="599"/>
      <c r="E116" s="600" t="s">
        <v>61</v>
      </c>
      <c r="F116" s="601">
        <v>106.05</v>
      </c>
      <c r="G116" s="602"/>
      <c r="H116" s="601">
        <v>1.0669999999999999</v>
      </c>
      <c r="I116" s="603">
        <v>22.63</v>
      </c>
      <c r="J116" s="603">
        <v>6.45</v>
      </c>
      <c r="K116" s="601">
        <v>145.97</v>
      </c>
    </row>
    <row r="117" spans="1:11" ht="15.5" x14ac:dyDescent="0.25">
      <c r="A117" s="597"/>
      <c r="B117" s="598"/>
      <c r="C117" s="598" t="s">
        <v>64</v>
      </c>
      <c r="D117" s="599"/>
      <c r="E117" s="600" t="s">
        <v>61</v>
      </c>
      <c r="F117" s="621" t="s">
        <v>957</v>
      </c>
      <c r="G117" s="602"/>
      <c r="H117" s="601">
        <v>1.0669999999999999</v>
      </c>
      <c r="I117" s="622" t="s">
        <v>1274</v>
      </c>
      <c r="J117" s="603">
        <v>18.55</v>
      </c>
      <c r="K117" s="621" t="s">
        <v>1275</v>
      </c>
    </row>
    <row r="118" spans="1:11" ht="15.5" x14ac:dyDescent="0.25">
      <c r="A118" s="597"/>
      <c r="B118" s="598"/>
      <c r="C118" s="598" t="s">
        <v>65</v>
      </c>
      <c r="D118" s="599"/>
      <c r="E118" s="600" t="s">
        <v>61</v>
      </c>
      <c r="F118" s="601">
        <v>112.7</v>
      </c>
      <c r="G118" s="602"/>
      <c r="H118" s="601">
        <v>1.081</v>
      </c>
      <c r="I118" s="603">
        <v>24.37</v>
      </c>
      <c r="J118" s="603">
        <v>5.23</v>
      </c>
      <c r="K118" s="601">
        <v>127.43</v>
      </c>
    </row>
    <row r="119" spans="1:11" ht="15.5" x14ac:dyDescent="0.25">
      <c r="A119" s="597"/>
      <c r="B119" s="598"/>
      <c r="C119" s="598" t="s">
        <v>427</v>
      </c>
      <c r="D119" s="599" t="s">
        <v>66</v>
      </c>
      <c r="E119" s="600">
        <v>112</v>
      </c>
      <c r="F119" s="601"/>
      <c r="G119" s="602"/>
      <c r="H119" s="601"/>
      <c r="I119" s="603">
        <v>21.25</v>
      </c>
      <c r="J119" s="603">
        <v>96</v>
      </c>
      <c r="K119" s="601">
        <v>337.84</v>
      </c>
    </row>
    <row r="120" spans="1:11" ht="15.5" x14ac:dyDescent="0.25">
      <c r="A120" s="597"/>
      <c r="B120" s="598"/>
      <c r="C120" s="598" t="s">
        <v>428</v>
      </c>
      <c r="D120" s="599" t="s">
        <v>66</v>
      </c>
      <c r="E120" s="600">
        <v>70</v>
      </c>
      <c r="F120" s="601"/>
      <c r="G120" s="602"/>
      <c r="H120" s="601"/>
      <c r="I120" s="603">
        <v>13.28</v>
      </c>
      <c r="J120" s="603">
        <v>46</v>
      </c>
      <c r="K120" s="601">
        <v>161.88</v>
      </c>
    </row>
    <row r="121" spans="1:11" ht="15.5" x14ac:dyDescent="0.25">
      <c r="A121" s="597"/>
      <c r="B121" s="598"/>
      <c r="C121" s="598" t="s">
        <v>1090</v>
      </c>
      <c r="D121" s="599" t="s">
        <v>66</v>
      </c>
      <c r="E121" s="600">
        <v>175</v>
      </c>
      <c r="F121" s="601"/>
      <c r="G121" s="602"/>
      <c r="H121" s="601"/>
      <c r="I121" s="603">
        <v>3.15</v>
      </c>
      <c r="J121" s="603">
        <v>168</v>
      </c>
      <c r="K121" s="601">
        <v>56.07</v>
      </c>
    </row>
    <row r="122" spans="1:11" ht="15.5" x14ac:dyDescent="0.25">
      <c r="A122" s="597"/>
      <c r="B122" s="598"/>
      <c r="C122" s="598" t="s">
        <v>1238</v>
      </c>
      <c r="D122" s="599" t="s">
        <v>1239</v>
      </c>
      <c r="E122" s="600">
        <v>7.21</v>
      </c>
      <c r="F122" s="601"/>
      <c r="G122" s="602"/>
      <c r="H122" s="601">
        <v>1.0669999999999999</v>
      </c>
      <c r="I122" s="603">
        <v>1.54</v>
      </c>
      <c r="J122" s="603"/>
      <c r="K122" s="601"/>
    </row>
    <row r="123" spans="1:11" ht="15.5" x14ac:dyDescent="0.25">
      <c r="A123" s="607"/>
      <c r="B123" s="604"/>
      <c r="C123" s="604" t="s">
        <v>67</v>
      </c>
      <c r="D123" s="608"/>
      <c r="E123" s="609" t="s">
        <v>61</v>
      </c>
      <c r="F123" s="610"/>
      <c r="G123" s="611"/>
      <c r="H123" s="610"/>
      <c r="I123" s="612">
        <v>103.65</v>
      </c>
      <c r="J123" s="612"/>
      <c r="K123" s="610">
        <v>1181.1099999999999</v>
      </c>
    </row>
    <row r="124" spans="1:11" ht="93" x14ac:dyDescent="0.25">
      <c r="A124" s="613">
        <v>44</v>
      </c>
      <c r="B124" s="614" t="s">
        <v>1248</v>
      </c>
      <c r="C124" s="614" t="s">
        <v>1249</v>
      </c>
      <c r="D124" s="615" t="s">
        <v>424</v>
      </c>
      <c r="E124" s="616">
        <v>1.2E-2</v>
      </c>
      <c r="F124" s="617">
        <v>5752.41</v>
      </c>
      <c r="G124" s="618"/>
      <c r="H124" s="617"/>
      <c r="I124" s="619">
        <v>69.03</v>
      </c>
      <c r="J124" s="619">
        <v>6.02</v>
      </c>
      <c r="K124" s="620">
        <v>415.55</v>
      </c>
    </row>
    <row r="125" spans="1:11" ht="46.5" x14ac:dyDescent="0.25">
      <c r="A125" s="597">
        <v>20</v>
      </c>
      <c r="B125" s="598" t="s">
        <v>440</v>
      </c>
      <c r="C125" s="598" t="s">
        <v>441</v>
      </c>
      <c r="D125" s="599" t="s">
        <v>436</v>
      </c>
      <c r="E125" s="600">
        <v>3.5000000000000001E-3</v>
      </c>
      <c r="F125" s="601">
        <v>1051.1300000000001</v>
      </c>
      <c r="G125" s="602"/>
      <c r="H125" s="601"/>
      <c r="I125" s="603"/>
      <c r="J125" s="603"/>
      <c r="K125" s="601"/>
    </row>
    <row r="126" spans="1:11" ht="15.5" x14ac:dyDescent="0.25">
      <c r="A126" s="597"/>
      <c r="B126" s="598"/>
      <c r="C126" s="598" t="s">
        <v>62</v>
      </c>
      <c r="D126" s="599"/>
      <c r="E126" s="600" t="s">
        <v>61</v>
      </c>
      <c r="F126" s="601">
        <v>1051.1300000000001</v>
      </c>
      <c r="G126" s="602"/>
      <c r="H126" s="601">
        <v>1.248</v>
      </c>
      <c r="I126" s="603">
        <v>4.59</v>
      </c>
      <c r="J126" s="603">
        <v>18.55</v>
      </c>
      <c r="K126" s="601">
        <v>85.17</v>
      </c>
    </row>
    <row r="127" spans="1:11" ht="15.5" x14ac:dyDescent="0.25">
      <c r="A127" s="597"/>
      <c r="B127" s="598"/>
      <c r="C127" s="598" t="s">
        <v>63</v>
      </c>
      <c r="D127" s="599"/>
      <c r="E127" s="600" t="s">
        <v>61</v>
      </c>
      <c r="F127" s="601"/>
      <c r="G127" s="602"/>
      <c r="H127" s="601">
        <v>1.248</v>
      </c>
      <c r="I127" s="603"/>
      <c r="J127" s="603"/>
      <c r="K127" s="601"/>
    </row>
    <row r="128" spans="1:11" ht="15.5" x14ac:dyDescent="0.25">
      <c r="A128" s="597"/>
      <c r="B128" s="598"/>
      <c r="C128" s="598" t="s">
        <v>64</v>
      </c>
      <c r="D128" s="599"/>
      <c r="E128" s="600" t="s">
        <v>61</v>
      </c>
      <c r="F128" s="601"/>
      <c r="G128" s="602"/>
      <c r="H128" s="601">
        <v>1.248</v>
      </c>
      <c r="I128" s="603"/>
      <c r="J128" s="603">
        <v>18.55</v>
      </c>
      <c r="K128" s="601"/>
    </row>
    <row r="129" spans="1:11" ht="15.5" x14ac:dyDescent="0.25">
      <c r="A129" s="597"/>
      <c r="B129" s="598"/>
      <c r="C129" s="598" t="s">
        <v>65</v>
      </c>
      <c r="D129" s="599"/>
      <c r="E129" s="600" t="s">
        <v>61</v>
      </c>
      <c r="F129" s="601"/>
      <c r="G129" s="602"/>
      <c r="H129" s="601"/>
      <c r="I129" s="603"/>
      <c r="J129" s="603"/>
      <c r="K129" s="601"/>
    </row>
    <row r="130" spans="1:11" ht="15.5" x14ac:dyDescent="0.25">
      <c r="A130" s="597"/>
      <c r="B130" s="598"/>
      <c r="C130" s="598" t="s">
        <v>427</v>
      </c>
      <c r="D130" s="599" t="s">
        <v>66</v>
      </c>
      <c r="E130" s="600">
        <v>105</v>
      </c>
      <c r="F130" s="601"/>
      <c r="G130" s="602"/>
      <c r="H130" s="601"/>
      <c r="I130" s="603">
        <v>4.82</v>
      </c>
      <c r="J130" s="603">
        <v>90</v>
      </c>
      <c r="K130" s="601">
        <v>76.650000000000006</v>
      </c>
    </row>
    <row r="131" spans="1:11" ht="15.5" x14ac:dyDescent="0.25">
      <c r="A131" s="597"/>
      <c r="B131" s="598"/>
      <c r="C131" s="598" t="s">
        <v>428</v>
      </c>
      <c r="D131" s="599" t="s">
        <v>66</v>
      </c>
      <c r="E131" s="600">
        <v>77</v>
      </c>
      <c r="F131" s="601"/>
      <c r="G131" s="602"/>
      <c r="H131" s="601"/>
      <c r="I131" s="603">
        <v>3.53</v>
      </c>
      <c r="J131" s="603">
        <v>44</v>
      </c>
      <c r="K131" s="601">
        <v>37.47</v>
      </c>
    </row>
    <row r="132" spans="1:11" ht="15.5" x14ac:dyDescent="0.25">
      <c r="A132" s="597"/>
      <c r="B132" s="598"/>
      <c r="C132" s="598" t="s">
        <v>1090</v>
      </c>
      <c r="D132" s="599" t="s">
        <v>66</v>
      </c>
      <c r="E132" s="600">
        <v>175</v>
      </c>
      <c r="F132" s="601"/>
      <c r="G132" s="602"/>
      <c r="H132" s="601"/>
      <c r="I132" s="603">
        <v>0</v>
      </c>
      <c r="J132" s="603">
        <v>168</v>
      </c>
      <c r="K132" s="601">
        <v>0</v>
      </c>
    </row>
    <row r="133" spans="1:11" ht="15.5" x14ac:dyDescent="0.25">
      <c r="A133" s="597"/>
      <c r="B133" s="598"/>
      <c r="C133" s="598" t="s">
        <v>1238</v>
      </c>
      <c r="D133" s="599" t="s">
        <v>1239</v>
      </c>
      <c r="E133" s="600">
        <v>107.04</v>
      </c>
      <c r="F133" s="601"/>
      <c r="G133" s="602"/>
      <c r="H133" s="601">
        <v>1.248</v>
      </c>
      <c r="I133" s="603">
        <v>0.47</v>
      </c>
      <c r="J133" s="603"/>
      <c r="K133" s="601"/>
    </row>
    <row r="134" spans="1:11" ht="15.5" x14ac:dyDescent="0.25">
      <c r="A134" s="607"/>
      <c r="B134" s="604"/>
      <c r="C134" s="604" t="s">
        <v>67</v>
      </c>
      <c r="D134" s="608"/>
      <c r="E134" s="609" t="s">
        <v>61</v>
      </c>
      <c r="F134" s="610"/>
      <c r="G134" s="611"/>
      <c r="H134" s="610"/>
      <c r="I134" s="612">
        <v>12.94</v>
      </c>
      <c r="J134" s="612"/>
      <c r="K134" s="610">
        <v>199.29</v>
      </c>
    </row>
    <row r="135" spans="1:11" ht="15.5" x14ac:dyDescent="0.25">
      <c r="A135" s="597"/>
      <c r="B135" s="598"/>
      <c r="C135" s="728" t="s">
        <v>417</v>
      </c>
      <c r="D135" s="729"/>
      <c r="E135" s="729"/>
      <c r="F135" s="729"/>
      <c r="G135" s="729"/>
      <c r="H135" s="729"/>
      <c r="I135" s="606">
        <v>3679.04</v>
      </c>
      <c r="J135" s="606"/>
      <c r="K135" s="605">
        <v>45982.78</v>
      </c>
    </row>
    <row r="136" spans="1:11" ht="15.5" x14ac:dyDescent="0.25">
      <c r="A136" s="724" t="s">
        <v>1228</v>
      </c>
      <c r="B136" s="725"/>
      <c r="C136" s="725"/>
      <c r="D136" s="725"/>
      <c r="E136" s="725"/>
      <c r="F136" s="725"/>
      <c r="G136" s="725"/>
      <c r="H136" s="725"/>
      <c r="I136" s="725"/>
      <c r="J136" s="725"/>
      <c r="K136" s="725"/>
    </row>
    <row r="137" spans="1:11" ht="46.5" x14ac:dyDescent="0.25">
      <c r="A137" s="592">
        <v>21</v>
      </c>
      <c r="B137" s="590" t="s">
        <v>506</v>
      </c>
      <c r="C137" s="590" t="s">
        <v>1276</v>
      </c>
      <c r="D137" s="591" t="s">
        <v>77</v>
      </c>
      <c r="E137" s="595">
        <v>6</v>
      </c>
      <c r="F137" s="593">
        <v>1393.53</v>
      </c>
      <c r="G137" s="596">
        <v>1.02</v>
      </c>
      <c r="H137" s="593"/>
      <c r="I137" s="594">
        <v>8528.4</v>
      </c>
      <c r="J137" s="594">
        <v>5.23</v>
      </c>
      <c r="K137" s="610">
        <v>44603.55</v>
      </c>
    </row>
    <row r="138" spans="1:11" ht="31" x14ac:dyDescent="0.25">
      <c r="A138" s="592">
        <v>22</v>
      </c>
      <c r="B138" s="590" t="s">
        <v>450</v>
      </c>
      <c r="C138" s="590" t="s">
        <v>1277</v>
      </c>
      <c r="D138" s="591" t="s">
        <v>77</v>
      </c>
      <c r="E138" s="595">
        <v>4</v>
      </c>
      <c r="F138" s="593">
        <v>315.97000000000003</v>
      </c>
      <c r="G138" s="596">
        <v>1.02</v>
      </c>
      <c r="H138" s="593"/>
      <c r="I138" s="594">
        <v>1289.1600000000001</v>
      </c>
      <c r="J138" s="594">
        <v>5.23</v>
      </c>
      <c r="K138" s="610">
        <v>6742.29</v>
      </c>
    </row>
    <row r="139" spans="1:11" ht="31" x14ac:dyDescent="0.25">
      <c r="A139" s="592">
        <v>31</v>
      </c>
      <c r="B139" s="590" t="s">
        <v>1278</v>
      </c>
      <c r="C139" s="590" t="s">
        <v>1279</v>
      </c>
      <c r="D139" s="591" t="s">
        <v>77</v>
      </c>
      <c r="E139" s="595">
        <v>4</v>
      </c>
      <c r="F139" s="593">
        <v>175</v>
      </c>
      <c r="G139" s="596">
        <v>1.02</v>
      </c>
      <c r="H139" s="593"/>
      <c r="I139" s="594">
        <v>714</v>
      </c>
      <c r="J139" s="594">
        <v>5.23</v>
      </c>
      <c r="K139" s="610">
        <v>3734.22</v>
      </c>
    </row>
    <row r="140" spans="1:11" ht="31" x14ac:dyDescent="0.25">
      <c r="A140" s="592">
        <v>36</v>
      </c>
      <c r="B140" s="590" t="s">
        <v>533</v>
      </c>
      <c r="C140" s="590" t="s">
        <v>1280</v>
      </c>
      <c r="D140" s="591" t="s">
        <v>78</v>
      </c>
      <c r="E140" s="595">
        <v>1.9</v>
      </c>
      <c r="F140" s="593">
        <v>18.079999999999998</v>
      </c>
      <c r="G140" s="596">
        <v>1.02</v>
      </c>
      <c r="H140" s="593"/>
      <c r="I140" s="594">
        <v>35.04</v>
      </c>
      <c r="J140" s="594">
        <v>5.23</v>
      </c>
      <c r="K140" s="610">
        <v>183.25</v>
      </c>
    </row>
    <row r="141" spans="1:11" ht="31" x14ac:dyDescent="0.25">
      <c r="A141" s="592">
        <v>23</v>
      </c>
      <c r="B141" s="590" t="s">
        <v>508</v>
      </c>
      <c r="C141" s="590" t="s">
        <v>1281</v>
      </c>
      <c r="D141" s="591" t="s">
        <v>77</v>
      </c>
      <c r="E141" s="595">
        <v>2</v>
      </c>
      <c r="F141" s="593">
        <v>232.61</v>
      </c>
      <c r="G141" s="596">
        <v>1.02</v>
      </c>
      <c r="H141" s="593"/>
      <c r="I141" s="594">
        <v>474.52</v>
      </c>
      <c r="J141" s="594">
        <v>5.23</v>
      </c>
      <c r="K141" s="610">
        <v>2481.7600000000002</v>
      </c>
    </row>
    <row r="142" spans="1:11" ht="31" x14ac:dyDescent="0.25">
      <c r="A142" s="592">
        <v>29</v>
      </c>
      <c r="B142" s="590" t="s">
        <v>518</v>
      </c>
      <c r="C142" s="590" t="s">
        <v>1282</v>
      </c>
      <c r="D142" s="591" t="s">
        <v>77</v>
      </c>
      <c r="E142" s="595">
        <v>6</v>
      </c>
      <c r="F142" s="593">
        <v>20.23</v>
      </c>
      <c r="G142" s="596">
        <v>1.02</v>
      </c>
      <c r="H142" s="593"/>
      <c r="I142" s="594">
        <v>123.81</v>
      </c>
      <c r="J142" s="594">
        <v>5.23</v>
      </c>
      <c r="K142" s="610">
        <v>647.51</v>
      </c>
    </row>
    <row r="143" spans="1:11" ht="31" x14ac:dyDescent="0.25">
      <c r="A143" s="592">
        <v>25</v>
      </c>
      <c r="B143" s="590" t="s">
        <v>1283</v>
      </c>
      <c r="C143" s="590" t="s">
        <v>1284</v>
      </c>
      <c r="D143" s="591" t="s">
        <v>77</v>
      </c>
      <c r="E143" s="595">
        <v>4</v>
      </c>
      <c r="F143" s="593">
        <v>12.97</v>
      </c>
      <c r="G143" s="596">
        <v>1.02</v>
      </c>
      <c r="H143" s="593"/>
      <c r="I143" s="594">
        <v>52.92</v>
      </c>
      <c r="J143" s="594">
        <v>5.23</v>
      </c>
      <c r="K143" s="610">
        <v>276.76</v>
      </c>
    </row>
    <row r="144" spans="1:11" ht="31" x14ac:dyDescent="0.25">
      <c r="A144" s="592">
        <v>48</v>
      </c>
      <c r="B144" s="590" t="s">
        <v>1285</v>
      </c>
      <c r="C144" s="590" t="s">
        <v>1286</v>
      </c>
      <c r="D144" s="591" t="s">
        <v>77</v>
      </c>
      <c r="E144" s="595">
        <v>1</v>
      </c>
      <c r="F144" s="593">
        <v>33.369999999999997</v>
      </c>
      <c r="G144" s="596">
        <v>1.02</v>
      </c>
      <c r="H144" s="593"/>
      <c r="I144" s="594">
        <v>34.04</v>
      </c>
      <c r="J144" s="594">
        <v>5.23</v>
      </c>
      <c r="K144" s="610">
        <v>178.02</v>
      </c>
    </row>
    <row r="145" spans="1:11" ht="31" x14ac:dyDescent="0.25">
      <c r="A145" s="592">
        <v>32</v>
      </c>
      <c r="B145" s="590" t="s">
        <v>523</v>
      </c>
      <c r="C145" s="590" t="s">
        <v>1287</v>
      </c>
      <c r="D145" s="591" t="s">
        <v>77</v>
      </c>
      <c r="E145" s="595">
        <v>3</v>
      </c>
      <c r="F145" s="593">
        <v>49.03</v>
      </c>
      <c r="G145" s="596">
        <v>1.02</v>
      </c>
      <c r="H145" s="593"/>
      <c r="I145" s="594">
        <v>150.03</v>
      </c>
      <c r="J145" s="594">
        <v>5.23</v>
      </c>
      <c r="K145" s="610">
        <v>784.67</v>
      </c>
    </row>
    <row r="146" spans="1:11" ht="31" x14ac:dyDescent="0.25">
      <c r="A146" s="592">
        <v>30</v>
      </c>
      <c r="B146" s="590" t="s">
        <v>1285</v>
      </c>
      <c r="C146" s="590" t="s">
        <v>1288</v>
      </c>
      <c r="D146" s="591" t="s">
        <v>77</v>
      </c>
      <c r="E146" s="595">
        <v>8</v>
      </c>
      <c r="F146" s="593">
        <v>33.369999999999997</v>
      </c>
      <c r="G146" s="596">
        <v>1.02</v>
      </c>
      <c r="H146" s="593"/>
      <c r="I146" s="594">
        <v>272.3</v>
      </c>
      <c r="J146" s="594">
        <v>5.23</v>
      </c>
      <c r="K146" s="610">
        <v>1424.12</v>
      </c>
    </row>
    <row r="147" spans="1:11" ht="46.5" x14ac:dyDescent="0.25">
      <c r="A147" s="592">
        <v>49</v>
      </c>
      <c r="B147" s="590" t="s">
        <v>1285</v>
      </c>
      <c r="C147" s="590" t="s">
        <v>1289</v>
      </c>
      <c r="D147" s="591" t="s">
        <v>77</v>
      </c>
      <c r="E147" s="595">
        <v>2</v>
      </c>
      <c r="F147" s="593">
        <v>243.06</v>
      </c>
      <c r="G147" s="596">
        <v>1.02</v>
      </c>
      <c r="H147" s="593"/>
      <c r="I147" s="594">
        <v>495.84</v>
      </c>
      <c r="J147" s="594">
        <v>5.23</v>
      </c>
      <c r="K147" s="610">
        <v>2593.2600000000002</v>
      </c>
    </row>
    <row r="148" spans="1:11" ht="46.5" x14ac:dyDescent="0.25">
      <c r="A148" s="592">
        <v>26</v>
      </c>
      <c r="B148" s="590" t="s">
        <v>1290</v>
      </c>
      <c r="C148" s="590" t="s">
        <v>1291</v>
      </c>
      <c r="D148" s="591" t="s">
        <v>78</v>
      </c>
      <c r="E148" s="595">
        <v>15</v>
      </c>
      <c r="F148" s="593">
        <v>16.2</v>
      </c>
      <c r="G148" s="596">
        <v>1.02</v>
      </c>
      <c r="H148" s="593"/>
      <c r="I148" s="594">
        <v>247.86</v>
      </c>
      <c r="J148" s="594">
        <v>5.23</v>
      </c>
      <c r="K148" s="610">
        <v>1296.31</v>
      </c>
    </row>
    <row r="149" spans="1:11" ht="31" x14ac:dyDescent="0.25">
      <c r="A149" s="592">
        <v>27</v>
      </c>
      <c r="B149" s="590" t="s">
        <v>1232</v>
      </c>
      <c r="C149" s="590" t="s">
        <v>1292</v>
      </c>
      <c r="D149" s="591" t="s">
        <v>77</v>
      </c>
      <c r="E149" s="595">
        <v>11</v>
      </c>
      <c r="F149" s="593">
        <v>5.67</v>
      </c>
      <c r="G149" s="596">
        <v>1.02</v>
      </c>
      <c r="H149" s="593"/>
      <c r="I149" s="594">
        <v>63.62</v>
      </c>
      <c r="J149" s="594">
        <v>5.23</v>
      </c>
      <c r="K149" s="610">
        <v>332.72</v>
      </c>
    </row>
    <row r="150" spans="1:11" ht="31" x14ac:dyDescent="0.25">
      <c r="A150" s="592">
        <v>50</v>
      </c>
      <c r="B150" s="590" t="s">
        <v>1232</v>
      </c>
      <c r="C150" s="590" t="s">
        <v>1293</v>
      </c>
      <c r="D150" s="591" t="s">
        <v>77</v>
      </c>
      <c r="E150" s="595">
        <v>4</v>
      </c>
      <c r="F150" s="593">
        <v>4.54</v>
      </c>
      <c r="G150" s="596">
        <v>1.02</v>
      </c>
      <c r="H150" s="593"/>
      <c r="I150" s="594">
        <v>18.52</v>
      </c>
      <c r="J150" s="594">
        <v>5.23</v>
      </c>
      <c r="K150" s="610">
        <v>96.88</v>
      </c>
    </row>
    <row r="151" spans="1:11" ht="31" x14ac:dyDescent="0.25">
      <c r="A151" s="592">
        <v>28</v>
      </c>
      <c r="B151" s="590" t="s">
        <v>1294</v>
      </c>
      <c r="C151" s="590" t="s">
        <v>1295</v>
      </c>
      <c r="D151" s="591" t="s">
        <v>77</v>
      </c>
      <c r="E151" s="595">
        <v>4</v>
      </c>
      <c r="F151" s="593">
        <v>71.94</v>
      </c>
      <c r="G151" s="596">
        <v>1.02</v>
      </c>
      <c r="H151" s="593"/>
      <c r="I151" s="594">
        <v>293.52</v>
      </c>
      <c r="J151" s="594">
        <v>5.23</v>
      </c>
      <c r="K151" s="610">
        <v>1535.08</v>
      </c>
    </row>
    <row r="152" spans="1:11" ht="46.5" x14ac:dyDescent="0.25">
      <c r="A152" s="592">
        <v>34</v>
      </c>
      <c r="B152" s="590" t="s">
        <v>525</v>
      </c>
      <c r="C152" s="590" t="s">
        <v>1296</v>
      </c>
      <c r="D152" s="591" t="s">
        <v>77</v>
      </c>
      <c r="E152" s="595">
        <v>4</v>
      </c>
      <c r="F152" s="593">
        <v>197.4</v>
      </c>
      <c r="G152" s="596">
        <v>1.02</v>
      </c>
      <c r="H152" s="593"/>
      <c r="I152" s="594">
        <v>805.39</v>
      </c>
      <c r="J152" s="594">
        <v>5.23</v>
      </c>
      <c r="K152" s="610">
        <v>4212.2</v>
      </c>
    </row>
    <row r="153" spans="1:11" ht="31" x14ac:dyDescent="0.25">
      <c r="A153" s="592">
        <v>24</v>
      </c>
      <c r="B153" s="590" t="s">
        <v>1297</v>
      </c>
      <c r="C153" s="590" t="s">
        <v>1298</v>
      </c>
      <c r="D153" s="591" t="s">
        <v>77</v>
      </c>
      <c r="E153" s="595">
        <v>8</v>
      </c>
      <c r="F153" s="593">
        <v>152.96</v>
      </c>
      <c r="G153" s="596">
        <v>1.02</v>
      </c>
      <c r="H153" s="593"/>
      <c r="I153" s="594">
        <v>1248.1500000000001</v>
      </c>
      <c r="J153" s="594">
        <v>5.23</v>
      </c>
      <c r="K153" s="610">
        <v>6527.84</v>
      </c>
    </row>
    <row r="154" spans="1:11" ht="31" x14ac:dyDescent="0.25">
      <c r="A154" s="613">
        <v>37</v>
      </c>
      <c r="B154" s="614" t="s">
        <v>1233</v>
      </c>
      <c r="C154" s="614" t="s">
        <v>1299</v>
      </c>
      <c r="D154" s="615" t="s">
        <v>78</v>
      </c>
      <c r="E154" s="616">
        <v>91</v>
      </c>
      <c r="F154" s="617">
        <v>65.3</v>
      </c>
      <c r="G154" s="618">
        <v>1.02</v>
      </c>
      <c r="H154" s="617"/>
      <c r="I154" s="619">
        <v>6061.15</v>
      </c>
      <c r="J154" s="619">
        <v>5.23</v>
      </c>
      <c r="K154" s="620">
        <v>31699.79</v>
      </c>
    </row>
    <row r="155" spans="1:11" ht="15.5" x14ac:dyDescent="0.25">
      <c r="A155" s="597"/>
      <c r="B155" s="598"/>
      <c r="C155" s="730" t="s">
        <v>1300</v>
      </c>
      <c r="D155" s="731"/>
      <c r="E155" s="731"/>
      <c r="F155" s="731"/>
      <c r="G155" s="731"/>
      <c r="H155" s="731"/>
      <c r="I155" s="606">
        <v>20908.27</v>
      </c>
      <c r="J155" s="606"/>
      <c r="K155" s="605">
        <v>109350.23</v>
      </c>
    </row>
    <row r="156" spans="1:11" ht="15.5" x14ac:dyDescent="0.25">
      <c r="A156" s="724" t="s">
        <v>419</v>
      </c>
      <c r="B156" s="725"/>
      <c r="C156" s="725"/>
      <c r="D156" s="725"/>
      <c r="E156" s="725"/>
      <c r="F156" s="725"/>
      <c r="G156" s="725"/>
      <c r="H156" s="725"/>
      <c r="I156" s="725"/>
      <c r="J156" s="725"/>
      <c r="K156" s="725"/>
    </row>
    <row r="157" spans="1:11" ht="31" x14ac:dyDescent="0.25">
      <c r="A157" s="597">
        <v>38</v>
      </c>
      <c r="B157" s="598" t="s">
        <v>455</v>
      </c>
      <c r="C157" s="598" t="s">
        <v>456</v>
      </c>
      <c r="D157" s="599" t="s">
        <v>454</v>
      </c>
      <c r="E157" s="600">
        <v>2</v>
      </c>
      <c r="F157" s="601">
        <v>15.83</v>
      </c>
      <c r="G157" s="602"/>
      <c r="H157" s="601"/>
      <c r="I157" s="603"/>
      <c r="J157" s="603"/>
      <c r="K157" s="601"/>
    </row>
    <row r="158" spans="1:11" ht="15.5" x14ac:dyDescent="0.25">
      <c r="A158" s="597"/>
      <c r="B158" s="598"/>
      <c r="C158" s="598" t="s">
        <v>62</v>
      </c>
      <c r="D158" s="599"/>
      <c r="E158" s="600" t="s">
        <v>61</v>
      </c>
      <c r="F158" s="601">
        <v>15.83</v>
      </c>
      <c r="G158" s="602"/>
      <c r="H158" s="601"/>
      <c r="I158" s="603">
        <v>31.66</v>
      </c>
      <c r="J158" s="603">
        <v>18.55</v>
      </c>
      <c r="K158" s="601">
        <v>587.29</v>
      </c>
    </row>
    <row r="159" spans="1:11" ht="15.5" x14ac:dyDescent="0.25">
      <c r="A159" s="597"/>
      <c r="B159" s="598"/>
      <c r="C159" s="598" t="s">
        <v>63</v>
      </c>
      <c r="D159" s="599"/>
      <c r="E159" s="600" t="s">
        <v>61</v>
      </c>
      <c r="F159" s="601"/>
      <c r="G159" s="602"/>
      <c r="H159" s="601"/>
      <c r="I159" s="603"/>
      <c r="J159" s="603"/>
      <c r="K159" s="601"/>
    </row>
    <row r="160" spans="1:11" ht="15.5" x14ac:dyDescent="0.25">
      <c r="A160" s="597"/>
      <c r="B160" s="598"/>
      <c r="C160" s="598" t="s">
        <v>64</v>
      </c>
      <c r="D160" s="599"/>
      <c r="E160" s="600" t="s">
        <v>61</v>
      </c>
      <c r="F160" s="601"/>
      <c r="G160" s="602"/>
      <c r="H160" s="601"/>
      <c r="I160" s="603"/>
      <c r="J160" s="603">
        <v>18.55</v>
      </c>
      <c r="K160" s="601"/>
    </row>
    <row r="161" spans="1:11" ht="15.5" x14ac:dyDescent="0.25">
      <c r="A161" s="597"/>
      <c r="B161" s="598"/>
      <c r="C161" s="598" t="s">
        <v>65</v>
      </c>
      <c r="D161" s="599"/>
      <c r="E161" s="600" t="s">
        <v>61</v>
      </c>
      <c r="F161" s="601"/>
      <c r="G161" s="602"/>
      <c r="H161" s="601"/>
      <c r="I161" s="603"/>
      <c r="J161" s="603"/>
      <c r="K161" s="601"/>
    </row>
    <row r="162" spans="1:11" ht="15.5" x14ac:dyDescent="0.25">
      <c r="A162" s="597"/>
      <c r="B162" s="598"/>
      <c r="C162" s="598" t="s">
        <v>427</v>
      </c>
      <c r="D162" s="599" t="s">
        <v>66</v>
      </c>
      <c r="E162" s="600">
        <v>75</v>
      </c>
      <c r="F162" s="601"/>
      <c r="G162" s="602"/>
      <c r="H162" s="601"/>
      <c r="I162" s="603">
        <v>23.75</v>
      </c>
      <c r="J162" s="603">
        <v>72</v>
      </c>
      <c r="K162" s="601">
        <v>422.85</v>
      </c>
    </row>
    <row r="163" spans="1:11" ht="15.5" x14ac:dyDescent="0.25">
      <c r="A163" s="597"/>
      <c r="B163" s="598"/>
      <c r="C163" s="598" t="s">
        <v>428</v>
      </c>
      <c r="D163" s="599" t="s">
        <v>66</v>
      </c>
      <c r="E163" s="600">
        <v>70</v>
      </c>
      <c r="F163" s="601"/>
      <c r="G163" s="602"/>
      <c r="H163" s="601"/>
      <c r="I163" s="603">
        <v>22.16</v>
      </c>
      <c r="J163" s="603">
        <v>44</v>
      </c>
      <c r="K163" s="601">
        <v>258.41000000000003</v>
      </c>
    </row>
    <row r="164" spans="1:11" ht="15.5" x14ac:dyDescent="0.25">
      <c r="A164" s="597"/>
      <c r="B164" s="598"/>
      <c r="C164" s="598" t="s">
        <v>1090</v>
      </c>
      <c r="D164" s="599" t="s">
        <v>66</v>
      </c>
      <c r="E164" s="600">
        <v>175</v>
      </c>
      <c r="F164" s="601"/>
      <c r="G164" s="602"/>
      <c r="H164" s="601"/>
      <c r="I164" s="603">
        <v>0</v>
      </c>
      <c r="J164" s="603">
        <v>168</v>
      </c>
      <c r="K164" s="601">
        <v>0</v>
      </c>
    </row>
    <row r="165" spans="1:11" ht="15.5" x14ac:dyDescent="0.25">
      <c r="A165" s="597"/>
      <c r="B165" s="598"/>
      <c r="C165" s="598" t="s">
        <v>1238</v>
      </c>
      <c r="D165" s="599" t="s">
        <v>1239</v>
      </c>
      <c r="E165" s="600">
        <v>1</v>
      </c>
      <c r="F165" s="601"/>
      <c r="G165" s="602"/>
      <c r="H165" s="601"/>
      <c r="I165" s="603">
        <v>2</v>
      </c>
      <c r="J165" s="603"/>
      <c r="K165" s="601"/>
    </row>
    <row r="166" spans="1:11" ht="15.5" x14ac:dyDescent="0.25">
      <c r="A166" s="607"/>
      <c r="B166" s="604"/>
      <c r="C166" s="604" t="s">
        <v>67</v>
      </c>
      <c r="D166" s="608"/>
      <c r="E166" s="609" t="s">
        <v>61</v>
      </c>
      <c r="F166" s="610"/>
      <c r="G166" s="611"/>
      <c r="H166" s="610"/>
      <c r="I166" s="612">
        <v>77.569999999999993</v>
      </c>
      <c r="J166" s="612"/>
      <c r="K166" s="610">
        <v>1268.55</v>
      </c>
    </row>
    <row r="167" spans="1:11" ht="46.5" x14ac:dyDescent="0.25">
      <c r="A167" s="597">
        <v>39</v>
      </c>
      <c r="B167" s="598" t="s">
        <v>457</v>
      </c>
      <c r="C167" s="598" t="s">
        <v>458</v>
      </c>
      <c r="D167" s="599" t="s">
        <v>459</v>
      </c>
      <c r="E167" s="600">
        <v>4</v>
      </c>
      <c r="F167" s="601">
        <v>2.37</v>
      </c>
      <c r="G167" s="602"/>
      <c r="H167" s="601"/>
      <c r="I167" s="603"/>
      <c r="J167" s="603"/>
      <c r="K167" s="601"/>
    </row>
    <row r="168" spans="1:11" ht="15.5" x14ac:dyDescent="0.25">
      <c r="A168" s="597"/>
      <c r="B168" s="598"/>
      <c r="C168" s="598" t="s">
        <v>62</v>
      </c>
      <c r="D168" s="599"/>
      <c r="E168" s="600" t="s">
        <v>61</v>
      </c>
      <c r="F168" s="601">
        <v>2.37</v>
      </c>
      <c r="G168" s="602"/>
      <c r="H168" s="601"/>
      <c r="I168" s="603">
        <v>9.48</v>
      </c>
      <c r="J168" s="603">
        <v>18.55</v>
      </c>
      <c r="K168" s="601">
        <v>175.85</v>
      </c>
    </row>
    <row r="169" spans="1:11" ht="15.5" x14ac:dyDescent="0.25">
      <c r="A169" s="597"/>
      <c r="B169" s="598"/>
      <c r="C169" s="598" t="s">
        <v>63</v>
      </c>
      <c r="D169" s="599"/>
      <c r="E169" s="600" t="s">
        <v>61</v>
      </c>
      <c r="F169" s="601"/>
      <c r="G169" s="602"/>
      <c r="H169" s="601"/>
      <c r="I169" s="603"/>
      <c r="J169" s="603"/>
      <c r="K169" s="601"/>
    </row>
    <row r="170" spans="1:11" ht="15.5" x14ac:dyDescent="0.25">
      <c r="A170" s="597"/>
      <c r="B170" s="598"/>
      <c r="C170" s="598" t="s">
        <v>64</v>
      </c>
      <c r="D170" s="599"/>
      <c r="E170" s="600" t="s">
        <v>61</v>
      </c>
      <c r="F170" s="601"/>
      <c r="G170" s="602"/>
      <c r="H170" s="601"/>
      <c r="I170" s="603"/>
      <c r="J170" s="603">
        <v>18.55</v>
      </c>
      <c r="K170" s="601"/>
    </row>
    <row r="171" spans="1:11" ht="15.5" x14ac:dyDescent="0.25">
      <c r="A171" s="597"/>
      <c r="B171" s="598"/>
      <c r="C171" s="598" t="s">
        <v>65</v>
      </c>
      <c r="D171" s="599"/>
      <c r="E171" s="600" t="s">
        <v>61</v>
      </c>
      <c r="F171" s="601"/>
      <c r="G171" s="602"/>
      <c r="H171" s="601"/>
      <c r="I171" s="603"/>
      <c r="J171" s="603"/>
      <c r="K171" s="601"/>
    </row>
    <row r="172" spans="1:11" ht="15.5" x14ac:dyDescent="0.25">
      <c r="A172" s="597"/>
      <c r="B172" s="598"/>
      <c r="C172" s="598" t="s">
        <v>427</v>
      </c>
      <c r="D172" s="599" t="s">
        <v>66</v>
      </c>
      <c r="E172" s="600">
        <v>75</v>
      </c>
      <c r="F172" s="601"/>
      <c r="G172" s="602"/>
      <c r="H172" s="601"/>
      <c r="I172" s="603">
        <v>7.11</v>
      </c>
      <c r="J172" s="603">
        <v>72</v>
      </c>
      <c r="K172" s="601">
        <v>126.61</v>
      </c>
    </row>
    <row r="173" spans="1:11" ht="15.5" x14ac:dyDescent="0.25">
      <c r="A173" s="597"/>
      <c r="B173" s="598"/>
      <c r="C173" s="598" t="s">
        <v>428</v>
      </c>
      <c r="D173" s="599" t="s">
        <v>66</v>
      </c>
      <c r="E173" s="600">
        <v>70</v>
      </c>
      <c r="F173" s="601"/>
      <c r="G173" s="602"/>
      <c r="H173" s="601"/>
      <c r="I173" s="603">
        <v>6.64</v>
      </c>
      <c r="J173" s="603">
        <v>44</v>
      </c>
      <c r="K173" s="601">
        <v>77.37</v>
      </c>
    </row>
    <row r="174" spans="1:11" ht="15.5" x14ac:dyDescent="0.25">
      <c r="A174" s="597"/>
      <c r="B174" s="598"/>
      <c r="C174" s="598" t="s">
        <v>1090</v>
      </c>
      <c r="D174" s="599" t="s">
        <v>66</v>
      </c>
      <c r="E174" s="600">
        <v>175</v>
      </c>
      <c r="F174" s="601"/>
      <c r="G174" s="602"/>
      <c r="H174" s="601"/>
      <c r="I174" s="603">
        <v>0</v>
      </c>
      <c r="J174" s="603">
        <v>168</v>
      </c>
      <c r="K174" s="601">
        <v>0</v>
      </c>
    </row>
    <row r="175" spans="1:11" ht="15.5" x14ac:dyDescent="0.25">
      <c r="A175" s="597"/>
      <c r="B175" s="598"/>
      <c r="C175" s="598" t="s">
        <v>1238</v>
      </c>
      <c r="D175" s="599" t="s">
        <v>1239</v>
      </c>
      <c r="E175" s="600">
        <v>0.15</v>
      </c>
      <c r="F175" s="601"/>
      <c r="G175" s="602"/>
      <c r="H175" s="601"/>
      <c r="I175" s="603">
        <v>0.6</v>
      </c>
      <c r="J175" s="603"/>
      <c r="K175" s="601"/>
    </row>
    <row r="176" spans="1:11" ht="15.5" x14ac:dyDescent="0.25">
      <c r="A176" s="607"/>
      <c r="B176" s="604"/>
      <c r="C176" s="604" t="s">
        <v>67</v>
      </c>
      <c r="D176" s="608"/>
      <c r="E176" s="609" t="s">
        <v>61</v>
      </c>
      <c r="F176" s="610"/>
      <c r="G176" s="611"/>
      <c r="H176" s="610"/>
      <c r="I176" s="612">
        <v>23.23</v>
      </c>
      <c r="J176" s="612"/>
      <c r="K176" s="610">
        <v>379.83</v>
      </c>
    </row>
    <row r="177" spans="1:11" ht="31" x14ac:dyDescent="0.25">
      <c r="A177" s="597">
        <v>40</v>
      </c>
      <c r="B177" s="598" t="s">
        <v>460</v>
      </c>
      <c r="C177" s="598" t="s">
        <v>461</v>
      </c>
      <c r="D177" s="599" t="s">
        <v>462</v>
      </c>
      <c r="E177" s="600">
        <v>1</v>
      </c>
      <c r="F177" s="601">
        <v>15.83</v>
      </c>
      <c r="G177" s="602"/>
      <c r="H177" s="601"/>
      <c r="I177" s="603"/>
      <c r="J177" s="603"/>
      <c r="K177" s="601"/>
    </row>
    <row r="178" spans="1:11" ht="15.5" x14ac:dyDescent="0.25">
      <c r="A178" s="597"/>
      <c r="B178" s="598"/>
      <c r="C178" s="598" t="s">
        <v>62</v>
      </c>
      <c r="D178" s="599"/>
      <c r="E178" s="600" t="s">
        <v>61</v>
      </c>
      <c r="F178" s="601">
        <v>15.83</v>
      </c>
      <c r="G178" s="602"/>
      <c r="H178" s="601"/>
      <c r="I178" s="603">
        <v>15.83</v>
      </c>
      <c r="J178" s="603">
        <v>18.55</v>
      </c>
      <c r="K178" s="601">
        <v>293.64999999999998</v>
      </c>
    </row>
    <row r="179" spans="1:11" ht="15.5" x14ac:dyDescent="0.25">
      <c r="A179" s="597"/>
      <c r="B179" s="598"/>
      <c r="C179" s="598" t="s">
        <v>63</v>
      </c>
      <c r="D179" s="599"/>
      <c r="E179" s="600" t="s">
        <v>61</v>
      </c>
      <c r="F179" s="601"/>
      <c r="G179" s="602"/>
      <c r="H179" s="601"/>
      <c r="I179" s="603"/>
      <c r="J179" s="603"/>
      <c r="K179" s="601"/>
    </row>
    <row r="180" spans="1:11" ht="15.5" x14ac:dyDescent="0.25">
      <c r="A180" s="597"/>
      <c r="B180" s="598"/>
      <c r="C180" s="598" t="s">
        <v>64</v>
      </c>
      <c r="D180" s="599"/>
      <c r="E180" s="600" t="s">
        <v>61</v>
      </c>
      <c r="F180" s="601"/>
      <c r="G180" s="602"/>
      <c r="H180" s="601"/>
      <c r="I180" s="603"/>
      <c r="J180" s="603">
        <v>18.55</v>
      </c>
      <c r="K180" s="601"/>
    </row>
    <row r="181" spans="1:11" ht="15.5" x14ac:dyDescent="0.25">
      <c r="A181" s="597"/>
      <c r="B181" s="598"/>
      <c r="C181" s="598" t="s">
        <v>65</v>
      </c>
      <c r="D181" s="599"/>
      <c r="E181" s="600" t="s">
        <v>61</v>
      </c>
      <c r="F181" s="601"/>
      <c r="G181" s="602"/>
      <c r="H181" s="601"/>
      <c r="I181" s="603"/>
      <c r="J181" s="603"/>
      <c r="K181" s="601"/>
    </row>
    <row r="182" spans="1:11" ht="15.5" x14ac:dyDescent="0.25">
      <c r="A182" s="597"/>
      <c r="B182" s="598"/>
      <c r="C182" s="598" t="s">
        <v>427</v>
      </c>
      <c r="D182" s="599" t="s">
        <v>66</v>
      </c>
      <c r="E182" s="600">
        <v>75</v>
      </c>
      <c r="F182" s="601"/>
      <c r="G182" s="602"/>
      <c r="H182" s="601"/>
      <c r="I182" s="603">
        <v>11.87</v>
      </c>
      <c r="J182" s="603">
        <v>72</v>
      </c>
      <c r="K182" s="601">
        <v>211.43</v>
      </c>
    </row>
    <row r="183" spans="1:11" ht="15.5" x14ac:dyDescent="0.25">
      <c r="A183" s="597"/>
      <c r="B183" s="598"/>
      <c r="C183" s="598" t="s">
        <v>428</v>
      </c>
      <c r="D183" s="599" t="s">
        <v>66</v>
      </c>
      <c r="E183" s="600">
        <v>70</v>
      </c>
      <c r="F183" s="601"/>
      <c r="G183" s="602"/>
      <c r="H183" s="601"/>
      <c r="I183" s="603">
        <v>11.08</v>
      </c>
      <c r="J183" s="603">
        <v>44</v>
      </c>
      <c r="K183" s="601">
        <v>129.21</v>
      </c>
    </row>
    <row r="184" spans="1:11" ht="15.5" x14ac:dyDescent="0.25">
      <c r="A184" s="597"/>
      <c r="B184" s="598"/>
      <c r="C184" s="598" t="s">
        <v>1090</v>
      </c>
      <c r="D184" s="599" t="s">
        <v>66</v>
      </c>
      <c r="E184" s="600">
        <v>175</v>
      </c>
      <c r="F184" s="601"/>
      <c r="G184" s="602"/>
      <c r="H184" s="601"/>
      <c r="I184" s="603">
        <v>0</v>
      </c>
      <c r="J184" s="603">
        <v>168</v>
      </c>
      <c r="K184" s="601">
        <v>0</v>
      </c>
    </row>
    <row r="185" spans="1:11" ht="15.5" x14ac:dyDescent="0.25">
      <c r="A185" s="597"/>
      <c r="B185" s="598"/>
      <c r="C185" s="598" t="s">
        <v>1238</v>
      </c>
      <c r="D185" s="599" t="s">
        <v>1239</v>
      </c>
      <c r="E185" s="600">
        <v>1</v>
      </c>
      <c r="F185" s="601"/>
      <c r="G185" s="602"/>
      <c r="H185" s="601"/>
      <c r="I185" s="603">
        <v>1</v>
      </c>
      <c r="J185" s="603"/>
      <c r="K185" s="601"/>
    </row>
    <row r="186" spans="1:11" ht="15.5" x14ac:dyDescent="0.25">
      <c r="A186" s="607"/>
      <c r="B186" s="604"/>
      <c r="C186" s="604" t="s">
        <v>67</v>
      </c>
      <c r="D186" s="608"/>
      <c r="E186" s="609" t="s">
        <v>61</v>
      </c>
      <c r="F186" s="610"/>
      <c r="G186" s="611"/>
      <c r="H186" s="610"/>
      <c r="I186" s="612">
        <v>38.78</v>
      </c>
      <c r="J186" s="612"/>
      <c r="K186" s="610">
        <v>634.29</v>
      </c>
    </row>
    <row r="187" spans="1:11" ht="46.5" x14ac:dyDescent="0.25">
      <c r="A187" s="597">
        <v>41</v>
      </c>
      <c r="B187" s="598" t="s">
        <v>1229</v>
      </c>
      <c r="C187" s="598" t="s">
        <v>1301</v>
      </c>
      <c r="D187" s="599" t="s">
        <v>680</v>
      </c>
      <c r="E187" s="600">
        <v>3</v>
      </c>
      <c r="F187" s="601">
        <v>14.24</v>
      </c>
      <c r="G187" s="602"/>
      <c r="H187" s="601"/>
      <c r="I187" s="603"/>
      <c r="J187" s="603"/>
      <c r="K187" s="601"/>
    </row>
    <row r="188" spans="1:11" ht="15.5" x14ac:dyDescent="0.25">
      <c r="A188" s="597"/>
      <c r="B188" s="598"/>
      <c r="C188" s="598" t="s">
        <v>62</v>
      </c>
      <c r="D188" s="599"/>
      <c r="E188" s="600" t="s">
        <v>61</v>
      </c>
      <c r="F188" s="601">
        <v>14.24</v>
      </c>
      <c r="G188" s="602"/>
      <c r="H188" s="601"/>
      <c r="I188" s="603">
        <v>42.72</v>
      </c>
      <c r="J188" s="603">
        <v>18.55</v>
      </c>
      <c r="K188" s="601">
        <v>792.46</v>
      </c>
    </row>
    <row r="189" spans="1:11" ht="15.5" x14ac:dyDescent="0.25">
      <c r="A189" s="597"/>
      <c r="B189" s="598"/>
      <c r="C189" s="598" t="s">
        <v>63</v>
      </c>
      <c r="D189" s="599"/>
      <c r="E189" s="600" t="s">
        <v>61</v>
      </c>
      <c r="F189" s="601"/>
      <c r="G189" s="602"/>
      <c r="H189" s="601"/>
      <c r="I189" s="603"/>
      <c r="J189" s="603"/>
      <c r="K189" s="601"/>
    </row>
    <row r="190" spans="1:11" ht="15.5" x14ac:dyDescent="0.25">
      <c r="A190" s="597"/>
      <c r="B190" s="598"/>
      <c r="C190" s="598" t="s">
        <v>64</v>
      </c>
      <c r="D190" s="599"/>
      <c r="E190" s="600" t="s">
        <v>61</v>
      </c>
      <c r="F190" s="601"/>
      <c r="G190" s="602"/>
      <c r="H190" s="601"/>
      <c r="I190" s="603"/>
      <c r="J190" s="603">
        <v>18.55</v>
      </c>
      <c r="K190" s="601"/>
    </row>
    <row r="191" spans="1:11" ht="15.5" x14ac:dyDescent="0.25">
      <c r="A191" s="597"/>
      <c r="B191" s="598"/>
      <c r="C191" s="598" t="s">
        <v>65</v>
      </c>
      <c r="D191" s="599"/>
      <c r="E191" s="600" t="s">
        <v>61</v>
      </c>
      <c r="F191" s="601"/>
      <c r="G191" s="602"/>
      <c r="H191" s="601"/>
      <c r="I191" s="603"/>
      <c r="J191" s="603"/>
      <c r="K191" s="601"/>
    </row>
    <row r="192" spans="1:11" ht="15.5" x14ac:dyDescent="0.25">
      <c r="A192" s="597"/>
      <c r="B192" s="598"/>
      <c r="C192" s="598" t="s">
        <v>427</v>
      </c>
      <c r="D192" s="599" t="s">
        <v>66</v>
      </c>
      <c r="E192" s="600">
        <v>75</v>
      </c>
      <c r="F192" s="601"/>
      <c r="G192" s="602"/>
      <c r="H192" s="601"/>
      <c r="I192" s="603">
        <v>32.04</v>
      </c>
      <c r="J192" s="603">
        <v>72</v>
      </c>
      <c r="K192" s="601">
        <v>570.57000000000005</v>
      </c>
    </row>
    <row r="193" spans="1:11" ht="15.5" x14ac:dyDescent="0.25">
      <c r="A193" s="597"/>
      <c r="B193" s="598"/>
      <c r="C193" s="598" t="s">
        <v>428</v>
      </c>
      <c r="D193" s="599" t="s">
        <v>66</v>
      </c>
      <c r="E193" s="600">
        <v>70</v>
      </c>
      <c r="F193" s="601"/>
      <c r="G193" s="602"/>
      <c r="H193" s="601"/>
      <c r="I193" s="603">
        <v>29.9</v>
      </c>
      <c r="J193" s="603">
        <v>44</v>
      </c>
      <c r="K193" s="601">
        <v>348.68</v>
      </c>
    </row>
    <row r="194" spans="1:11" ht="15.5" x14ac:dyDescent="0.25">
      <c r="A194" s="597"/>
      <c r="B194" s="598"/>
      <c r="C194" s="598" t="s">
        <v>1090</v>
      </c>
      <c r="D194" s="599" t="s">
        <v>66</v>
      </c>
      <c r="E194" s="600">
        <v>175</v>
      </c>
      <c r="F194" s="601"/>
      <c r="G194" s="602"/>
      <c r="H194" s="601"/>
      <c r="I194" s="603">
        <v>0</v>
      </c>
      <c r="J194" s="603">
        <v>168</v>
      </c>
      <c r="K194" s="601">
        <v>0</v>
      </c>
    </row>
    <row r="195" spans="1:11" ht="15.5" x14ac:dyDescent="0.25">
      <c r="A195" s="597"/>
      <c r="B195" s="598"/>
      <c r="C195" s="598" t="s">
        <v>1238</v>
      </c>
      <c r="D195" s="599" t="s">
        <v>1239</v>
      </c>
      <c r="E195" s="600">
        <v>0.9</v>
      </c>
      <c r="F195" s="601"/>
      <c r="G195" s="602"/>
      <c r="H195" s="601"/>
      <c r="I195" s="603">
        <v>2.7</v>
      </c>
      <c r="J195" s="603"/>
      <c r="K195" s="601"/>
    </row>
    <row r="196" spans="1:11" ht="15.5" x14ac:dyDescent="0.25">
      <c r="A196" s="607"/>
      <c r="B196" s="604"/>
      <c r="C196" s="604" t="s">
        <v>67</v>
      </c>
      <c r="D196" s="608"/>
      <c r="E196" s="609" t="s">
        <v>61</v>
      </c>
      <c r="F196" s="610"/>
      <c r="G196" s="611"/>
      <c r="H196" s="610"/>
      <c r="I196" s="612">
        <v>104.66</v>
      </c>
      <c r="J196" s="612"/>
      <c r="K196" s="610">
        <v>1711.71</v>
      </c>
    </row>
    <row r="197" spans="1:11" ht="139.5" x14ac:dyDescent="0.25">
      <c r="A197" s="597">
        <v>42</v>
      </c>
      <c r="B197" s="598" t="s">
        <v>1027</v>
      </c>
      <c r="C197" s="598" t="s">
        <v>1028</v>
      </c>
      <c r="D197" s="599" t="s">
        <v>454</v>
      </c>
      <c r="E197" s="600">
        <v>3</v>
      </c>
      <c r="F197" s="601">
        <v>5.7</v>
      </c>
      <c r="G197" s="602"/>
      <c r="H197" s="601"/>
      <c r="I197" s="603"/>
      <c r="J197" s="603"/>
      <c r="K197" s="601"/>
    </row>
    <row r="198" spans="1:11" ht="15.5" x14ac:dyDescent="0.25">
      <c r="A198" s="597"/>
      <c r="B198" s="598"/>
      <c r="C198" s="598" t="s">
        <v>62</v>
      </c>
      <c r="D198" s="599"/>
      <c r="E198" s="600" t="s">
        <v>61</v>
      </c>
      <c r="F198" s="601">
        <v>5.7</v>
      </c>
      <c r="G198" s="602"/>
      <c r="H198" s="601"/>
      <c r="I198" s="603">
        <v>17.100000000000001</v>
      </c>
      <c r="J198" s="603">
        <v>18.55</v>
      </c>
      <c r="K198" s="601">
        <v>317.20999999999998</v>
      </c>
    </row>
    <row r="199" spans="1:11" ht="15.5" x14ac:dyDescent="0.25">
      <c r="A199" s="597"/>
      <c r="B199" s="598"/>
      <c r="C199" s="598" t="s">
        <v>63</v>
      </c>
      <c r="D199" s="599"/>
      <c r="E199" s="600" t="s">
        <v>61</v>
      </c>
      <c r="F199" s="601"/>
      <c r="G199" s="602"/>
      <c r="H199" s="601"/>
      <c r="I199" s="603"/>
      <c r="J199" s="603"/>
      <c r="K199" s="601"/>
    </row>
    <row r="200" spans="1:11" ht="15.5" x14ac:dyDescent="0.25">
      <c r="A200" s="597"/>
      <c r="B200" s="598"/>
      <c r="C200" s="598" t="s">
        <v>64</v>
      </c>
      <c r="D200" s="599"/>
      <c r="E200" s="600" t="s">
        <v>61</v>
      </c>
      <c r="F200" s="601"/>
      <c r="G200" s="602"/>
      <c r="H200" s="601"/>
      <c r="I200" s="603"/>
      <c r="J200" s="603">
        <v>18.55</v>
      </c>
      <c r="K200" s="601"/>
    </row>
    <row r="201" spans="1:11" ht="15.5" x14ac:dyDescent="0.25">
      <c r="A201" s="597"/>
      <c r="B201" s="598"/>
      <c r="C201" s="598" t="s">
        <v>65</v>
      </c>
      <c r="D201" s="599"/>
      <c r="E201" s="600" t="s">
        <v>61</v>
      </c>
      <c r="F201" s="601"/>
      <c r="G201" s="602"/>
      <c r="H201" s="601"/>
      <c r="I201" s="603"/>
      <c r="J201" s="603"/>
      <c r="K201" s="601"/>
    </row>
    <row r="202" spans="1:11" ht="15.5" x14ac:dyDescent="0.25">
      <c r="A202" s="597"/>
      <c r="B202" s="598"/>
      <c r="C202" s="598" t="s">
        <v>427</v>
      </c>
      <c r="D202" s="599" t="s">
        <v>66</v>
      </c>
      <c r="E202" s="600">
        <v>75</v>
      </c>
      <c r="F202" s="601"/>
      <c r="G202" s="602"/>
      <c r="H202" s="601"/>
      <c r="I202" s="603">
        <v>12.83</v>
      </c>
      <c r="J202" s="603">
        <v>72</v>
      </c>
      <c r="K202" s="601">
        <v>228.39</v>
      </c>
    </row>
    <row r="203" spans="1:11" ht="15.5" x14ac:dyDescent="0.25">
      <c r="A203" s="597"/>
      <c r="B203" s="598"/>
      <c r="C203" s="598" t="s">
        <v>428</v>
      </c>
      <c r="D203" s="599" t="s">
        <v>66</v>
      </c>
      <c r="E203" s="600">
        <v>70</v>
      </c>
      <c r="F203" s="601"/>
      <c r="G203" s="602"/>
      <c r="H203" s="601"/>
      <c r="I203" s="603">
        <v>11.97</v>
      </c>
      <c r="J203" s="603">
        <v>44</v>
      </c>
      <c r="K203" s="601">
        <v>139.57</v>
      </c>
    </row>
    <row r="204" spans="1:11" ht="15.5" x14ac:dyDescent="0.25">
      <c r="A204" s="597"/>
      <c r="B204" s="598"/>
      <c r="C204" s="598" t="s">
        <v>1090</v>
      </c>
      <c r="D204" s="599" t="s">
        <v>66</v>
      </c>
      <c r="E204" s="600">
        <v>175</v>
      </c>
      <c r="F204" s="601"/>
      <c r="G204" s="602"/>
      <c r="H204" s="601"/>
      <c r="I204" s="603">
        <v>0</v>
      </c>
      <c r="J204" s="603">
        <v>168</v>
      </c>
      <c r="K204" s="601">
        <v>0</v>
      </c>
    </row>
    <row r="205" spans="1:11" ht="15.5" x14ac:dyDescent="0.25">
      <c r="A205" s="597"/>
      <c r="B205" s="598"/>
      <c r="C205" s="598" t="s">
        <v>1238</v>
      </c>
      <c r="D205" s="599" t="s">
        <v>1239</v>
      </c>
      <c r="E205" s="600">
        <v>0.36</v>
      </c>
      <c r="F205" s="601"/>
      <c r="G205" s="602"/>
      <c r="H205" s="601"/>
      <c r="I205" s="603">
        <v>1.08</v>
      </c>
      <c r="J205" s="603"/>
      <c r="K205" s="601"/>
    </row>
    <row r="206" spans="1:11" ht="15.5" x14ac:dyDescent="0.25">
      <c r="A206" s="607"/>
      <c r="B206" s="604"/>
      <c r="C206" s="604" t="s">
        <v>67</v>
      </c>
      <c r="D206" s="608"/>
      <c r="E206" s="609" t="s">
        <v>61</v>
      </c>
      <c r="F206" s="610"/>
      <c r="G206" s="611"/>
      <c r="H206" s="610"/>
      <c r="I206" s="612">
        <v>41.9</v>
      </c>
      <c r="J206" s="612"/>
      <c r="K206" s="610">
        <v>685.17</v>
      </c>
    </row>
    <row r="207" spans="1:11" ht="15.5" x14ac:dyDescent="0.25">
      <c r="A207" s="597"/>
      <c r="B207" s="598"/>
      <c r="C207" s="728" t="s">
        <v>420</v>
      </c>
      <c r="D207" s="729"/>
      <c r="E207" s="729"/>
      <c r="F207" s="729"/>
      <c r="G207" s="729"/>
      <c r="H207" s="729"/>
      <c r="I207" s="606">
        <v>286.14</v>
      </c>
      <c r="J207" s="606"/>
      <c r="K207" s="605">
        <v>4679.55</v>
      </c>
    </row>
    <row r="208" spans="1:11" ht="15.5" x14ac:dyDescent="0.25">
      <c r="A208" s="597"/>
      <c r="B208" s="598"/>
      <c r="C208" s="722" t="s">
        <v>81</v>
      </c>
      <c r="D208" s="723"/>
      <c r="E208" s="723"/>
      <c r="F208" s="723"/>
      <c r="G208" s="723"/>
      <c r="H208" s="723"/>
      <c r="I208" s="603">
        <v>23109.47</v>
      </c>
      <c r="J208" s="603"/>
      <c r="K208" s="601">
        <v>134075.82</v>
      </c>
    </row>
    <row r="209" spans="1:11" ht="15.5" x14ac:dyDescent="0.25">
      <c r="A209" s="597"/>
      <c r="B209" s="598"/>
      <c r="C209" s="722" t="s">
        <v>69</v>
      </c>
      <c r="D209" s="723"/>
      <c r="E209" s="723"/>
      <c r="F209" s="723"/>
      <c r="G209" s="723"/>
      <c r="H209" s="723"/>
      <c r="I209" s="603"/>
      <c r="J209" s="603"/>
      <c r="K209" s="601"/>
    </row>
    <row r="210" spans="1:11" ht="15.5" x14ac:dyDescent="0.25">
      <c r="A210" s="597"/>
      <c r="B210" s="598"/>
      <c r="C210" s="722" t="s">
        <v>70</v>
      </c>
      <c r="D210" s="723"/>
      <c r="E210" s="723"/>
      <c r="F210" s="723"/>
      <c r="G210" s="723"/>
      <c r="H210" s="723"/>
      <c r="I210" s="603">
        <v>958.16</v>
      </c>
      <c r="J210" s="603"/>
      <c r="K210" s="601">
        <v>17773.96</v>
      </c>
    </row>
    <row r="211" spans="1:11" ht="15.5" x14ac:dyDescent="0.25">
      <c r="A211" s="597"/>
      <c r="B211" s="598"/>
      <c r="C211" s="722" t="s">
        <v>71</v>
      </c>
      <c r="D211" s="723"/>
      <c r="E211" s="723"/>
      <c r="F211" s="723"/>
      <c r="G211" s="723"/>
      <c r="H211" s="723"/>
      <c r="I211" s="603">
        <v>21159.88</v>
      </c>
      <c r="J211" s="603"/>
      <c r="K211" s="601">
        <v>110769.34</v>
      </c>
    </row>
    <row r="212" spans="1:11" ht="15.5" x14ac:dyDescent="0.25">
      <c r="A212" s="597"/>
      <c r="B212" s="598"/>
      <c r="C212" s="722" t="s">
        <v>72</v>
      </c>
      <c r="D212" s="723"/>
      <c r="E212" s="723"/>
      <c r="F212" s="723"/>
      <c r="G212" s="723"/>
      <c r="H212" s="723"/>
      <c r="I212" s="603">
        <v>1263.57</v>
      </c>
      <c r="J212" s="603"/>
      <c r="K212" s="601">
        <v>10580.5</v>
      </c>
    </row>
    <row r="213" spans="1:11" ht="15.5" x14ac:dyDescent="0.25">
      <c r="A213" s="597"/>
      <c r="B213" s="598"/>
      <c r="C213" s="728" t="s">
        <v>73</v>
      </c>
      <c r="D213" s="729"/>
      <c r="E213" s="729"/>
      <c r="F213" s="729"/>
      <c r="G213" s="729"/>
      <c r="H213" s="729"/>
      <c r="I213" s="606">
        <v>1033.69</v>
      </c>
      <c r="J213" s="606"/>
      <c r="K213" s="605">
        <v>16782.37</v>
      </c>
    </row>
    <row r="214" spans="1:11" ht="15.5" x14ac:dyDescent="0.25">
      <c r="A214" s="597"/>
      <c r="B214" s="598"/>
      <c r="C214" s="728" t="s">
        <v>74</v>
      </c>
      <c r="D214" s="729"/>
      <c r="E214" s="729"/>
      <c r="F214" s="729"/>
      <c r="G214" s="729"/>
      <c r="H214" s="729"/>
      <c r="I214" s="606">
        <v>730.29</v>
      </c>
      <c r="J214" s="606"/>
      <c r="K214" s="605">
        <v>9154.3700000000008</v>
      </c>
    </row>
    <row r="215" spans="1:11" ht="15.5" x14ac:dyDescent="0.25">
      <c r="A215" s="597"/>
      <c r="B215" s="598"/>
      <c r="C215" s="728" t="s">
        <v>463</v>
      </c>
      <c r="D215" s="729"/>
      <c r="E215" s="729"/>
      <c r="F215" s="729"/>
      <c r="G215" s="729"/>
      <c r="H215" s="729"/>
      <c r="I215" s="606"/>
      <c r="J215" s="606"/>
      <c r="K215" s="605"/>
    </row>
    <row r="216" spans="1:11" ht="15.5" x14ac:dyDescent="0.25">
      <c r="A216" s="597"/>
      <c r="B216" s="598"/>
      <c r="C216" s="722" t="s">
        <v>418</v>
      </c>
      <c r="D216" s="723"/>
      <c r="E216" s="723"/>
      <c r="F216" s="723"/>
      <c r="G216" s="723"/>
      <c r="H216" s="723"/>
      <c r="I216" s="603">
        <v>3679.04</v>
      </c>
      <c r="J216" s="603"/>
      <c r="K216" s="601">
        <v>45982.78</v>
      </c>
    </row>
    <row r="217" spans="1:11" ht="15.5" x14ac:dyDescent="0.25">
      <c r="A217" s="597"/>
      <c r="B217" s="598"/>
      <c r="C217" s="722" t="s">
        <v>1230</v>
      </c>
      <c r="D217" s="723"/>
      <c r="E217" s="723"/>
      <c r="F217" s="723"/>
      <c r="G217" s="723"/>
      <c r="H217" s="723"/>
      <c r="I217" s="603">
        <v>20908.27</v>
      </c>
      <c r="J217" s="603"/>
      <c r="K217" s="601">
        <v>109350.23</v>
      </c>
    </row>
    <row r="218" spans="1:11" ht="15.5" x14ac:dyDescent="0.25">
      <c r="A218" s="597"/>
      <c r="B218" s="598"/>
      <c r="C218" s="722" t="s">
        <v>421</v>
      </c>
      <c r="D218" s="723"/>
      <c r="E218" s="723"/>
      <c r="F218" s="723"/>
      <c r="G218" s="723"/>
      <c r="H218" s="723"/>
      <c r="I218" s="603">
        <v>286.14</v>
      </c>
      <c r="J218" s="603"/>
      <c r="K218" s="601">
        <v>4679.55</v>
      </c>
    </row>
    <row r="219" spans="1:11" ht="15.5" x14ac:dyDescent="0.25">
      <c r="A219" s="597"/>
      <c r="B219" s="598"/>
      <c r="C219" s="722" t="s">
        <v>75</v>
      </c>
      <c r="D219" s="723"/>
      <c r="E219" s="723"/>
      <c r="F219" s="723"/>
      <c r="G219" s="723"/>
      <c r="H219" s="723"/>
      <c r="I219" s="603">
        <v>24873.45</v>
      </c>
      <c r="J219" s="603"/>
      <c r="K219" s="601">
        <v>160012.56</v>
      </c>
    </row>
    <row r="220" spans="1:11" ht="15.5" hidden="1" x14ac:dyDescent="0.25">
      <c r="A220" s="597"/>
      <c r="B220" s="598"/>
      <c r="C220" s="722" t="s">
        <v>83</v>
      </c>
      <c r="D220" s="723"/>
      <c r="E220" s="723"/>
      <c r="F220" s="723"/>
      <c r="G220" s="723"/>
      <c r="H220" s="723"/>
      <c r="I220" s="603">
        <v>24587.31</v>
      </c>
      <c r="J220" s="603"/>
      <c r="K220" s="601">
        <v>155333.01</v>
      </c>
    </row>
    <row r="221" spans="1:11" ht="15.5" hidden="1" x14ac:dyDescent="0.25">
      <c r="A221" s="597"/>
      <c r="B221" s="598"/>
      <c r="C221" s="722" t="s">
        <v>1215</v>
      </c>
      <c r="D221" s="723"/>
      <c r="E221" s="723"/>
      <c r="F221" s="723"/>
      <c r="G221" s="723"/>
      <c r="H221" s="723"/>
      <c r="I221" s="603">
        <v>368.81</v>
      </c>
      <c r="J221" s="603"/>
      <c r="K221" s="601">
        <v>2330</v>
      </c>
    </row>
    <row r="222" spans="1:11" ht="15.5" hidden="1" x14ac:dyDescent="0.25">
      <c r="A222" s="597"/>
      <c r="B222" s="598"/>
      <c r="C222" s="728" t="s">
        <v>75</v>
      </c>
      <c r="D222" s="729"/>
      <c r="E222" s="729"/>
      <c r="F222" s="729"/>
      <c r="G222" s="729"/>
      <c r="H222" s="729"/>
      <c r="I222" s="606">
        <v>24956.12</v>
      </c>
      <c r="J222" s="606"/>
      <c r="K222" s="605">
        <v>157663.01</v>
      </c>
    </row>
    <row r="223" spans="1:11" ht="15.5" hidden="1" x14ac:dyDescent="0.25">
      <c r="A223" s="597"/>
      <c r="B223" s="598"/>
      <c r="C223" s="722" t="s">
        <v>1302</v>
      </c>
      <c r="D223" s="723"/>
      <c r="E223" s="723"/>
      <c r="F223" s="723"/>
      <c r="G223" s="723"/>
      <c r="H223" s="723"/>
      <c r="I223" s="603">
        <v>25242.26</v>
      </c>
      <c r="J223" s="603"/>
      <c r="K223" s="601">
        <v>162342.56</v>
      </c>
    </row>
    <row r="224" spans="1:11" ht="15.5" hidden="1" x14ac:dyDescent="0.25">
      <c r="A224" s="597"/>
      <c r="B224" s="598"/>
      <c r="C224" s="722" t="s">
        <v>85</v>
      </c>
      <c r="D224" s="723"/>
      <c r="E224" s="723"/>
      <c r="F224" s="723"/>
      <c r="G224" s="723"/>
      <c r="H224" s="723"/>
      <c r="I224" s="603">
        <v>4543.6099999999997</v>
      </c>
      <c r="J224" s="603"/>
      <c r="K224" s="601">
        <v>29221.66</v>
      </c>
    </row>
    <row r="225" spans="1:11" ht="15.5" hidden="1" x14ac:dyDescent="0.25">
      <c r="A225" s="597"/>
      <c r="B225" s="598"/>
      <c r="C225" s="728" t="s">
        <v>86</v>
      </c>
      <c r="D225" s="729"/>
      <c r="E225" s="729"/>
      <c r="F225" s="729"/>
      <c r="G225" s="729"/>
      <c r="H225" s="729"/>
      <c r="I225" s="606">
        <v>29785.87</v>
      </c>
      <c r="J225" s="606"/>
      <c r="K225" s="605">
        <v>191564.22</v>
      </c>
    </row>
  </sheetData>
  <mergeCells count="54">
    <mergeCell ref="I25:I26"/>
    <mergeCell ref="A12:J12"/>
    <mergeCell ref="A13:J13"/>
    <mergeCell ref="A15:J15"/>
    <mergeCell ref="A16:J16"/>
    <mergeCell ref="A25:A26"/>
    <mergeCell ref="H19:I19"/>
    <mergeCell ref="A2:B2"/>
    <mergeCell ref="G2:I2"/>
    <mergeCell ref="A3:B3"/>
    <mergeCell ref="A8:J8"/>
    <mergeCell ref="A9:J9"/>
    <mergeCell ref="C216:H216"/>
    <mergeCell ref="J19:K19"/>
    <mergeCell ref="E20:G20"/>
    <mergeCell ref="K25:K26"/>
    <mergeCell ref="B25:B26"/>
    <mergeCell ref="E21:G21"/>
    <mergeCell ref="C25:C26"/>
    <mergeCell ref="D25:D26"/>
    <mergeCell ref="H20:I20"/>
    <mergeCell ref="J20:K20"/>
    <mergeCell ref="H21:I21"/>
    <mergeCell ref="J21:K21"/>
    <mergeCell ref="G25:H25"/>
    <mergeCell ref="E25:E26"/>
    <mergeCell ref="F25:F26"/>
    <mergeCell ref="J25:J26"/>
    <mergeCell ref="C211:H211"/>
    <mergeCell ref="C212:H212"/>
    <mergeCell ref="C213:H213"/>
    <mergeCell ref="C214:H214"/>
    <mergeCell ref="C215:H215"/>
    <mergeCell ref="C224:H224"/>
    <mergeCell ref="C225:H225"/>
    <mergeCell ref="C217:H217"/>
    <mergeCell ref="C218:H218"/>
    <mergeCell ref="C219:H219"/>
    <mergeCell ref="C220:H220"/>
    <mergeCell ref="C221:H221"/>
    <mergeCell ref="C222:H222"/>
    <mergeCell ref="C223:H223"/>
    <mergeCell ref="C210:H210"/>
    <mergeCell ref="A29:K29"/>
    <mergeCell ref="A30:K30"/>
    <mergeCell ref="A41:K41"/>
    <mergeCell ref="A92:K92"/>
    <mergeCell ref="C135:H135"/>
    <mergeCell ref="A136:K136"/>
    <mergeCell ref="C155:H155"/>
    <mergeCell ref="A156:K156"/>
    <mergeCell ref="C207:H207"/>
    <mergeCell ref="C208:H208"/>
    <mergeCell ref="C209:H209"/>
  </mergeCells>
  <pageMargins left="0.70866141732283472" right="0.70866141732283472" top="0.74803149606299213" bottom="0.74803149606299213" header="0.31496062992125984" footer="0.31496062992125984"/>
  <pageSetup paperSize="9" scale="44" fitToHeight="2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showGridLines="0" view="pageBreakPreview" topLeftCell="B1" zoomScale="60" workbookViewId="0">
      <selection activeCell="C190" sqref="C190:C191"/>
    </sheetView>
  </sheetViews>
  <sheetFormatPr defaultRowHeight="12.5" x14ac:dyDescent="0.25"/>
  <cols>
    <col min="1" max="1" width="6" style="35" customWidth="1"/>
    <col min="2" max="2" width="24.54296875" style="35" customWidth="1"/>
    <col min="3" max="3" width="33.7265625" style="35" customWidth="1"/>
    <col min="4" max="4" width="14.26953125" style="35" customWidth="1"/>
    <col min="5" max="5" width="10.7265625" style="35" customWidth="1"/>
    <col min="6" max="6" width="14.54296875" style="35" customWidth="1"/>
    <col min="7" max="7" width="13.54296875" style="35" customWidth="1"/>
    <col min="8" max="8" width="21.26953125" style="35" customWidth="1"/>
    <col min="9" max="9" width="14.453125" style="35" customWidth="1"/>
    <col min="10" max="10" width="13.453125" style="35" customWidth="1"/>
    <col min="11" max="11" width="20.54296875" style="35" customWidth="1"/>
    <col min="12" max="12" width="12.453125" style="35" customWidth="1"/>
    <col min="13" max="256" width="9.1796875" style="35"/>
    <col min="257" max="257" width="6" style="35" customWidth="1"/>
    <col min="258" max="258" width="20.7265625" style="35" customWidth="1"/>
    <col min="259" max="259" width="31.54296875" style="35" customWidth="1"/>
    <col min="260" max="260" width="14.26953125" style="35" customWidth="1"/>
    <col min="261" max="261" width="9.1796875" style="35"/>
    <col min="262" max="262" width="14.54296875" style="35" customWidth="1"/>
    <col min="263" max="263" width="13.54296875" style="35" customWidth="1"/>
    <col min="264" max="264" width="10.26953125" style="35" customWidth="1"/>
    <col min="265" max="265" width="9.1796875" style="35"/>
    <col min="266" max="266" width="13.453125" style="35" customWidth="1"/>
    <col min="267" max="512" width="9.1796875" style="35"/>
    <col min="513" max="513" width="6" style="35" customWidth="1"/>
    <col min="514" max="514" width="20.7265625" style="35" customWidth="1"/>
    <col min="515" max="515" width="31.54296875" style="35" customWidth="1"/>
    <col min="516" max="516" width="14.26953125" style="35" customWidth="1"/>
    <col min="517" max="517" width="9.1796875" style="35"/>
    <col min="518" max="518" width="14.54296875" style="35" customWidth="1"/>
    <col min="519" max="519" width="13.54296875" style="35" customWidth="1"/>
    <col min="520" max="520" width="10.26953125" style="35" customWidth="1"/>
    <col min="521" max="521" width="9.1796875" style="35"/>
    <col min="522" max="522" width="13.453125" style="35" customWidth="1"/>
    <col min="523" max="768" width="9.1796875" style="35"/>
    <col min="769" max="769" width="6" style="35" customWidth="1"/>
    <col min="770" max="770" width="20.7265625" style="35" customWidth="1"/>
    <col min="771" max="771" width="31.54296875" style="35" customWidth="1"/>
    <col min="772" max="772" width="14.26953125" style="35" customWidth="1"/>
    <col min="773" max="773" width="9.1796875" style="35"/>
    <col min="774" max="774" width="14.54296875" style="35" customWidth="1"/>
    <col min="775" max="775" width="13.54296875" style="35" customWidth="1"/>
    <col min="776" max="776" width="10.26953125" style="35" customWidth="1"/>
    <col min="777" max="777" width="9.1796875" style="35"/>
    <col min="778" max="778" width="13.453125" style="35" customWidth="1"/>
    <col min="779" max="1024" width="9.1796875" style="35"/>
    <col min="1025" max="1025" width="6" style="35" customWidth="1"/>
    <col min="1026" max="1026" width="20.7265625" style="35" customWidth="1"/>
    <col min="1027" max="1027" width="31.54296875" style="35" customWidth="1"/>
    <col min="1028" max="1028" width="14.26953125" style="35" customWidth="1"/>
    <col min="1029" max="1029" width="9.1796875" style="35"/>
    <col min="1030" max="1030" width="14.54296875" style="35" customWidth="1"/>
    <col min="1031" max="1031" width="13.54296875" style="35" customWidth="1"/>
    <col min="1032" max="1032" width="10.26953125" style="35" customWidth="1"/>
    <col min="1033" max="1033" width="9.1796875" style="35"/>
    <col min="1034" max="1034" width="13.453125" style="35" customWidth="1"/>
    <col min="1035" max="1280" width="9.1796875" style="35"/>
    <col min="1281" max="1281" width="6" style="35" customWidth="1"/>
    <col min="1282" max="1282" width="20.7265625" style="35" customWidth="1"/>
    <col min="1283" max="1283" width="31.54296875" style="35" customWidth="1"/>
    <col min="1284" max="1284" width="14.26953125" style="35" customWidth="1"/>
    <col min="1285" max="1285" width="9.1796875" style="35"/>
    <col min="1286" max="1286" width="14.54296875" style="35" customWidth="1"/>
    <col min="1287" max="1287" width="13.54296875" style="35" customWidth="1"/>
    <col min="1288" max="1288" width="10.26953125" style="35" customWidth="1"/>
    <col min="1289" max="1289" width="9.1796875" style="35"/>
    <col min="1290" max="1290" width="13.453125" style="35" customWidth="1"/>
    <col min="1291" max="1536" width="9.1796875" style="35"/>
    <col min="1537" max="1537" width="6" style="35" customWidth="1"/>
    <col min="1538" max="1538" width="20.7265625" style="35" customWidth="1"/>
    <col min="1539" max="1539" width="31.54296875" style="35" customWidth="1"/>
    <col min="1540" max="1540" width="14.26953125" style="35" customWidth="1"/>
    <col min="1541" max="1541" width="9.1796875" style="35"/>
    <col min="1542" max="1542" width="14.54296875" style="35" customWidth="1"/>
    <col min="1543" max="1543" width="13.54296875" style="35" customWidth="1"/>
    <col min="1544" max="1544" width="10.26953125" style="35" customWidth="1"/>
    <col min="1545" max="1545" width="9.1796875" style="35"/>
    <col min="1546" max="1546" width="13.453125" style="35" customWidth="1"/>
    <col min="1547" max="1792" width="9.1796875" style="35"/>
    <col min="1793" max="1793" width="6" style="35" customWidth="1"/>
    <col min="1794" max="1794" width="20.7265625" style="35" customWidth="1"/>
    <col min="1795" max="1795" width="31.54296875" style="35" customWidth="1"/>
    <col min="1796" max="1796" width="14.26953125" style="35" customWidth="1"/>
    <col min="1797" max="1797" width="9.1796875" style="35"/>
    <col min="1798" max="1798" width="14.54296875" style="35" customWidth="1"/>
    <col min="1799" max="1799" width="13.54296875" style="35" customWidth="1"/>
    <col min="1800" max="1800" width="10.26953125" style="35" customWidth="1"/>
    <col min="1801" max="1801" width="9.1796875" style="35"/>
    <col min="1802" max="1802" width="13.453125" style="35" customWidth="1"/>
    <col min="1803" max="2048" width="9.1796875" style="35"/>
    <col min="2049" max="2049" width="6" style="35" customWidth="1"/>
    <col min="2050" max="2050" width="20.7265625" style="35" customWidth="1"/>
    <col min="2051" max="2051" width="31.54296875" style="35" customWidth="1"/>
    <col min="2052" max="2052" width="14.26953125" style="35" customWidth="1"/>
    <col min="2053" max="2053" width="9.1796875" style="35"/>
    <col min="2054" max="2054" width="14.54296875" style="35" customWidth="1"/>
    <col min="2055" max="2055" width="13.54296875" style="35" customWidth="1"/>
    <col min="2056" max="2056" width="10.26953125" style="35" customWidth="1"/>
    <col min="2057" max="2057" width="9.1796875" style="35"/>
    <col min="2058" max="2058" width="13.453125" style="35" customWidth="1"/>
    <col min="2059" max="2304" width="9.1796875" style="35"/>
    <col min="2305" max="2305" width="6" style="35" customWidth="1"/>
    <col min="2306" max="2306" width="20.7265625" style="35" customWidth="1"/>
    <col min="2307" max="2307" width="31.54296875" style="35" customWidth="1"/>
    <col min="2308" max="2308" width="14.26953125" style="35" customWidth="1"/>
    <col min="2309" max="2309" width="9.1796875" style="35"/>
    <col min="2310" max="2310" width="14.54296875" style="35" customWidth="1"/>
    <col min="2311" max="2311" width="13.54296875" style="35" customWidth="1"/>
    <col min="2312" max="2312" width="10.26953125" style="35" customWidth="1"/>
    <col min="2313" max="2313" width="9.1796875" style="35"/>
    <col min="2314" max="2314" width="13.453125" style="35" customWidth="1"/>
    <col min="2315" max="2560" width="9.1796875" style="35"/>
    <col min="2561" max="2561" width="6" style="35" customWidth="1"/>
    <col min="2562" max="2562" width="20.7265625" style="35" customWidth="1"/>
    <col min="2563" max="2563" width="31.54296875" style="35" customWidth="1"/>
    <col min="2564" max="2564" width="14.26953125" style="35" customWidth="1"/>
    <col min="2565" max="2565" width="9.1796875" style="35"/>
    <col min="2566" max="2566" width="14.54296875" style="35" customWidth="1"/>
    <col min="2567" max="2567" width="13.54296875" style="35" customWidth="1"/>
    <col min="2568" max="2568" width="10.26953125" style="35" customWidth="1"/>
    <col min="2569" max="2569" width="9.1796875" style="35"/>
    <col min="2570" max="2570" width="13.453125" style="35" customWidth="1"/>
    <col min="2571" max="2816" width="9.1796875" style="35"/>
    <col min="2817" max="2817" width="6" style="35" customWidth="1"/>
    <col min="2818" max="2818" width="20.7265625" style="35" customWidth="1"/>
    <col min="2819" max="2819" width="31.54296875" style="35" customWidth="1"/>
    <col min="2820" max="2820" width="14.26953125" style="35" customWidth="1"/>
    <col min="2821" max="2821" width="9.1796875" style="35"/>
    <col min="2822" max="2822" width="14.54296875" style="35" customWidth="1"/>
    <col min="2823" max="2823" width="13.54296875" style="35" customWidth="1"/>
    <col min="2824" max="2824" width="10.26953125" style="35" customWidth="1"/>
    <col min="2825" max="2825" width="9.1796875" style="35"/>
    <col min="2826" max="2826" width="13.453125" style="35" customWidth="1"/>
    <col min="2827" max="3072" width="9.1796875" style="35"/>
    <col min="3073" max="3073" width="6" style="35" customWidth="1"/>
    <col min="3074" max="3074" width="20.7265625" style="35" customWidth="1"/>
    <col min="3075" max="3075" width="31.54296875" style="35" customWidth="1"/>
    <col min="3076" max="3076" width="14.26953125" style="35" customWidth="1"/>
    <col min="3077" max="3077" width="9.1796875" style="35"/>
    <col min="3078" max="3078" width="14.54296875" style="35" customWidth="1"/>
    <col min="3079" max="3079" width="13.54296875" style="35" customWidth="1"/>
    <col min="3080" max="3080" width="10.26953125" style="35" customWidth="1"/>
    <col min="3081" max="3081" width="9.1796875" style="35"/>
    <col min="3082" max="3082" width="13.453125" style="35" customWidth="1"/>
    <col min="3083" max="3328" width="9.1796875" style="35"/>
    <col min="3329" max="3329" width="6" style="35" customWidth="1"/>
    <col min="3330" max="3330" width="20.7265625" style="35" customWidth="1"/>
    <col min="3331" max="3331" width="31.54296875" style="35" customWidth="1"/>
    <col min="3332" max="3332" width="14.26953125" style="35" customWidth="1"/>
    <col min="3333" max="3333" width="9.1796875" style="35"/>
    <col min="3334" max="3334" width="14.54296875" style="35" customWidth="1"/>
    <col min="3335" max="3335" width="13.54296875" style="35" customWidth="1"/>
    <col min="3336" max="3336" width="10.26953125" style="35" customWidth="1"/>
    <col min="3337" max="3337" width="9.1796875" style="35"/>
    <col min="3338" max="3338" width="13.453125" style="35" customWidth="1"/>
    <col min="3339" max="3584" width="9.1796875" style="35"/>
    <col min="3585" max="3585" width="6" style="35" customWidth="1"/>
    <col min="3586" max="3586" width="20.7265625" style="35" customWidth="1"/>
    <col min="3587" max="3587" width="31.54296875" style="35" customWidth="1"/>
    <col min="3588" max="3588" width="14.26953125" style="35" customWidth="1"/>
    <col min="3589" max="3589" width="9.1796875" style="35"/>
    <col min="3590" max="3590" width="14.54296875" style="35" customWidth="1"/>
    <col min="3591" max="3591" width="13.54296875" style="35" customWidth="1"/>
    <col min="3592" max="3592" width="10.26953125" style="35" customWidth="1"/>
    <col min="3593" max="3593" width="9.1796875" style="35"/>
    <col min="3594" max="3594" width="13.453125" style="35" customWidth="1"/>
    <col min="3595" max="3840" width="9.1796875" style="35"/>
    <col min="3841" max="3841" width="6" style="35" customWidth="1"/>
    <col min="3842" max="3842" width="20.7265625" style="35" customWidth="1"/>
    <col min="3843" max="3843" width="31.54296875" style="35" customWidth="1"/>
    <col min="3844" max="3844" width="14.26953125" style="35" customWidth="1"/>
    <col min="3845" max="3845" width="9.1796875" style="35"/>
    <col min="3846" max="3846" width="14.54296875" style="35" customWidth="1"/>
    <col min="3847" max="3847" width="13.54296875" style="35" customWidth="1"/>
    <col min="3848" max="3848" width="10.26953125" style="35" customWidth="1"/>
    <col min="3849" max="3849" width="9.1796875" style="35"/>
    <col min="3850" max="3850" width="13.453125" style="35" customWidth="1"/>
    <col min="3851" max="4096" width="9.1796875" style="35"/>
    <col min="4097" max="4097" width="6" style="35" customWidth="1"/>
    <col min="4098" max="4098" width="20.7265625" style="35" customWidth="1"/>
    <col min="4099" max="4099" width="31.54296875" style="35" customWidth="1"/>
    <col min="4100" max="4100" width="14.26953125" style="35" customWidth="1"/>
    <col min="4101" max="4101" width="9.1796875" style="35"/>
    <col min="4102" max="4102" width="14.54296875" style="35" customWidth="1"/>
    <col min="4103" max="4103" width="13.54296875" style="35" customWidth="1"/>
    <col min="4104" max="4104" width="10.26953125" style="35" customWidth="1"/>
    <col min="4105" max="4105" width="9.1796875" style="35"/>
    <col min="4106" max="4106" width="13.453125" style="35" customWidth="1"/>
    <col min="4107" max="4352" width="9.1796875" style="35"/>
    <col min="4353" max="4353" width="6" style="35" customWidth="1"/>
    <col min="4354" max="4354" width="20.7265625" style="35" customWidth="1"/>
    <col min="4355" max="4355" width="31.54296875" style="35" customWidth="1"/>
    <col min="4356" max="4356" width="14.26953125" style="35" customWidth="1"/>
    <col min="4357" max="4357" width="9.1796875" style="35"/>
    <col min="4358" max="4358" width="14.54296875" style="35" customWidth="1"/>
    <col min="4359" max="4359" width="13.54296875" style="35" customWidth="1"/>
    <col min="4360" max="4360" width="10.26953125" style="35" customWidth="1"/>
    <col min="4361" max="4361" width="9.1796875" style="35"/>
    <col min="4362" max="4362" width="13.453125" style="35" customWidth="1"/>
    <col min="4363" max="4608" width="9.1796875" style="35"/>
    <col min="4609" max="4609" width="6" style="35" customWidth="1"/>
    <col min="4610" max="4610" width="20.7265625" style="35" customWidth="1"/>
    <col min="4611" max="4611" width="31.54296875" style="35" customWidth="1"/>
    <col min="4612" max="4612" width="14.26953125" style="35" customWidth="1"/>
    <col min="4613" max="4613" width="9.1796875" style="35"/>
    <col min="4614" max="4614" width="14.54296875" style="35" customWidth="1"/>
    <col min="4615" max="4615" width="13.54296875" style="35" customWidth="1"/>
    <col min="4616" max="4616" width="10.26953125" style="35" customWidth="1"/>
    <col min="4617" max="4617" width="9.1796875" style="35"/>
    <col min="4618" max="4618" width="13.453125" style="35" customWidth="1"/>
    <col min="4619" max="4864" width="9.1796875" style="35"/>
    <col min="4865" max="4865" width="6" style="35" customWidth="1"/>
    <col min="4866" max="4866" width="20.7265625" style="35" customWidth="1"/>
    <col min="4867" max="4867" width="31.54296875" style="35" customWidth="1"/>
    <col min="4868" max="4868" width="14.26953125" style="35" customWidth="1"/>
    <col min="4869" max="4869" width="9.1796875" style="35"/>
    <col min="4870" max="4870" width="14.54296875" style="35" customWidth="1"/>
    <col min="4871" max="4871" width="13.54296875" style="35" customWidth="1"/>
    <col min="4872" max="4872" width="10.26953125" style="35" customWidth="1"/>
    <col min="4873" max="4873" width="9.1796875" style="35"/>
    <col min="4874" max="4874" width="13.453125" style="35" customWidth="1"/>
    <col min="4875" max="5120" width="9.1796875" style="35"/>
    <col min="5121" max="5121" width="6" style="35" customWidth="1"/>
    <col min="5122" max="5122" width="20.7265625" style="35" customWidth="1"/>
    <col min="5123" max="5123" width="31.54296875" style="35" customWidth="1"/>
    <col min="5124" max="5124" width="14.26953125" style="35" customWidth="1"/>
    <col min="5125" max="5125" width="9.1796875" style="35"/>
    <col min="5126" max="5126" width="14.54296875" style="35" customWidth="1"/>
    <col min="5127" max="5127" width="13.54296875" style="35" customWidth="1"/>
    <col min="5128" max="5128" width="10.26953125" style="35" customWidth="1"/>
    <col min="5129" max="5129" width="9.1796875" style="35"/>
    <col min="5130" max="5130" width="13.453125" style="35" customWidth="1"/>
    <col min="5131" max="5376" width="9.1796875" style="35"/>
    <col min="5377" max="5377" width="6" style="35" customWidth="1"/>
    <col min="5378" max="5378" width="20.7265625" style="35" customWidth="1"/>
    <col min="5379" max="5379" width="31.54296875" style="35" customWidth="1"/>
    <col min="5380" max="5380" width="14.26953125" style="35" customWidth="1"/>
    <col min="5381" max="5381" width="9.1796875" style="35"/>
    <col min="5382" max="5382" width="14.54296875" style="35" customWidth="1"/>
    <col min="5383" max="5383" width="13.54296875" style="35" customWidth="1"/>
    <col min="5384" max="5384" width="10.26953125" style="35" customWidth="1"/>
    <col min="5385" max="5385" width="9.1796875" style="35"/>
    <col min="5386" max="5386" width="13.453125" style="35" customWidth="1"/>
    <col min="5387" max="5632" width="9.1796875" style="35"/>
    <col min="5633" max="5633" width="6" style="35" customWidth="1"/>
    <col min="5634" max="5634" width="20.7265625" style="35" customWidth="1"/>
    <col min="5635" max="5635" width="31.54296875" style="35" customWidth="1"/>
    <col min="5636" max="5636" width="14.26953125" style="35" customWidth="1"/>
    <col min="5637" max="5637" width="9.1796875" style="35"/>
    <col min="5638" max="5638" width="14.54296875" style="35" customWidth="1"/>
    <col min="5639" max="5639" width="13.54296875" style="35" customWidth="1"/>
    <col min="5640" max="5640" width="10.26953125" style="35" customWidth="1"/>
    <col min="5641" max="5641" width="9.1796875" style="35"/>
    <col min="5642" max="5642" width="13.453125" style="35" customWidth="1"/>
    <col min="5643" max="5888" width="9.1796875" style="35"/>
    <col min="5889" max="5889" width="6" style="35" customWidth="1"/>
    <col min="5890" max="5890" width="20.7265625" style="35" customWidth="1"/>
    <col min="5891" max="5891" width="31.54296875" style="35" customWidth="1"/>
    <col min="5892" max="5892" width="14.26953125" style="35" customWidth="1"/>
    <col min="5893" max="5893" width="9.1796875" style="35"/>
    <col min="5894" max="5894" width="14.54296875" style="35" customWidth="1"/>
    <col min="5895" max="5895" width="13.54296875" style="35" customWidth="1"/>
    <col min="5896" max="5896" width="10.26953125" style="35" customWidth="1"/>
    <col min="5897" max="5897" width="9.1796875" style="35"/>
    <col min="5898" max="5898" width="13.453125" style="35" customWidth="1"/>
    <col min="5899" max="6144" width="9.1796875" style="35"/>
    <col min="6145" max="6145" width="6" style="35" customWidth="1"/>
    <col min="6146" max="6146" width="20.7265625" style="35" customWidth="1"/>
    <col min="6147" max="6147" width="31.54296875" style="35" customWidth="1"/>
    <col min="6148" max="6148" width="14.26953125" style="35" customWidth="1"/>
    <col min="6149" max="6149" width="9.1796875" style="35"/>
    <col min="6150" max="6150" width="14.54296875" style="35" customWidth="1"/>
    <col min="6151" max="6151" width="13.54296875" style="35" customWidth="1"/>
    <col min="6152" max="6152" width="10.26953125" style="35" customWidth="1"/>
    <col min="6153" max="6153" width="9.1796875" style="35"/>
    <col min="6154" max="6154" width="13.453125" style="35" customWidth="1"/>
    <col min="6155" max="6400" width="9.1796875" style="35"/>
    <col min="6401" max="6401" width="6" style="35" customWidth="1"/>
    <col min="6402" max="6402" width="20.7265625" style="35" customWidth="1"/>
    <col min="6403" max="6403" width="31.54296875" style="35" customWidth="1"/>
    <col min="6404" max="6404" width="14.26953125" style="35" customWidth="1"/>
    <col min="6405" max="6405" width="9.1796875" style="35"/>
    <col min="6406" max="6406" width="14.54296875" style="35" customWidth="1"/>
    <col min="6407" max="6407" width="13.54296875" style="35" customWidth="1"/>
    <col min="6408" max="6408" width="10.26953125" style="35" customWidth="1"/>
    <col min="6409" max="6409" width="9.1796875" style="35"/>
    <col min="6410" max="6410" width="13.453125" style="35" customWidth="1"/>
    <col min="6411" max="6656" width="9.1796875" style="35"/>
    <col min="6657" max="6657" width="6" style="35" customWidth="1"/>
    <col min="6658" max="6658" width="20.7265625" style="35" customWidth="1"/>
    <col min="6659" max="6659" width="31.54296875" style="35" customWidth="1"/>
    <col min="6660" max="6660" width="14.26953125" style="35" customWidth="1"/>
    <col min="6661" max="6661" width="9.1796875" style="35"/>
    <col min="6662" max="6662" width="14.54296875" style="35" customWidth="1"/>
    <col min="6663" max="6663" width="13.54296875" style="35" customWidth="1"/>
    <col min="6664" max="6664" width="10.26953125" style="35" customWidth="1"/>
    <col min="6665" max="6665" width="9.1796875" style="35"/>
    <col min="6666" max="6666" width="13.453125" style="35" customWidth="1"/>
    <col min="6667" max="6912" width="9.1796875" style="35"/>
    <col min="6913" max="6913" width="6" style="35" customWidth="1"/>
    <col min="6914" max="6914" width="20.7265625" style="35" customWidth="1"/>
    <col min="6915" max="6915" width="31.54296875" style="35" customWidth="1"/>
    <col min="6916" max="6916" width="14.26953125" style="35" customWidth="1"/>
    <col min="6917" max="6917" width="9.1796875" style="35"/>
    <col min="6918" max="6918" width="14.54296875" style="35" customWidth="1"/>
    <col min="6919" max="6919" width="13.54296875" style="35" customWidth="1"/>
    <col min="6920" max="6920" width="10.26953125" style="35" customWidth="1"/>
    <col min="6921" max="6921" width="9.1796875" style="35"/>
    <col min="6922" max="6922" width="13.453125" style="35" customWidth="1"/>
    <col min="6923" max="7168" width="9.1796875" style="35"/>
    <col min="7169" max="7169" width="6" style="35" customWidth="1"/>
    <col min="7170" max="7170" width="20.7265625" style="35" customWidth="1"/>
    <col min="7171" max="7171" width="31.54296875" style="35" customWidth="1"/>
    <col min="7172" max="7172" width="14.26953125" style="35" customWidth="1"/>
    <col min="7173" max="7173" width="9.1796875" style="35"/>
    <col min="7174" max="7174" width="14.54296875" style="35" customWidth="1"/>
    <col min="7175" max="7175" width="13.54296875" style="35" customWidth="1"/>
    <col min="7176" max="7176" width="10.26953125" style="35" customWidth="1"/>
    <col min="7177" max="7177" width="9.1796875" style="35"/>
    <col min="7178" max="7178" width="13.453125" style="35" customWidth="1"/>
    <col min="7179" max="7424" width="9.1796875" style="35"/>
    <col min="7425" max="7425" width="6" style="35" customWidth="1"/>
    <col min="7426" max="7426" width="20.7265625" style="35" customWidth="1"/>
    <col min="7427" max="7427" width="31.54296875" style="35" customWidth="1"/>
    <col min="7428" max="7428" width="14.26953125" style="35" customWidth="1"/>
    <col min="7429" max="7429" width="9.1796875" style="35"/>
    <col min="7430" max="7430" width="14.54296875" style="35" customWidth="1"/>
    <col min="7431" max="7431" width="13.54296875" style="35" customWidth="1"/>
    <col min="7432" max="7432" width="10.26953125" style="35" customWidth="1"/>
    <col min="7433" max="7433" width="9.1796875" style="35"/>
    <col min="7434" max="7434" width="13.453125" style="35" customWidth="1"/>
    <col min="7435" max="7680" width="9.1796875" style="35"/>
    <col min="7681" max="7681" width="6" style="35" customWidth="1"/>
    <col min="7682" max="7682" width="20.7265625" style="35" customWidth="1"/>
    <col min="7683" max="7683" width="31.54296875" style="35" customWidth="1"/>
    <col min="7684" max="7684" width="14.26953125" style="35" customWidth="1"/>
    <col min="7685" max="7685" width="9.1796875" style="35"/>
    <col min="7686" max="7686" width="14.54296875" style="35" customWidth="1"/>
    <col min="7687" max="7687" width="13.54296875" style="35" customWidth="1"/>
    <col min="7688" max="7688" width="10.26953125" style="35" customWidth="1"/>
    <col min="7689" max="7689" width="9.1796875" style="35"/>
    <col min="7690" max="7690" width="13.453125" style="35" customWidth="1"/>
    <col min="7691" max="7936" width="9.1796875" style="35"/>
    <col min="7937" max="7937" width="6" style="35" customWidth="1"/>
    <col min="7938" max="7938" width="20.7265625" style="35" customWidth="1"/>
    <col min="7939" max="7939" width="31.54296875" style="35" customWidth="1"/>
    <col min="7940" max="7940" width="14.26953125" style="35" customWidth="1"/>
    <col min="7941" max="7941" width="9.1796875" style="35"/>
    <col min="7942" max="7942" width="14.54296875" style="35" customWidth="1"/>
    <col min="7943" max="7943" width="13.54296875" style="35" customWidth="1"/>
    <col min="7944" max="7944" width="10.26953125" style="35" customWidth="1"/>
    <col min="7945" max="7945" width="9.1796875" style="35"/>
    <col min="7946" max="7946" width="13.453125" style="35" customWidth="1"/>
    <col min="7947" max="8192" width="9.1796875" style="35"/>
    <col min="8193" max="8193" width="6" style="35" customWidth="1"/>
    <col min="8194" max="8194" width="20.7265625" style="35" customWidth="1"/>
    <col min="8195" max="8195" width="31.54296875" style="35" customWidth="1"/>
    <col min="8196" max="8196" width="14.26953125" style="35" customWidth="1"/>
    <col min="8197" max="8197" width="9.1796875" style="35"/>
    <col min="8198" max="8198" width="14.54296875" style="35" customWidth="1"/>
    <col min="8199" max="8199" width="13.54296875" style="35" customWidth="1"/>
    <col min="8200" max="8200" width="10.26953125" style="35" customWidth="1"/>
    <col min="8201" max="8201" width="9.1796875" style="35"/>
    <col min="8202" max="8202" width="13.453125" style="35" customWidth="1"/>
    <col min="8203" max="8448" width="9.1796875" style="35"/>
    <col min="8449" max="8449" width="6" style="35" customWidth="1"/>
    <col min="8450" max="8450" width="20.7265625" style="35" customWidth="1"/>
    <col min="8451" max="8451" width="31.54296875" style="35" customWidth="1"/>
    <col min="8452" max="8452" width="14.26953125" style="35" customWidth="1"/>
    <col min="8453" max="8453" width="9.1796875" style="35"/>
    <col min="8454" max="8454" width="14.54296875" style="35" customWidth="1"/>
    <col min="8455" max="8455" width="13.54296875" style="35" customWidth="1"/>
    <col min="8456" max="8456" width="10.26953125" style="35" customWidth="1"/>
    <col min="8457" max="8457" width="9.1796875" style="35"/>
    <col min="8458" max="8458" width="13.453125" style="35" customWidth="1"/>
    <col min="8459" max="8704" width="9.1796875" style="35"/>
    <col min="8705" max="8705" width="6" style="35" customWidth="1"/>
    <col min="8706" max="8706" width="20.7265625" style="35" customWidth="1"/>
    <col min="8707" max="8707" width="31.54296875" style="35" customWidth="1"/>
    <col min="8708" max="8708" width="14.26953125" style="35" customWidth="1"/>
    <col min="8709" max="8709" width="9.1796875" style="35"/>
    <col min="8710" max="8710" width="14.54296875" style="35" customWidth="1"/>
    <col min="8711" max="8711" width="13.54296875" style="35" customWidth="1"/>
    <col min="8712" max="8712" width="10.26953125" style="35" customWidth="1"/>
    <col min="8713" max="8713" width="9.1796875" style="35"/>
    <col min="8714" max="8714" width="13.453125" style="35" customWidth="1"/>
    <col min="8715" max="8960" width="9.1796875" style="35"/>
    <col min="8961" max="8961" width="6" style="35" customWidth="1"/>
    <col min="8962" max="8962" width="20.7265625" style="35" customWidth="1"/>
    <col min="8963" max="8963" width="31.54296875" style="35" customWidth="1"/>
    <col min="8964" max="8964" width="14.26953125" style="35" customWidth="1"/>
    <col min="8965" max="8965" width="9.1796875" style="35"/>
    <col min="8966" max="8966" width="14.54296875" style="35" customWidth="1"/>
    <col min="8967" max="8967" width="13.54296875" style="35" customWidth="1"/>
    <col min="8968" max="8968" width="10.26953125" style="35" customWidth="1"/>
    <col min="8969" max="8969" width="9.1796875" style="35"/>
    <col min="8970" max="8970" width="13.453125" style="35" customWidth="1"/>
    <col min="8971" max="9216" width="9.1796875" style="35"/>
    <col min="9217" max="9217" width="6" style="35" customWidth="1"/>
    <col min="9218" max="9218" width="20.7265625" style="35" customWidth="1"/>
    <col min="9219" max="9219" width="31.54296875" style="35" customWidth="1"/>
    <col min="9220" max="9220" width="14.26953125" style="35" customWidth="1"/>
    <col min="9221" max="9221" width="9.1796875" style="35"/>
    <col min="9222" max="9222" width="14.54296875" style="35" customWidth="1"/>
    <col min="9223" max="9223" width="13.54296875" style="35" customWidth="1"/>
    <col min="9224" max="9224" width="10.26953125" style="35" customWidth="1"/>
    <col min="9225" max="9225" width="9.1796875" style="35"/>
    <col min="9226" max="9226" width="13.453125" style="35" customWidth="1"/>
    <col min="9227" max="9472" width="9.1796875" style="35"/>
    <col min="9473" max="9473" width="6" style="35" customWidth="1"/>
    <col min="9474" max="9474" width="20.7265625" style="35" customWidth="1"/>
    <col min="9475" max="9475" width="31.54296875" style="35" customWidth="1"/>
    <col min="9476" max="9476" width="14.26953125" style="35" customWidth="1"/>
    <col min="9477" max="9477" width="9.1796875" style="35"/>
    <col min="9478" max="9478" width="14.54296875" style="35" customWidth="1"/>
    <col min="9479" max="9479" width="13.54296875" style="35" customWidth="1"/>
    <col min="9480" max="9480" width="10.26953125" style="35" customWidth="1"/>
    <col min="9481" max="9481" width="9.1796875" style="35"/>
    <col min="9482" max="9482" width="13.453125" style="35" customWidth="1"/>
    <col min="9483" max="9728" width="9.1796875" style="35"/>
    <col min="9729" max="9729" width="6" style="35" customWidth="1"/>
    <col min="9730" max="9730" width="20.7265625" style="35" customWidth="1"/>
    <col min="9731" max="9731" width="31.54296875" style="35" customWidth="1"/>
    <col min="9732" max="9732" width="14.26953125" style="35" customWidth="1"/>
    <col min="9733" max="9733" width="9.1796875" style="35"/>
    <col min="9734" max="9734" width="14.54296875" style="35" customWidth="1"/>
    <col min="9735" max="9735" width="13.54296875" style="35" customWidth="1"/>
    <col min="9736" max="9736" width="10.26953125" style="35" customWidth="1"/>
    <col min="9737" max="9737" width="9.1796875" style="35"/>
    <col min="9738" max="9738" width="13.453125" style="35" customWidth="1"/>
    <col min="9739" max="9984" width="9.1796875" style="35"/>
    <col min="9985" max="9985" width="6" style="35" customWidth="1"/>
    <col min="9986" max="9986" width="20.7265625" style="35" customWidth="1"/>
    <col min="9987" max="9987" width="31.54296875" style="35" customWidth="1"/>
    <col min="9988" max="9988" width="14.26953125" style="35" customWidth="1"/>
    <col min="9989" max="9989" width="9.1796875" style="35"/>
    <col min="9990" max="9990" width="14.54296875" style="35" customWidth="1"/>
    <col min="9991" max="9991" width="13.54296875" style="35" customWidth="1"/>
    <col min="9992" max="9992" width="10.26953125" style="35" customWidth="1"/>
    <col min="9993" max="9993" width="9.1796875" style="35"/>
    <col min="9994" max="9994" width="13.453125" style="35" customWidth="1"/>
    <col min="9995" max="10240" width="9.1796875" style="35"/>
    <col min="10241" max="10241" width="6" style="35" customWidth="1"/>
    <col min="10242" max="10242" width="20.7265625" style="35" customWidth="1"/>
    <col min="10243" max="10243" width="31.54296875" style="35" customWidth="1"/>
    <col min="10244" max="10244" width="14.26953125" style="35" customWidth="1"/>
    <col min="10245" max="10245" width="9.1796875" style="35"/>
    <col min="10246" max="10246" width="14.54296875" style="35" customWidth="1"/>
    <col min="10247" max="10247" width="13.54296875" style="35" customWidth="1"/>
    <col min="10248" max="10248" width="10.26953125" style="35" customWidth="1"/>
    <col min="10249" max="10249" width="9.1796875" style="35"/>
    <col min="10250" max="10250" width="13.453125" style="35" customWidth="1"/>
    <col min="10251" max="10496" width="9.1796875" style="35"/>
    <col min="10497" max="10497" width="6" style="35" customWidth="1"/>
    <col min="10498" max="10498" width="20.7265625" style="35" customWidth="1"/>
    <col min="10499" max="10499" width="31.54296875" style="35" customWidth="1"/>
    <col min="10500" max="10500" width="14.26953125" style="35" customWidth="1"/>
    <col min="10501" max="10501" width="9.1796875" style="35"/>
    <col min="10502" max="10502" width="14.54296875" style="35" customWidth="1"/>
    <col min="10503" max="10503" width="13.54296875" style="35" customWidth="1"/>
    <col min="10504" max="10504" width="10.26953125" style="35" customWidth="1"/>
    <col min="10505" max="10505" width="9.1796875" style="35"/>
    <col min="10506" max="10506" width="13.453125" style="35" customWidth="1"/>
    <col min="10507" max="10752" width="9.1796875" style="35"/>
    <col min="10753" max="10753" width="6" style="35" customWidth="1"/>
    <col min="10754" max="10754" width="20.7265625" style="35" customWidth="1"/>
    <col min="10755" max="10755" width="31.54296875" style="35" customWidth="1"/>
    <col min="10756" max="10756" width="14.26953125" style="35" customWidth="1"/>
    <col min="10757" max="10757" width="9.1796875" style="35"/>
    <col min="10758" max="10758" width="14.54296875" style="35" customWidth="1"/>
    <col min="10759" max="10759" width="13.54296875" style="35" customWidth="1"/>
    <col min="10760" max="10760" width="10.26953125" style="35" customWidth="1"/>
    <col min="10761" max="10761" width="9.1796875" style="35"/>
    <col min="10762" max="10762" width="13.453125" style="35" customWidth="1"/>
    <col min="10763" max="11008" width="9.1796875" style="35"/>
    <col min="11009" max="11009" width="6" style="35" customWidth="1"/>
    <col min="11010" max="11010" width="20.7265625" style="35" customWidth="1"/>
    <col min="11011" max="11011" width="31.54296875" style="35" customWidth="1"/>
    <col min="11012" max="11012" width="14.26953125" style="35" customWidth="1"/>
    <col min="11013" max="11013" width="9.1796875" style="35"/>
    <col min="11014" max="11014" width="14.54296875" style="35" customWidth="1"/>
    <col min="11015" max="11015" width="13.54296875" style="35" customWidth="1"/>
    <col min="11016" max="11016" width="10.26953125" style="35" customWidth="1"/>
    <col min="11017" max="11017" width="9.1796875" style="35"/>
    <col min="11018" max="11018" width="13.453125" style="35" customWidth="1"/>
    <col min="11019" max="11264" width="9.1796875" style="35"/>
    <col min="11265" max="11265" width="6" style="35" customWidth="1"/>
    <col min="11266" max="11266" width="20.7265625" style="35" customWidth="1"/>
    <col min="11267" max="11267" width="31.54296875" style="35" customWidth="1"/>
    <col min="11268" max="11268" width="14.26953125" style="35" customWidth="1"/>
    <col min="11269" max="11269" width="9.1796875" style="35"/>
    <col min="11270" max="11270" width="14.54296875" style="35" customWidth="1"/>
    <col min="11271" max="11271" width="13.54296875" style="35" customWidth="1"/>
    <col min="11272" max="11272" width="10.26953125" style="35" customWidth="1"/>
    <col min="11273" max="11273" width="9.1796875" style="35"/>
    <col min="11274" max="11274" width="13.453125" style="35" customWidth="1"/>
    <col min="11275" max="11520" width="9.1796875" style="35"/>
    <col min="11521" max="11521" width="6" style="35" customWidth="1"/>
    <col min="11522" max="11522" width="20.7265625" style="35" customWidth="1"/>
    <col min="11523" max="11523" width="31.54296875" style="35" customWidth="1"/>
    <col min="11524" max="11524" width="14.26953125" style="35" customWidth="1"/>
    <col min="11525" max="11525" width="9.1796875" style="35"/>
    <col min="11526" max="11526" width="14.54296875" style="35" customWidth="1"/>
    <col min="11527" max="11527" width="13.54296875" style="35" customWidth="1"/>
    <col min="11528" max="11528" width="10.26953125" style="35" customWidth="1"/>
    <col min="11529" max="11529" width="9.1796875" style="35"/>
    <col min="11530" max="11530" width="13.453125" style="35" customWidth="1"/>
    <col min="11531" max="11776" width="9.1796875" style="35"/>
    <col min="11777" max="11777" width="6" style="35" customWidth="1"/>
    <col min="11778" max="11778" width="20.7265625" style="35" customWidth="1"/>
    <col min="11779" max="11779" width="31.54296875" style="35" customWidth="1"/>
    <col min="11780" max="11780" width="14.26953125" style="35" customWidth="1"/>
    <col min="11781" max="11781" width="9.1796875" style="35"/>
    <col min="11782" max="11782" width="14.54296875" style="35" customWidth="1"/>
    <col min="11783" max="11783" width="13.54296875" style="35" customWidth="1"/>
    <col min="11784" max="11784" width="10.26953125" style="35" customWidth="1"/>
    <col min="11785" max="11785" width="9.1796875" style="35"/>
    <col min="11786" max="11786" width="13.453125" style="35" customWidth="1"/>
    <col min="11787" max="12032" width="9.1796875" style="35"/>
    <col min="12033" max="12033" width="6" style="35" customWidth="1"/>
    <col min="12034" max="12034" width="20.7265625" style="35" customWidth="1"/>
    <col min="12035" max="12035" width="31.54296875" style="35" customWidth="1"/>
    <col min="12036" max="12036" width="14.26953125" style="35" customWidth="1"/>
    <col min="12037" max="12037" width="9.1796875" style="35"/>
    <col min="12038" max="12038" width="14.54296875" style="35" customWidth="1"/>
    <col min="12039" max="12039" width="13.54296875" style="35" customWidth="1"/>
    <col min="12040" max="12040" width="10.26953125" style="35" customWidth="1"/>
    <col min="12041" max="12041" width="9.1796875" style="35"/>
    <col min="12042" max="12042" width="13.453125" style="35" customWidth="1"/>
    <col min="12043" max="12288" width="9.1796875" style="35"/>
    <col min="12289" max="12289" width="6" style="35" customWidth="1"/>
    <col min="12290" max="12290" width="20.7265625" style="35" customWidth="1"/>
    <col min="12291" max="12291" width="31.54296875" style="35" customWidth="1"/>
    <col min="12292" max="12292" width="14.26953125" style="35" customWidth="1"/>
    <col min="12293" max="12293" width="9.1796875" style="35"/>
    <col min="12294" max="12294" width="14.54296875" style="35" customWidth="1"/>
    <col min="12295" max="12295" width="13.54296875" style="35" customWidth="1"/>
    <col min="12296" max="12296" width="10.26953125" style="35" customWidth="1"/>
    <col min="12297" max="12297" width="9.1796875" style="35"/>
    <col min="12298" max="12298" width="13.453125" style="35" customWidth="1"/>
    <col min="12299" max="12544" width="9.1796875" style="35"/>
    <col min="12545" max="12545" width="6" style="35" customWidth="1"/>
    <col min="12546" max="12546" width="20.7265625" style="35" customWidth="1"/>
    <col min="12547" max="12547" width="31.54296875" style="35" customWidth="1"/>
    <col min="12548" max="12548" width="14.26953125" style="35" customWidth="1"/>
    <col min="12549" max="12549" width="9.1796875" style="35"/>
    <col min="12550" max="12550" width="14.54296875" style="35" customWidth="1"/>
    <col min="12551" max="12551" width="13.54296875" style="35" customWidth="1"/>
    <col min="12552" max="12552" width="10.26953125" style="35" customWidth="1"/>
    <col min="12553" max="12553" width="9.1796875" style="35"/>
    <col min="12554" max="12554" width="13.453125" style="35" customWidth="1"/>
    <col min="12555" max="12800" width="9.1796875" style="35"/>
    <col min="12801" max="12801" width="6" style="35" customWidth="1"/>
    <col min="12802" max="12802" width="20.7265625" style="35" customWidth="1"/>
    <col min="12803" max="12803" width="31.54296875" style="35" customWidth="1"/>
    <col min="12804" max="12804" width="14.26953125" style="35" customWidth="1"/>
    <col min="12805" max="12805" width="9.1796875" style="35"/>
    <col min="12806" max="12806" width="14.54296875" style="35" customWidth="1"/>
    <col min="12807" max="12807" width="13.54296875" style="35" customWidth="1"/>
    <col min="12808" max="12808" width="10.26953125" style="35" customWidth="1"/>
    <col min="12809" max="12809" width="9.1796875" style="35"/>
    <col min="12810" max="12810" width="13.453125" style="35" customWidth="1"/>
    <col min="12811" max="13056" width="9.1796875" style="35"/>
    <col min="13057" max="13057" width="6" style="35" customWidth="1"/>
    <col min="13058" max="13058" width="20.7265625" style="35" customWidth="1"/>
    <col min="13059" max="13059" width="31.54296875" style="35" customWidth="1"/>
    <col min="13060" max="13060" width="14.26953125" style="35" customWidth="1"/>
    <col min="13061" max="13061" width="9.1796875" style="35"/>
    <col min="13062" max="13062" width="14.54296875" style="35" customWidth="1"/>
    <col min="13063" max="13063" width="13.54296875" style="35" customWidth="1"/>
    <col min="13064" max="13064" width="10.26953125" style="35" customWidth="1"/>
    <col min="13065" max="13065" width="9.1796875" style="35"/>
    <col min="13066" max="13066" width="13.453125" style="35" customWidth="1"/>
    <col min="13067" max="13312" width="9.1796875" style="35"/>
    <col min="13313" max="13313" width="6" style="35" customWidth="1"/>
    <col min="13314" max="13314" width="20.7265625" style="35" customWidth="1"/>
    <col min="13315" max="13315" width="31.54296875" style="35" customWidth="1"/>
    <col min="13316" max="13316" width="14.26953125" style="35" customWidth="1"/>
    <col min="13317" max="13317" width="9.1796875" style="35"/>
    <col min="13318" max="13318" width="14.54296875" style="35" customWidth="1"/>
    <col min="13319" max="13319" width="13.54296875" style="35" customWidth="1"/>
    <col min="13320" max="13320" width="10.26953125" style="35" customWidth="1"/>
    <col min="13321" max="13321" width="9.1796875" style="35"/>
    <col min="13322" max="13322" width="13.453125" style="35" customWidth="1"/>
    <col min="13323" max="13568" width="9.1796875" style="35"/>
    <col min="13569" max="13569" width="6" style="35" customWidth="1"/>
    <col min="13570" max="13570" width="20.7265625" style="35" customWidth="1"/>
    <col min="13571" max="13571" width="31.54296875" style="35" customWidth="1"/>
    <col min="13572" max="13572" width="14.26953125" style="35" customWidth="1"/>
    <col min="13573" max="13573" width="9.1796875" style="35"/>
    <col min="13574" max="13574" width="14.54296875" style="35" customWidth="1"/>
    <col min="13575" max="13575" width="13.54296875" style="35" customWidth="1"/>
    <col min="13576" max="13576" width="10.26953125" style="35" customWidth="1"/>
    <col min="13577" max="13577" width="9.1796875" style="35"/>
    <col min="13578" max="13578" width="13.453125" style="35" customWidth="1"/>
    <col min="13579" max="13824" width="9.1796875" style="35"/>
    <col min="13825" max="13825" width="6" style="35" customWidth="1"/>
    <col min="13826" max="13826" width="20.7265625" style="35" customWidth="1"/>
    <col min="13827" max="13827" width="31.54296875" style="35" customWidth="1"/>
    <col min="13828" max="13828" width="14.26953125" style="35" customWidth="1"/>
    <col min="13829" max="13829" width="9.1796875" style="35"/>
    <col min="13830" max="13830" width="14.54296875" style="35" customWidth="1"/>
    <col min="13831" max="13831" width="13.54296875" style="35" customWidth="1"/>
    <col min="13832" max="13832" width="10.26953125" style="35" customWidth="1"/>
    <col min="13833" max="13833" width="9.1796875" style="35"/>
    <col min="13834" max="13834" width="13.453125" style="35" customWidth="1"/>
    <col min="13835" max="14080" width="9.1796875" style="35"/>
    <col min="14081" max="14081" width="6" style="35" customWidth="1"/>
    <col min="14082" max="14082" width="20.7265625" style="35" customWidth="1"/>
    <col min="14083" max="14083" width="31.54296875" style="35" customWidth="1"/>
    <col min="14084" max="14084" width="14.26953125" style="35" customWidth="1"/>
    <col min="14085" max="14085" width="9.1796875" style="35"/>
    <col min="14086" max="14086" width="14.54296875" style="35" customWidth="1"/>
    <col min="14087" max="14087" width="13.54296875" style="35" customWidth="1"/>
    <col min="14088" max="14088" width="10.26953125" style="35" customWidth="1"/>
    <col min="14089" max="14089" width="9.1796875" style="35"/>
    <col min="14090" max="14090" width="13.453125" style="35" customWidth="1"/>
    <col min="14091" max="14336" width="9.1796875" style="35"/>
    <col min="14337" max="14337" width="6" style="35" customWidth="1"/>
    <col min="14338" max="14338" width="20.7265625" style="35" customWidth="1"/>
    <col min="14339" max="14339" width="31.54296875" style="35" customWidth="1"/>
    <col min="14340" max="14340" width="14.26953125" style="35" customWidth="1"/>
    <col min="14341" max="14341" width="9.1796875" style="35"/>
    <col min="14342" max="14342" width="14.54296875" style="35" customWidth="1"/>
    <col min="14343" max="14343" width="13.54296875" style="35" customWidth="1"/>
    <col min="14344" max="14344" width="10.26953125" style="35" customWidth="1"/>
    <col min="14345" max="14345" width="9.1796875" style="35"/>
    <col min="14346" max="14346" width="13.453125" style="35" customWidth="1"/>
    <col min="14347" max="14592" width="9.1796875" style="35"/>
    <col min="14593" max="14593" width="6" style="35" customWidth="1"/>
    <col min="14594" max="14594" width="20.7265625" style="35" customWidth="1"/>
    <col min="14595" max="14595" width="31.54296875" style="35" customWidth="1"/>
    <col min="14596" max="14596" width="14.26953125" style="35" customWidth="1"/>
    <col min="14597" max="14597" width="9.1796875" style="35"/>
    <col min="14598" max="14598" width="14.54296875" style="35" customWidth="1"/>
    <col min="14599" max="14599" width="13.54296875" style="35" customWidth="1"/>
    <col min="14600" max="14600" width="10.26953125" style="35" customWidth="1"/>
    <col min="14601" max="14601" width="9.1796875" style="35"/>
    <col min="14602" max="14602" width="13.453125" style="35" customWidth="1"/>
    <col min="14603" max="14848" width="9.1796875" style="35"/>
    <col min="14849" max="14849" width="6" style="35" customWidth="1"/>
    <col min="14850" max="14850" width="20.7265625" style="35" customWidth="1"/>
    <col min="14851" max="14851" width="31.54296875" style="35" customWidth="1"/>
    <col min="14852" max="14852" width="14.26953125" style="35" customWidth="1"/>
    <col min="14853" max="14853" width="9.1796875" style="35"/>
    <col min="14854" max="14854" width="14.54296875" style="35" customWidth="1"/>
    <col min="14855" max="14855" width="13.54296875" style="35" customWidth="1"/>
    <col min="14856" max="14856" width="10.26953125" style="35" customWidth="1"/>
    <col min="14857" max="14857" width="9.1796875" style="35"/>
    <col min="14858" max="14858" width="13.453125" style="35" customWidth="1"/>
    <col min="14859" max="15104" width="9.1796875" style="35"/>
    <col min="15105" max="15105" width="6" style="35" customWidth="1"/>
    <col min="15106" max="15106" width="20.7265625" style="35" customWidth="1"/>
    <col min="15107" max="15107" width="31.54296875" style="35" customWidth="1"/>
    <col min="15108" max="15108" width="14.26953125" style="35" customWidth="1"/>
    <col min="15109" max="15109" width="9.1796875" style="35"/>
    <col min="15110" max="15110" width="14.54296875" style="35" customWidth="1"/>
    <col min="15111" max="15111" width="13.54296875" style="35" customWidth="1"/>
    <col min="15112" max="15112" width="10.26953125" style="35" customWidth="1"/>
    <col min="15113" max="15113" width="9.1796875" style="35"/>
    <col min="15114" max="15114" width="13.453125" style="35" customWidth="1"/>
    <col min="15115" max="15360" width="9.1796875" style="35"/>
    <col min="15361" max="15361" width="6" style="35" customWidth="1"/>
    <col min="15362" max="15362" width="20.7265625" style="35" customWidth="1"/>
    <col min="15363" max="15363" width="31.54296875" style="35" customWidth="1"/>
    <col min="15364" max="15364" width="14.26953125" style="35" customWidth="1"/>
    <col min="15365" max="15365" width="9.1796875" style="35"/>
    <col min="15366" max="15366" width="14.54296875" style="35" customWidth="1"/>
    <col min="15367" max="15367" width="13.54296875" style="35" customWidth="1"/>
    <col min="15368" max="15368" width="10.26953125" style="35" customWidth="1"/>
    <col min="15369" max="15369" width="9.1796875" style="35"/>
    <col min="15370" max="15370" width="13.453125" style="35" customWidth="1"/>
    <col min="15371" max="15616" width="9.1796875" style="35"/>
    <col min="15617" max="15617" width="6" style="35" customWidth="1"/>
    <col min="15618" max="15618" width="20.7265625" style="35" customWidth="1"/>
    <col min="15619" max="15619" width="31.54296875" style="35" customWidth="1"/>
    <col min="15620" max="15620" width="14.26953125" style="35" customWidth="1"/>
    <col min="15621" max="15621" width="9.1796875" style="35"/>
    <col min="15622" max="15622" width="14.54296875" style="35" customWidth="1"/>
    <col min="15623" max="15623" width="13.54296875" style="35" customWidth="1"/>
    <col min="15624" max="15624" width="10.26953125" style="35" customWidth="1"/>
    <col min="15625" max="15625" width="9.1796875" style="35"/>
    <col min="15626" max="15626" width="13.453125" style="35" customWidth="1"/>
    <col min="15627" max="15872" width="9.1796875" style="35"/>
    <col min="15873" max="15873" width="6" style="35" customWidth="1"/>
    <col min="15874" max="15874" width="20.7265625" style="35" customWidth="1"/>
    <col min="15875" max="15875" width="31.54296875" style="35" customWidth="1"/>
    <col min="15876" max="15876" width="14.26953125" style="35" customWidth="1"/>
    <col min="15877" max="15877" width="9.1796875" style="35"/>
    <col min="15878" max="15878" width="14.54296875" style="35" customWidth="1"/>
    <col min="15879" max="15879" width="13.54296875" style="35" customWidth="1"/>
    <col min="15880" max="15880" width="10.26953125" style="35" customWidth="1"/>
    <col min="15881" max="15881" width="9.1796875" style="35"/>
    <col min="15882" max="15882" width="13.453125" style="35" customWidth="1"/>
    <col min="15883" max="16128" width="9.1796875" style="35"/>
    <col min="16129" max="16129" width="6" style="35" customWidth="1"/>
    <col min="16130" max="16130" width="20.7265625" style="35" customWidth="1"/>
    <col min="16131" max="16131" width="31.54296875" style="35" customWidth="1"/>
    <col min="16132" max="16132" width="14.26953125" style="35" customWidth="1"/>
    <col min="16133" max="16133" width="9.1796875" style="35"/>
    <col min="16134" max="16134" width="14.54296875" style="35" customWidth="1"/>
    <col min="16135" max="16135" width="13.54296875" style="35" customWidth="1"/>
    <col min="16136" max="16136" width="10.26953125" style="35" customWidth="1"/>
    <col min="16137" max="16137" width="9.1796875" style="35"/>
    <col min="16138" max="16138" width="13.453125" style="35" customWidth="1"/>
    <col min="16139" max="16384" width="9.1796875" style="35"/>
  </cols>
  <sheetData>
    <row r="1" spans="1:17" s="36" customForma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7" s="36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7"/>
    </row>
    <row r="3" spans="1:17" s="36" customFormat="1" ht="29.25" customHeight="1" x14ac:dyDescent="0.25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5"/>
    <row r="6" spans="1:17" s="36" customFormat="1" ht="15.5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7" s="36" customFormat="1" ht="15.5" x14ac:dyDescent="0.35">
      <c r="A7" s="694" t="s">
        <v>407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5">
      <c r="A10" s="702" t="s">
        <v>96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7" s="139" customFormat="1" ht="15.5" x14ac:dyDescent="0.35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s="139" customFormat="1" ht="15" customHeight="1" x14ac:dyDescent="0.35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s="139" customFormat="1" ht="15.5" x14ac:dyDescent="0.35">
      <c r="E15" s="700" t="s">
        <v>24</v>
      </c>
      <c r="F15" s="700"/>
      <c r="G15" s="700"/>
      <c r="I15" s="706" t="s">
        <v>480</v>
      </c>
      <c r="J15" s="707"/>
      <c r="K15" s="737" t="s">
        <v>481</v>
      </c>
      <c r="L15" s="738"/>
    </row>
    <row r="16" spans="1:17" s="139" customFormat="1" ht="15.5" x14ac:dyDescent="0.35">
      <c r="E16" s="700" t="s">
        <v>26</v>
      </c>
      <c r="F16" s="700"/>
      <c r="G16" s="700"/>
      <c r="I16" s="706" t="s">
        <v>482</v>
      </c>
      <c r="J16" s="707"/>
      <c r="K16" s="739" t="s">
        <v>483</v>
      </c>
      <c r="L16" s="740"/>
    </row>
    <row r="17" spans="1:17" s="139" customFormat="1" ht="15.5" x14ac:dyDescent="0.35">
      <c r="E17" s="142" t="s">
        <v>25</v>
      </c>
      <c r="F17" s="142"/>
      <c r="G17" s="142"/>
      <c r="H17" s="144"/>
      <c r="I17" s="706" t="s">
        <v>484</v>
      </c>
      <c r="J17" s="741"/>
      <c r="K17" s="741"/>
      <c r="L17" s="707"/>
    </row>
    <row r="18" spans="1:17" s="139" customFormat="1" ht="15.5" x14ac:dyDescent="0.35">
      <c r="A18" s="140" t="s">
        <v>88</v>
      </c>
      <c r="C18" s="27" t="e">
        <f>#REF!</f>
        <v>#REF!</v>
      </c>
    </row>
    <row r="19" spans="1:17" s="139" customFormat="1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s="139" customFormat="1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s="139" customFormat="1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s="139" customFormat="1" x14ac:dyDescent="0.25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48">
        <v>12</v>
      </c>
    </row>
    <row r="23" spans="1:17" s="208" customFormat="1" ht="15.5" x14ac:dyDescent="0.25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7" s="208" customFormat="1" ht="16.5" x14ac:dyDescent="0.25">
      <c r="A24" s="732" t="s">
        <v>415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209"/>
      <c r="N24" s="209"/>
      <c r="O24" s="209"/>
      <c r="P24" s="209"/>
      <c r="Q24" s="209"/>
    </row>
    <row r="25" spans="1:17" s="208" customFormat="1" ht="15.5" x14ac:dyDescent="0.25">
      <c r="A25" s="734" t="s">
        <v>416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209"/>
      <c r="N25" s="209"/>
      <c r="O25" s="209"/>
      <c r="P25" s="209"/>
      <c r="Q25" s="209"/>
    </row>
    <row r="26" spans="1:17" s="208" customFormat="1" ht="62" x14ac:dyDescent="0.25">
      <c r="A26" s="213">
        <v>1</v>
      </c>
      <c r="B26" s="214" t="s">
        <v>422</v>
      </c>
      <c r="C26" s="215" t="s">
        <v>423</v>
      </c>
      <c r="D26" s="216" t="s">
        <v>424</v>
      </c>
      <c r="E26" s="217">
        <v>3.8</v>
      </c>
      <c r="F26" s="218">
        <v>47.3</v>
      </c>
      <c r="G26" s="218"/>
      <c r="H26" s="219">
        <v>179.74</v>
      </c>
      <c r="I26" s="220" t="s">
        <v>425</v>
      </c>
      <c r="J26" s="220">
        <v>6.81</v>
      </c>
      <c r="K26" s="221">
        <v>1224.03</v>
      </c>
      <c r="L26" s="222" t="s">
        <v>61</v>
      </c>
      <c r="M26" s="209"/>
      <c r="N26" s="209"/>
      <c r="O26" s="209"/>
      <c r="P26" s="209"/>
      <c r="Q26" s="209"/>
    </row>
    <row r="27" spans="1:17" s="208" customFormat="1" ht="93" x14ac:dyDescent="0.25">
      <c r="A27" s="213">
        <v>2</v>
      </c>
      <c r="B27" s="214" t="s">
        <v>485</v>
      </c>
      <c r="C27" s="215" t="s">
        <v>486</v>
      </c>
      <c r="D27" s="216" t="s">
        <v>426</v>
      </c>
      <c r="E27" s="217">
        <v>2</v>
      </c>
      <c r="F27" s="218">
        <v>350.07</v>
      </c>
      <c r="G27" s="218"/>
      <c r="H27" s="219" t="s">
        <v>61</v>
      </c>
      <c r="I27" s="220" t="s">
        <v>425</v>
      </c>
      <c r="J27" s="220"/>
      <c r="K27" s="218"/>
      <c r="L27" s="222">
        <v>21.06</v>
      </c>
      <c r="M27" s="209"/>
      <c r="N27" s="209"/>
      <c r="O27" s="209"/>
      <c r="P27" s="209"/>
      <c r="Q27" s="209"/>
    </row>
    <row r="28" spans="1:17" s="208" customFormat="1" ht="15.5" x14ac:dyDescent="0.25">
      <c r="A28" s="213" t="s">
        <v>61</v>
      </c>
      <c r="B28" s="214" t="s">
        <v>61</v>
      </c>
      <c r="C28" s="215" t="s">
        <v>62</v>
      </c>
      <c r="D28" s="216" t="s">
        <v>61</v>
      </c>
      <c r="E28" s="217" t="s">
        <v>61</v>
      </c>
      <c r="F28" s="218">
        <v>89.98</v>
      </c>
      <c r="G28" s="218">
        <v>1.25</v>
      </c>
      <c r="H28" s="219">
        <v>244.52</v>
      </c>
      <c r="I28" s="220"/>
      <c r="J28" s="220">
        <v>15.47</v>
      </c>
      <c r="K28" s="218">
        <v>3782.73</v>
      </c>
      <c r="L28" s="222" t="s">
        <v>61</v>
      </c>
      <c r="M28" s="209"/>
      <c r="N28" s="209"/>
      <c r="O28" s="209"/>
      <c r="P28" s="209"/>
      <c r="Q28" s="209"/>
    </row>
    <row r="29" spans="1:17" s="208" customFormat="1" ht="15.5" x14ac:dyDescent="0.25">
      <c r="A29" s="213" t="s">
        <v>61</v>
      </c>
      <c r="B29" s="214" t="s">
        <v>61</v>
      </c>
      <c r="C29" s="215" t="s">
        <v>63</v>
      </c>
      <c r="D29" s="216" t="s">
        <v>61</v>
      </c>
      <c r="E29" s="217" t="s">
        <v>61</v>
      </c>
      <c r="F29" s="218">
        <v>248.47</v>
      </c>
      <c r="G29" s="218">
        <v>1.25</v>
      </c>
      <c r="H29" s="219">
        <v>675.22</v>
      </c>
      <c r="I29" s="220"/>
      <c r="J29" s="220">
        <v>7.7</v>
      </c>
      <c r="K29" s="218">
        <v>5199.17</v>
      </c>
      <c r="L29" s="222" t="s">
        <v>61</v>
      </c>
      <c r="M29" s="209"/>
      <c r="N29" s="209"/>
      <c r="O29" s="209"/>
      <c r="P29" s="209"/>
      <c r="Q29" s="209"/>
    </row>
    <row r="30" spans="1:17" s="208" customFormat="1" ht="15.5" x14ac:dyDescent="0.25">
      <c r="A30" s="213" t="s">
        <v>61</v>
      </c>
      <c r="B30" s="214" t="s">
        <v>61</v>
      </c>
      <c r="C30" s="215" t="s">
        <v>64</v>
      </c>
      <c r="D30" s="216" t="s">
        <v>61</v>
      </c>
      <c r="E30" s="217" t="s">
        <v>61</v>
      </c>
      <c r="F30" s="223" t="s">
        <v>487</v>
      </c>
      <c r="G30" s="218">
        <v>1.25</v>
      </c>
      <c r="H30" s="224" t="s">
        <v>488</v>
      </c>
      <c r="I30" s="220"/>
      <c r="J30" s="220">
        <v>15.47</v>
      </c>
      <c r="K30" s="223" t="s">
        <v>489</v>
      </c>
      <c r="L30" s="222" t="s">
        <v>61</v>
      </c>
      <c r="M30" s="209"/>
      <c r="N30" s="209"/>
      <c r="O30" s="209"/>
      <c r="P30" s="209"/>
      <c r="Q30" s="209"/>
    </row>
    <row r="31" spans="1:17" s="208" customFormat="1" ht="15.5" x14ac:dyDescent="0.25">
      <c r="A31" s="213" t="s">
        <v>61</v>
      </c>
      <c r="B31" s="214" t="s">
        <v>61</v>
      </c>
      <c r="C31" s="215" t="s">
        <v>65</v>
      </c>
      <c r="D31" s="216" t="s">
        <v>61</v>
      </c>
      <c r="E31" s="217" t="s">
        <v>61</v>
      </c>
      <c r="F31" s="218">
        <v>11.62</v>
      </c>
      <c r="G31" s="218"/>
      <c r="H31" s="219">
        <v>23.24</v>
      </c>
      <c r="I31" s="220"/>
      <c r="J31" s="220">
        <v>4.5599999999999996</v>
      </c>
      <c r="K31" s="218">
        <v>105.97</v>
      </c>
      <c r="L31" s="222" t="s">
        <v>61</v>
      </c>
      <c r="M31" s="209"/>
      <c r="N31" s="209"/>
      <c r="O31" s="209"/>
      <c r="P31" s="209"/>
      <c r="Q31" s="209"/>
    </row>
    <row r="32" spans="1:17" s="208" customFormat="1" ht="15.5" x14ac:dyDescent="0.25">
      <c r="A32" s="213" t="s">
        <v>61</v>
      </c>
      <c r="B32" s="214" t="s">
        <v>61</v>
      </c>
      <c r="C32" s="215" t="s">
        <v>427</v>
      </c>
      <c r="D32" s="216" t="s">
        <v>66</v>
      </c>
      <c r="E32" s="217">
        <v>96</v>
      </c>
      <c r="F32" s="218"/>
      <c r="G32" s="218"/>
      <c r="H32" s="219">
        <v>278.75</v>
      </c>
      <c r="I32" s="220"/>
      <c r="J32" s="220">
        <v>96</v>
      </c>
      <c r="K32" s="218">
        <v>3631.42</v>
      </c>
      <c r="L32" s="222" t="s">
        <v>61</v>
      </c>
      <c r="M32" s="209"/>
      <c r="N32" s="209"/>
      <c r="O32" s="209"/>
      <c r="P32" s="209"/>
      <c r="Q32" s="209"/>
    </row>
    <row r="33" spans="1:17" s="208" customFormat="1" ht="15.5" x14ac:dyDescent="0.25">
      <c r="A33" s="213" t="s">
        <v>61</v>
      </c>
      <c r="B33" s="214" t="s">
        <v>61</v>
      </c>
      <c r="C33" s="215" t="s">
        <v>428</v>
      </c>
      <c r="D33" s="216" t="s">
        <v>66</v>
      </c>
      <c r="E33" s="217">
        <v>44</v>
      </c>
      <c r="F33" s="218"/>
      <c r="G33" s="218"/>
      <c r="H33" s="219">
        <v>195.62</v>
      </c>
      <c r="I33" s="220"/>
      <c r="J33" s="220">
        <v>44</v>
      </c>
      <c r="K33" s="218">
        <v>1664.4</v>
      </c>
      <c r="L33" s="222" t="s">
        <v>61</v>
      </c>
      <c r="M33" s="209"/>
      <c r="N33" s="209"/>
      <c r="O33" s="209"/>
      <c r="P33" s="209"/>
      <c r="Q33" s="209"/>
    </row>
    <row r="34" spans="1:17" s="208" customFormat="1" ht="15.5" x14ac:dyDescent="0.25">
      <c r="A34" s="213" t="s">
        <v>61</v>
      </c>
      <c r="B34" s="214" t="s">
        <v>61</v>
      </c>
      <c r="C34" s="215"/>
      <c r="D34" s="216" t="s">
        <v>66</v>
      </c>
      <c r="E34" s="217" t="s">
        <v>61</v>
      </c>
      <c r="F34" s="218"/>
      <c r="G34" s="218"/>
      <c r="H34" s="219" t="s">
        <v>61</v>
      </c>
      <c r="I34" s="220"/>
      <c r="J34" s="220"/>
      <c r="K34" s="218"/>
      <c r="L34" s="222" t="s">
        <v>61</v>
      </c>
      <c r="M34" s="209"/>
      <c r="N34" s="209"/>
      <c r="O34" s="209"/>
      <c r="P34" s="209"/>
      <c r="Q34" s="209"/>
    </row>
    <row r="35" spans="1:17" s="208" customFormat="1" ht="15.5" x14ac:dyDescent="0.25">
      <c r="A35" s="225" t="s">
        <v>61</v>
      </c>
      <c r="B35" s="226" t="s">
        <v>61</v>
      </c>
      <c r="C35" s="227" t="s">
        <v>67</v>
      </c>
      <c r="D35" s="225" t="s">
        <v>61</v>
      </c>
      <c r="E35" s="228" t="s">
        <v>61</v>
      </c>
      <c r="F35" s="221"/>
      <c r="G35" s="221"/>
      <c r="H35" s="229">
        <v>1667.58</v>
      </c>
      <c r="I35" s="230"/>
      <c r="J35" s="230"/>
      <c r="K35" s="221">
        <v>18077.95</v>
      </c>
      <c r="L35" s="231">
        <v>9038.98</v>
      </c>
      <c r="M35" s="209"/>
      <c r="N35" s="209"/>
      <c r="O35" s="209"/>
      <c r="P35" s="209"/>
      <c r="Q35" s="209"/>
    </row>
    <row r="36" spans="1:17" s="208" customFormat="1" ht="62" x14ac:dyDescent="0.25">
      <c r="A36" s="213">
        <v>61</v>
      </c>
      <c r="B36" s="214" t="s">
        <v>490</v>
      </c>
      <c r="C36" s="215" t="s">
        <v>491</v>
      </c>
      <c r="D36" s="216" t="s">
        <v>429</v>
      </c>
      <c r="E36" s="217">
        <v>3.2550000000000003E-2</v>
      </c>
      <c r="F36" s="218">
        <v>4897.46</v>
      </c>
      <c r="G36" s="218"/>
      <c r="H36" s="219" t="s">
        <v>61</v>
      </c>
      <c r="I36" s="220" t="s">
        <v>425</v>
      </c>
      <c r="J36" s="220"/>
      <c r="K36" s="218"/>
      <c r="L36" s="222">
        <v>9.57</v>
      </c>
      <c r="M36" s="209"/>
      <c r="N36" s="209"/>
      <c r="O36" s="209"/>
      <c r="P36" s="209"/>
      <c r="Q36" s="209"/>
    </row>
    <row r="37" spans="1:17" s="208" customFormat="1" ht="15.5" x14ac:dyDescent="0.25">
      <c r="A37" s="213" t="s">
        <v>61</v>
      </c>
      <c r="B37" s="214" t="s">
        <v>61</v>
      </c>
      <c r="C37" s="215" t="s">
        <v>62</v>
      </c>
      <c r="D37" s="216" t="s">
        <v>61</v>
      </c>
      <c r="E37" s="217" t="s">
        <v>61</v>
      </c>
      <c r="F37" s="218">
        <v>1041.01</v>
      </c>
      <c r="G37" s="218" t="s">
        <v>492</v>
      </c>
      <c r="H37" s="219">
        <v>113.89</v>
      </c>
      <c r="I37" s="220"/>
      <c r="J37" s="220">
        <v>15.47</v>
      </c>
      <c r="K37" s="218">
        <v>1761.86</v>
      </c>
      <c r="L37" s="222" t="s">
        <v>61</v>
      </c>
      <c r="M37" s="209"/>
      <c r="N37" s="209"/>
      <c r="O37" s="209"/>
      <c r="P37" s="209"/>
      <c r="Q37" s="209"/>
    </row>
    <row r="38" spans="1:17" s="208" customFormat="1" ht="15.5" x14ac:dyDescent="0.25">
      <c r="A38" s="213" t="s">
        <v>61</v>
      </c>
      <c r="B38" s="214" t="s">
        <v>61</v>
      </c>
      <c r="C38" s="215" t="s">
        <v>63</v>
      </c>
      <c r="D38" s="216" t="s">
        <v>61</v>
      </c>
      <c r="E38" s="217" t="s">
        <v>61</v>
      </c>
      <c r="F38" s="218">
        <v>3856.45</v>
      </c>
      <c r="G38" s="218">
        <v>3</v>
      </c>
      <c r="H38" s="219">
        <v>401.81</v>
      </c>
      <c r="I38" s="220"/>
      <c r="J38" s="220">
        <v>6.2</v>
      </c>
      <c r="K38" s="218">
        <v>2491.2399999999998</v>
      </c>
      <c r="L38" s="222" t="s">
        <v>61</v>
      </c>
      <c r="M38" s="209"/>
      <c r="N38" s="209"/>
      <c r="O38" s="209"/>
      <c r="P38" s="209"/>
      <c r="Q38" s="209"/>
    </row>
    <row r="39" spans="1:17" s="208" customFormat="1" ht="15.5" x14ac:dyDescent="0.25">
      <c r="A39" s="213" t="s">
        <v>61</v>
      </c>
      <c r="B39" s="214" t="s">
        <v>61</v>
      </c>
      <c r="C39" s="215" t="s">
        <v>64</v>
      </c>
      <c r="D39" s="216" t="s">
        <v>61</v>
      </c>
      <c r="E39" s="217" t="s">
        <v>61</v>
      </c>
      <c r="F39" s="223" t="s">
        <v>493</v>
      </c>
      <c r="G39" s="218">
        <v>3</v>
      </c>
      <c r="H39" s="224" t="s">
        <v>494</v>
      </c>
      <c r="I39" s="220"/>
      <c r="J39" s="220">
        <v>15.47</v>
      </c>
      <c r="K39" s="223" t="s">
        <v>495</v>
      </c>
      <c r="L39" s="222" t="s">
        <v>61</v>
      </c>
      <c r="M39" s="209"/>
      <c r="N39" s="209"/>
      <c r="O39" s="209"/>
      <c r="P39" s="209"/>
      <c r="Q39" s="209"/>
    </row>
    <row r="40" spans="1:17" s="208" customFormat="1" ht="15.5" x14ac:dyDescent="0.25">
      <c r="A40" s="213" t="s">
        <v>61</v>
      </c>
      <c r="B40" s="214" t="s">
        <v>61</v>
      </c>
      <c r="C40" s="215" t="s">
        <v>65</v>
      </c>
      <c r="D40" s="216" t="s">
        <v>61</v>
      </c>
      <c r="E40" s="217" t="s">
        <v>61</v>
      </c>
      <c r="F40" s="218"/>
      <c r="G40" s="218">
        <v>3</v>
      </c>
      <c r="H40" s="219" t="s">
        <v>61</v>
      </c>
      <c r="I40" s="220"/>
      <c r="J40" s="220"/>
      <c r="K40" s="218"/>
      <c r="L40" s="222" t="s">
        <v>61</v>
      </c>
      <c r="M40" s="209"/>
      <c r="N40" s="209"/>
      <c r="O40" s="209"/>
      <c r="P40" s="209"/>
      <c r="Q40" s="209"/>
    </row>
    <row r="41" spans="1:17" s="208" customFormat="1" ht="15.5" x14ac:dyDescent="0.25">
      <c r="A41" s="213" t="s">
        <v>61</v>
      </c>
      <c r="B41" s="214" t="s">
        <v>61</v>
      </c>
      <c r="C41" s="215" t="s">
        <v>427</v>
      </c>
      <c r="D41" s="216" t="s">
        <v>66</v>
      </c>
      <c r="E41" s="217">
        <v>94</v>
      </c>
      <c r="F41" s="218"/>
      <c r="G41" s="218"/>
      <c r="H41" s="219">
        <v>127.56</v>
      </c>
      <c r="I41" s="220"/>
      <c r="J41" s="220">
        <v>94</v>
      </c>
      <c r="K41" s="218">
        <v>1656.15</v>
      </c>
      <c r="L41" s="222" t="s">
        <v>61</v>
      </c>
      <c r="M41" s="209"/>
      <c r="N41" s="209"/>
      <c r="O41" s="209"/>
      <c r="P41" s="209"/>
      <c r="Q41" s="209"/>
    </row>
    <row r="42" spans="1:17" s="208" customFormat="1" ht="15.5" x14ac:dyDescent="0.25">
      <c r="A42" s="213" t="s">
        <v>61</v>
      </c>
      <c r="B42" s="214" t="s">
        <v>61</v>
      </c>
      <c r="C42" s="215" t="s">
        <v>428</v>
      </c>
      <c r="D42" s="216" t="s">
        <v>66</v>
      </c>
      <c r="E42" s="217">
        <v>46</v>
      </c>
      <c r="F42" s="218"/>
      <c r="G42" s="218"/>
      <c r="H42" s="219">
        <v>79.72</v>
      </c>
      <c r="I42" s="220"/>
      <c r="J42" s="220">
        <v>46</v>
      </c>
      <c r="K42" s="218">
        <v>810.46</v>
      </c>
      <c r="L42" s="222" t="s">
        <v>61</v>
      </c>
      <c r="M42" s="209"/>
      <c r="N42" s="209"/>
      <c r="O42" s="209"/>
      <c r="P42" s="209"/>
      <c r="Q42" s="209"/>
    </row>
    <row r="43" spans="1:17" s="208" customFormat="1" ht="15.5" x14ac:dyDescent="0.25">
      <c r="A43" s="213" t="s">
        <v>61</v>
      </c>
      <c r="B43" s="214" t="s">
        <v>61</v>
      </c>
      <c r="C43" s="215"/>
      <c r="D43" s="216" t="s">
        <v>66</v>
      </c>
      <c r="E43" s="217" t="s">
        <v>61</v>
      </c>
      <c r="F43" s="218"/>
      <c r="G43" s="218"/>
      <c r="H43" s="219" t="s">
        <v>61</v>
      </c>
      <c r="I43" s="220"/>
      <c r="J43" s="220"/>
      <c r="K43" s="218"/>
      <c r="L43" s="222" t="s">
        <v>61</v>
      </c>
      <c r="M43" s="209"/>
      <c r="N43" s="209"/>
      <c r="O43" s="209"/>
      <c r="P43" s="209"/>
      <c r="Q43" s="209"/>
    </row>
    <row r="44" spans="1:17" s="208" customFormat="1" ht="15.5" x14ac:dyDescent="0.25">
      <c r="A44" s="225" t="s">
        <v>61</v>
      </c>
      <c r="B44" s="226" t="s">
        <v>61</v>
      </c>
      <c r="C44" s="227" t="s">
        <v>67</v>
      </c>
      <c r="D44" s="225" t="s">
        <v>61</v>
      </c>
      <c r="E44" s="228" t="s">
        <v>61</v>
      </c>
      <c r="F44" s="221"/>
      <c r="G44" s="221"/>
      <c r="H44" s="229">
        <v>874.86</v>
      </c>
      <c r="I44" s="230"/>
      <c r="J44" s="230"/>
      <c r="K44" s="221">
        <v>8961.9</v>
      </c>
      <c r="L44" s="231">
        <v>275327.19</v>
      </c>
      <c r="M44" s="209"/>
      <c r="N44" s="209"/>
      <c r="O44" s="209"/>
      <c r="P44" s="209"/>
      <c r="Q44" s="209"/>
    </row>
    <row r="45" spans="1:17" s="208" customFormat="1" ht="77.5" x14ac:dyDescent="0.25">
      <c r="A45" s="213">
        <v>63</v>
      </c>
      <c r="B45" s="214" t="s">
        <v>496</v>
      </c>
      <c r="C45" s="215" t="s">
        <v>497</v>
      </c>
      <c r="D45" s="216" t="s">
        <v>498</v>
      </c>
      <c r="E45" s="217">
        <v>1</v>
      </c>
      <c r="F45" s="218">
        <v>31.16</v>
      </c>
      <c r="G45" s="218"/>
      <c r="H45" s="219" t="s">
        <v>61</v>
      </c>
      <c r="I45" s="220" t="s">
        <v>425</v>
      </c>
      <c r="J45" s="220"/>
      <c r="K45" s="218"/>
      <c r="L45" s="222">
        <v>1.38</v>
      </c>
      <c r="M45" s="209"/>
      <c r="N45" s="209"/>
      <c r="O45" s="209"/>
      <c r="P45" s="209"/>
      <c r="Q45" s="209"/>
    </row>
    <row r="46" spans="1:17" s="208" customFormat="1" ht="15.5" x14ac:dyDescent="0.25">
      <c r="A46" s="213" t="s">
        <v>61</v>
      </c>
      <c r="B46" s="214" t="s">
        <v>61</v>
      </c>
      <c r="C46" s="215" t="s">
        <v>62</v>
      </c>
      <c r="D46" s="216" t="s">
        <v>61</v>
      </c>
      <c r="E46" s="217" t="s">
        <v>61</v>
      </c>
      <c r="F46" s="218">
        <v>15.11</v>
      </c>
      <c r="G46" s="218"/>
      <c r="H46" s="219">
        <v>16.420000000000002</v>
      </c>
      <c r="I46" s="220"/>
      <c r="J46" s="220">
        <v>15.47</v>
      </c>
      <c r="K46" s="218">
        <v>254.09</v>
      </c>
      <c r="L46" s="222" t="s">
        <v>61</v>
      </c>
      <c r="M46" s="209"/>
      <c r="N46" s="209"/>
      <c r="O46" s="209"/>
      <c r="P46" s="209"/>
      <c r="Q46" s="209"/>
    </row>
    <row r="47" spans="1:17" s="208" customFormat="1" ht="15.5" x14ac:dyDescent="0.25">
      <c r="A47" s="213" t="s">
        <v>61</v>
      </c>
      <c r="B47" s="214" t="s">
        <v>61</v>
      </c>
      <c r="C47" s="215" t="s">
        <v>63</v>
      </c>
      <c r="D47" s="216" t="s">
        <v>61</v>
      </c>
      <c r="E47" s="217" t="s">
        <v>61</v>
      </c>
      <c r="F47" s="218">
        <v>16.05</v>
      </c>
      <c r="G47" s="218"/>
      <c r="H47" s="219">
        <v>17.45</v>
      </c>
      <c r="I47" s="220"/>
      <c r="J47" s="220">
        <v>7.01</v>
      </c>
      <c r="K47" s="218">
        <v>122.3</v>
      </c>
      <c r="L47" s="222" t="s">
        <v>61</v>
      </c>
      <c r="M47" s="209"/>
      <c r="N47" s="209"/>
      <c r="O47" s="209"/>
      <c r="P47" s="209"/>
      <c r="Q47" s="209"/>
    </row>
    <row r="48" spans="1:17" s="208" customFormat="1" ht="15.5" x14ac:dyDescent="0.25">
      <c r="A48" s="213" t="s">
        <v>61</v>
      </c>
      <c r="B48" s="214" t="s">
        <v>61</v>
      </c>
      <c r="C48" s="215" t="s">
        <v>64</v>
      </c>
      <c r="D48" s="216" t="s">
        <v>61</v>
      </c>
      <c r="E48" s="217" t="s">
        <v>61</v>
      </c>
      <c r="F48" s="223" t="s">
        <v>499</v>
      </c>
      <c r="G48" s="218"/>
      <c r="H48" s="224" t="s">
        <v>500</v>
      </c>
      <c r="I48" s="220"/>
      <c r="J48" s="220">
        <v>15.47</v>
      </c>
      <c r="K48" s="223" t="s">
        <v>501</v>
      </c>
      <c r="L48" s="222" t="s">
        <v>61</v>
      </c>
      <c r="M48" s="209"/>
      <c r="N48" s="209"/>
      <c r="O48" s="209"/>
      <c r="P48" s="209"/>
      <c r="Q48" s="209"/>
    </row>
    <row r="49" spans="1:17" s="208" customFormat="1" ht="15.5" x14ac:dyDescent="0.25">
      <c r="A49" s="213" t="s">
        <v>61</v>
      </c>
      <c r="B49" s="214" t="s">
        <v>61</v>
      </c>
      <c r="C49" s="215" t="s">
        <v>65</v>
      </c>
      <c r="D49" s="216" t="s">
        <v>61</v>
      </c>
      <c r="E49" s="217" t="s">
        <v>61</v>
      </c>
      <c r="F49" s="218"/>
      <c r="G49" s="218"/>
      <c r="H49" s="219" t="s">
        <v>61</v>
      </c>
      <c r="I49" s="220"/>
      <c r="J49" s="220"/>
      <c r="K49" s="218"/>
      <c r="L49" s="222" t="s">
        <v>61</v>
      </c>
      <c r="M49" s="209"/>
      <c r="N49" s="209"/>
      <c r="O49" s="209"/>
      <c r="P49" s="209"/>
      <c r="Q49" s="209"/>
    </row>
    <row r="50" spans="1:17" s="208" customFormat="1" ht="15.5" x14ac:dyDescent="0.25">
      <c r="A50" s="213" t="s">
        <v>61</v>
      </c>
      <c r="B50" s="214" t="s">
        <v>61</v>
      </c>
      <c r="C50" s="215" t="s">
        <v>427</v>
      </c>
      <c r="D50" s="216" t="s">
        <v>66</v>
      </c>
      <c r="E50" s="217">
        <v>96</v>
      </c>
      <c r="F50" s="218"/>
      <c r="G50" s="218"/>
      <c r="H50" s="219">
        <v>18.72</v>
      </c>
      <c r="I50" s="220"/>
      <c r="J50" s="220">
        <v>96</v>
      </c>
      <c r="K50" s="218">
        <v>243.93</v>
      </c>
      <c r="L50" s="222" t="s">
        <v>61</v>
      </c>
      <c r="M50" s="209"/>
      <c r="N50" s="209"/>
      <c r="O50" s="209"/>
      <c r="P50" s="209"/>
      <c r="Q50" s="209"/>
    </row>
    <row r="51" spans="1:17" s="208" customFormat="1" ht="15.5" x14ac:dyDescent="0.25">
      <c r="A51" s="213" t="s">
        <v>61</v>
      </c>
      <c r="B51" s="214" t="s">
        <v>61</v>
      </c>
      <c r="C51" s="215" t="s">
        <v>428</v>
      </c>
      <c r="D51" s="216" t="s">
        <v>66</v>
      </c>
      <c r="E51" s="217">
        <v>44</v>
      </c>
      <c r="F51" s="218"/>
      <c r="G51" s="218"/>
      <c r="H51" s="219">
        <v>13.14</v>
      </c>
      <c r="I51" s="220"/>
      <c r="J51" s="220">
        <v>44</v>
      </c>
      <c r="K51" s="218">
        <v>111.8</v>
      </c>
      <c r="L51" s="222" t="s">
        <v>61</v>
      </c>
      <c r="M51" s="209"/>
      <c r="N51" s="209"/>
      <c r="O51" s="209"/>
      <c r="P51" s="209"/>
      <c r="Q51" s="209"/>
    </row>
    <row r="52" spans="1:17" s="208" customFormat="1" ht="15.5" x14ac:dyDescent="0.25">
      <c r="A52" s="213" t="s">
        <v>61</v>
      </c>
      <c r="B52" s="214" t="s">
        <v>61</v>
      </c>
      <c r="C52" s="215"/>
      <c r="D52" s="216" t="s">
        <v>66</v>
      </c>
      <c r="E52" s="217" t="s">
        <v>61</v>
      </c>
      <c r="F52" s="218"/>
      <c r="G52" s="218"/>
      <c r="H52" s="219" t="s">
        <v>61</v>
      </c>
      <c r="I52" s="220"/>
      <c r="J52" s="220"/>
      <c r="K52" s="218"/>
      <c r="L52" s="222" t="s">
        <v>61</v>
      </c>
      <c r="M52" s="209"/>
      <c r="N52" s="209"/>
      <c r="O52" s="209"/>
      <c r="P52" s="209"/>
      <c r="Q52" s="209"/>
    </row>
    <row r="53" spans="1:17" s="208" customFormat="1" ht="15.5" x14ac:dyDescent="0.25">
      <c r="A53" s="225" t="s">
        <v>61</v>
      </c>
      <c r="B53" s="226" t="s">
        <v>61</v>
      </c>
      <c r="C53" s="227" t="s">
        <v>67</v>
      </c>
      <c r="D53" s="225" t="s">
        <v>61</v>
      </c>
      <c r="E53" s="228" t="s">
        <v>61</v>
      </c>
      <c r="F53" s="221"/>
      <c r="G53" s="221"/>
      <c r="H53" s="229">
        <v>71.55</v>
      </c>
      <c r="I53" s="230"/>
      <c r="J53" s="230"/>
      <c r="K53" s="221">
        <v>818.06</v>
      </c>
      <c r="L53" s="231">
        <v>818.06</v>
      </c>
      <c r="M53" s="209"/>
      <c r="N53" s="209"/>
      <c r="O53" s="209"/>
      <c r="P53" s="209"/>
      <c r="Q53" s="209"/>
    </row>
    <row r="54" spans="1:17" s="208" customFormat="1" ht="46.5" x14ac:dyDescent="0.25">
      <c r="A54" s="213">
        <v>5</v>
      </c>
      <c r="B54" s="214" t="s">
        <v>430</v>
      </c>
      <c r="C54" s="215" t="s">
        <v>502</v>
      </c>
      <c r="D54" s="216" t="s">
        <v>431</v>
      </c>
      <c r="E54" s="217">
        <v>12</v>
      </c>
      <c r="F54" s="218">
        <v>81.98</v>
      </c>
      <c r="G54" s="218"/>
      <c r="H54" s="219" t="s">
        <v>61</v>
      </c>
      <c r="I54" s="220" t="s">
        <v>425</v>
      </c>
      <c r="J54" s="220"/>
      <c r="K54" s="218"/>
      <c r="L54" s="222">
        <v>40.31</v>
      </c>
      <c r="M54" s="209"/>
      <c r="N54" s="209"/>
      <c r="O54" s="209"/>
      <c r="P54" s="209"/>
      <c r="Q54" s="209"/>
    </row>
    <row r="55" spans="1:17" s="208" customFormat="1" ht="15.5" x14ac:dyDescent="0.25">
      <c r="A55" s="213" t="s">
        <v>61</v>
      </c>
      <c r="B55" s="214" t="s">
        <v>61</v>
      </c>
      <c r="C55" s="215" t="s">
        <v>62</v>
      </c>
      <c r="D55" s="216" t="s">
        <v>61</v>
      </c>
      <c r="E55" s="217" t="s">
        <v>61</v>
      </c>
      <c r="F55" s="218">
        <v>39</v>
      </c>
      <c r="G55" s="218"/>
      <c r="H55" s="219">
        <v>508.72</v>
      </c>
      <c r="I55" s="220"/>
      <c r="J55" s="220">
        <v>15.47</v>
      </c>
      <c r="K55" s="218">
        <v>7869.84</v>
      </c>
      <c r="L55" s="222" t="s">
        <v>61</v>
      </c>
      <c r="M55" s="209"/>
      <c r="N55" s="209"/>
      <c r="O55" s="209"/>
      <c r="P55" s="209"/>
      <c r="Q55" s="209"/>
    </row>
    <row r="56" spans="1:17" s="208" customFormat="1" ht="15.5" x14ac:dyDescent="0.25">
      <c r="A56" s="213" t="s">
        <v>61</v>
      </c>
      <c r="B56" s="214" t="s">
        <v>61</v>
      </c>
      <c r="C56" s="215" t="s">
        <v>63</v>
      </c>
      <c r="D56" s="216" t="s">
        <v>61</v>
      </c>
      <c r="E56" s="217" t="s">
        <v>61</v>
      </c>
      <c r="F56" s="218"/>
      <c r="G56" s="218"/>
      <c r="H56" s="219" t="s">
        <v>61</v>
      </c>
      <c r="I56" s="220"/>
      <c r="J56" s="220"/>
      <c r="K56" s="218"/>
      <c r="L56" s="222" t="s">
        <v>61</v>
      </c>
      <c r="M56" s="209"/>
      <c r="N56" s="209"/>
      <c r="O56" s="209"/>
      <c r="P56" s="209"/>
      <c r="Q56" s="209"/>
    </row>
    <row r="57" spans="1:17" s="208" customFormat="1" ht="15.5" x14ac:dyDescent="0.25">
      <c r="A57" s="213" t="s">
        <v>61</v>
      </c>
      <c r="B57" s="214" t="s">
        <v>61</v>
      </c>
      <c r="C57" s="215" t="s">
        <v>64</v>
      </c>
      <c r="D57" s="216" t="s">
        <v>61</v>
      </c>
      <c r="E57" s="217" t="s">
        <v>61</v>
      </c>
      <c r="F57" s="218"/>
      <c r="G57" s="218"/>
      <c r="H57" s="219" t="s">
        <v>61</v>
      </c>
      <c r="I57" s="220"/>
      <c r="J57" s="220">
        <v>15.47</v>
      </c>
      <c r="K57" s="218"/>
      <c r="L57" s="222" t="s">
        <v>61</v>
      </c>
      <c r="M57" s="209"/>
      <c r="N57" s="209"/>
      <c r="O57" s="209"/>
      <c r="P57" s="209"/>
      <c r="Q57" s="209"/>
    </row>
    <row r="58" spans="1:17" s="208" customFormat="1" ht="15.5" x14ac:dyDescent="0.25">
      <c r="A58" s="213" t="s">
        <v>61</v>
      </c>
      <c r="B58" s="214" t="s">
        <v>61</v>
      </c>
      <c r="C58" s="215" t="s">
        <v>65</v>
      </c>
      <c r="D58" s="216" t="s">
        <v>61</v>
      </c>
      <c r="E58" s="217" t="s">
        <v>61</v>
      </c>
      <c r="F58" s="218">
        <v>42.98</v>
      </c>
      <c r="G58" s="218"/>
      <c r="H58" s="219">
        <v>515.76</v>
      </c>
      <c r="I58" s="220"/>
      <c r="J58" s="220">
        <v>4.5599999999999996</v>
      </c>
      <c r="K58" s="218">
        <v>2351.87</v>
      </c>
      <c r="L58" s="222" t="s">
        <v>61</v>
      </c>
      <c r="M58" s="209"/>
      <c r="N58" s="209"/>
      <c r="O58" s="209"/>
      <c r="P58" s="209"/>
      <c r="Q58" s="209"/>
    </row>
    <row r="59" spans="1:17" s="208" customFormat="1" ht="15.5" x14ac:dyDescent="0.25">
      <c r="A59" s="213" t="s">
        <v>61</v>
      </c>
      <c r="B59" s="214" t="s">
        <v>61</v>
      </c>
      <c r="C59" s="215" t="s">
        <v>427</v>
      </c>
      <c r="D59" s="216" t="s">
        <v>66</v>
      </c>
      <c r="E59" s="217">
        <v>94</v>
      </c>
      <c r="F59" s="218"/>
      <c r="G59" s="218"/>
      <c r="H59" s="219">
        <v>569.77</v>
      </c>
      <c r="I59" s="220"/>
      <c r="J59" s="220">
        <v>94</v>
      </c>
      <c r="K59" s="218">
        <v>7397.65</v>
      </c>
      <c r="L59" s="222" t="s">
        <v>61</v>
      </c>
      <c r="M59" s="209"/>
      <c r="N59" s="209"/>
      <c r="O59" s="209"/>
      <c r="P59" s="209"/>
      <c r="Q59" s="209"/>
    </row>
    <row r="60" spans="1:17" s="208" customFormat="1" ht="15.5" x14ac:dyDescent="0.25">
      <c r="A60" s="213" t="s">
        <v>61</v>
      </c>
      <c r="B60" s="214" t="s">
        <v>61</v>
      </c>
      <c r="C60" s="215" t="s">
        <v>428</v>
      </c>
      <c r="D60" s="216" t="s">
        <v>66</v>
      </c>
      <c r="E60" s="217">
        <v>46</v>
      </c>
      <c r="F60" s="218"/>
      <c r="G60" s="218"/>
      <c r="H60" s="219">
        <v>356.1</v>
      </c>
      <c r="I60" s="220"/>
      <c r="J60" s="220">
        <v>46</v>
      </c>
      <c r="K60" s="218">
        <v>3620.13</v>
      </c>
      <c r="L60" s="222" t="s">
        <v>61</v>
      </c>
      <c r="M60" s="209"/>
      <c r="N60" s="209"/>
      <c r="O60" s="209"/>
      <c r="P60" s="209"/>
      <c r="Q60" s="209"/>
    </row>
    <row r="61" spans="1:17" s="208" customFormat="1" ht="15.5" x14ac:dyDescent="0.25">
      <c r="A61" s="213" t="s">
        <v>61</v>
      </c>
      <c r="B61" s="214" t="s">
        <v>61</v>
      </c>
      <c r="C61" s="215"/>
      <c r="D61" s="216" t="s">
        <v>66</v>
      </c>
      <c r="E61" s="217" t="s">
        <v>61</v>
      </c>
      <c r="F61" s="218"/>
      <c r="G61" s="218"/>
      <c r="H61" s="219" t="s">
        <v>61</v>
      </c>
      <c r="I61" s="220"/>
      <c r="J61" s="220"/>
      <c r="K61" s="218"/>
      <c r="L61" s="222" t="s">
        <v>61</v>
      </c>
      <c r="M61" s="209"/>
      <c r="N61" s="209"/>
      <c r="O61" s="209"/>
      <c r="P61" s="209"/>
      <c r="Q61" s="209"/>
    </row>
    <row r="62" spans="1:17" s="208" customFormat="1" ht="15.5" x14ac:dyDescent="0.25">
      <c r="A62" s="225" t="s">
        <v>61</v>
      </c>
      <c r="B62" s="226" t="s">
        <v>61</v>
      </c>
      <c r="C62" s="227" t="s">
        <v>67</v>
      </c>
      <c r="D62" s="225" t="s">
        <v>61</v>
      </c>
      <c r="E62" s="228" t="s">
        <v>61</v>
      </c>
      <c r="F62" s="221"/>
      <c r="G62" s="221"/>
      <c r="H62" s="229">
        <v>1950.35</v>
      </c>
      <c r="I62" s="230"/>
      <c r="J62" s="230"/>
      <c r="K62" s="221">
        <v>21239.49</v>
      </c>
      <c r="L62" s="231">
        <v>1769.96</v>
      </c>
      <c r="M62" s="209"/>
      <c r="N62" s="209"/>
      <c r="O62" s="209"/>
      <c r="P62" s="209"/>
      <c r="Q62" s="209"/>
    </row>
    <row r="63" spans="1:17" s="208" customFormat="1" ht="15.5" x14ac:dyDescent="0.25">
      <c r="A63" s="734" t="s">
        <v>191</v>
      </c>
      <c r="B63" s="692"/>
      <c r="C63" s="692"/>
      <c r="D63" s="692"/>
      <c r="E63" s="692"/>
      <c r="F63" s="692"/>
      <c r="G63" s="692"/>
      <c r="H63" s="692"/>
      <c r="I63" s="692"/>
      <c r="J63" s="692"/>
      <c r="K63" s="692"/>
      <c r="L63" s="692"/>
      <c r="M63" s="209"/>
      <c r="N63" s="209"/>
      <c r="O63" s="209"/>
      <c r="P63" s="209"/>
      <c r="Q63" s="209"/>
    </row>
    <row r="64" spans="1:17" s="208" customFormat="1" ht="77.5" x14ac:dyDescent="0.25">
      <c r="A64" s="213">
        <v>18</v>
      </c>
      <c r="B64" s="214" t="s">
        <v>434</v>
      </c>
      <c r="C64" s="215" t="s">
        <v>435</v>
      </c>
      <c r="D64" s="216" t="s">
        <v>436</v>
      </c>
      <c r="E64" s="217">
        <v>4.0000000000000001E-3</v>
      </c>
      <c r="F64" s="218">
        <v>2042.62</v>
      </c>
      <c r="G64" s="218"/>
      <c r="H64" s="219" t="s">
        <v>61</v>
      </c>
      <c r="I64" s="220" t="s">
        <v>425</v>
      </c>
      <c r="J64" s="220"/>
      <c r="K64" s="218"/>
      <c r="L64" s="222">
        <v>0.96</v>
      </c>
      <c r="M64" s="209"/>
      <c r="N64" s="209"/>
      <c r="O64" s="209"/>
      <c r="P64" s="209"/>
      <c r="Q64" s="209"/>
    </row>
    <row r="65" spans="1:17" s="208" customFormat="1" ht="15.5" x14ac:dyDescent="0.25">
      <c r="A65" s="213" t="s">
        <v>61</v>
      </c>
      <c r="B65" s="214" t="s">
        <v>61</v>
      </c>
      <c r="C65" s="215" t="s">
        <v>62</v>
      </c>
      <c r="D65" s="216" t="s">
        <v>61</v>
      </c>
      <c r="E65" s="217" t="s">
        <v>61</v>
      </c>
      <c r="F65" s="218">
        <v>2042.62</v>
      </c>
      <c r="G65" s="218"/>
      <c r="H65" s="219">
        <v>10.199999999999999</v>
      </c>
      <c r="I65" s="220"/>
      <c r="J65" s="220">
        <v>15.47</v>
      </c>
      <c r="K65" s="218">
        <v>157.74</v>
      </c>
      <c r="L65" s="222" t="s">
        <v>61</v>
      </c>
      <c r="M65" s="209"/>
      <c r="N65" s="209"/>
      <c r="O65" s="209"/>
      <c r="P65" s="209"/>
      <c r="Q65" s="209"/>
    </row>
    <row r="66" spans="1:17" s="208" customFormat="1" ht="15.5" x14ac:dyDescent="0.25">
      <c r="A66" s="213" t="s">
        <v>61</v>
      </c>
      <c r="B66" s="214" t="s">
        <v>61</v>
      </c>
      <c r="C66" s="215" t="s">
        <v>63</v>
      </c>
      <c r="D66" s="216" t="s">
        <v>61</v>
      </c>
      <c r="E66" s="217" t="s">
        <v>61</v>
      </c>
      <c r="F66" s="218"/>
      <c r="G66" s="218"/>
      <c r="H66" s="219" t="s">
        <v>61</v>
      </c>
      <c r="I66" s="220"/>
      <c r="J66" s="220"/>
      <c r="K66" s="218"/>
      <c r="L66" s="222" t="s">
        <v>61</v>
      </c>
      <c r="M66" s="209"/>
      <c r="N66" s="209"/>
      <c r="O66" s="209"/>
      <c r="P66" s="209"/>
      <c r="Q66" s="209"/>
    </row>
    <row r="67" spans="1:17" s="208" customFormat="1" ht="15.5" x14ac:dyDescent="0.25">
      <c r="A67" s="213" t="s">
        <v>61</v>
      </c>
      <c r="B67" s="214" t="s">
        <v>61</v>
      </c>
      <c r="C67" s="215" t="s">
        <v>64</v>
      </c>
      <c r="D67" s="216" t="s">
        <v>61</v>
      </c>
      <c r="E67" s="217" t="s">
        <v>61</v>
      </c>
      <c r="F67" s="218"/>
      <c r="G67" s="218"/>
      <c r="H67" s="219" t="s">
        <v>61</v>
      </c>
      <c r="I67" s="220"/>
      <c r="J67" s="220">
        <v>15.47</v>
      </c>
      <c r="K67" s="218"/>
      <c r="L67" s="222" t="s">
        <v>61</v>
      </c>
      <c r="M67" s="209"/>
      <c r="N67" s="209"/>
      <c r="O67" s="209"/>
      <c r="P67" s="209"/>
      <c r="Q67" s="209"/>
    </row>
    <row r="68" spans="1:17" s="208" customFormat="1" ht="15.5" x14ac:dyDescent="0.25">
      <c r="A68" s="213" t="s">
        <v>61</v>
      </c>
      <c r="B68" s="214" t="s">
        <v>61</v>
      </c>
      <c r="C68" s="215" t="s">
        <v>65</v>
      </c>
      <c r="D68" s="216" t="s">
        <v>61</v>
      </c>
      <c r="E68" s="217" t="s">
        <v>61</v>
      </c>
      <c r="F68" s="218"/>
      <c r="G68" s="218"/>
      <c r="H68" s="219" t="s">
        <v>61</v>
      </c>
      <c r="I68" s="220"/>
      <c r="J68" s="220"/>
      <c r="K68" s="218"/>
      <c r="L68" s="222" t="s">
        <v>61</v>
      </c>
      <c r="M68" s="209"/>
      <c r="N68" s="209"/>
      <c r="O68" s="209"/>
      <c r="P68" s="209"/>
      <c r="Q68" s="209"/>
    </row>
    <row r="69" spans="1:17" s="208" customFormat="1" ht="15.5" x14ac:dyDescent="0.25">
      <c r="A69" s="213" t="s">
        <v>61</v>
      </c>
      <c r="B69" s="214" t="s">
        <v>61</v>
      </c>
      <c r="C69" s="215" t="s">
        <v>427</v>
      </c>
      <c r="D69" s="216" t="s">
        <v>66</v>
      </c>
      <c r="E69" s="217">
        <v>88</v>
      </c>
      <c r="F69" s="218"/>
      <c r="G69" s="218"/>
      <c r="H69" s="219">
        <v>10.71</v>
      </c>
      <c r="I69" s="220"/>
      <c r="J69" s="220">
        <v>88</v>
      </c>
      <c r="K69" s="218">
        <v>138.81</v>
      </c>
      <c r="L69" s="222" t="s">
        <v>61</v>
      </c>
      <c r="M69" s="209"/>
      <c r="N69" s="209"/>
      <c r="O69" s="209"/>
      <c r="P69" s="209"/>
      <c r="Q69" s="209"/>
    </row>
    <row r="70" spans="1:17" s="208" customFormat="1" ht="15.5" x14ac:dyDescent="0.25">
      <c r="A70" s="213" t="s">
        <v>61</v>
      </c>
      <c r="B70" s="214" t="s">
        <v>61</v>
      </c>
      <c r="C70" s="215" t="s">
        <v>428</v>
      </c>
      <c r="D70" s="216" t="s">
        <v>66</v>
      </c>
      <c r="E70" s="217">
        <v>44</v>
      </c>
      <c r="F70" s="218"/>
      <c r="G70" s="218"/>
      <c r="H70" s="219">
        <v>7.85</v>
      </c>
      <c r="I70" s="220"/>
      <c r="J70" s="220">
        <v>44</v>
      </c>
      <c r="K70" s="218">
        <v>69.41</v>
      </c>
      <c r="L70" s="222" t="s">
        <v>61</v>
      </c>
      <c r="M70" s="209"/>
      <c r="N70" s="209"/>
      <c r="O70" s="209"/>
      <c r="P70" s="209"/>
      <c r="Q70" s="209"/>
    </row>
    <row r="71" spans="1:17" s="208" customFormat="1" ht="15.5" x14ac:dyDescent="0.25">
      <c r="A71" s="213" t="s">
        <v>61</v>
      </c>
      <c r="B71" s="214" t="s">
        <v>61</v>
      </c>
      <c r="C71" s="215"/>
      <c r="D71" s="216" t="s">
        <v>66</v>
      </c>
      <c r="E71" s="217" t="s">
        <v>61</v>
      </c>
      <c r="F71" s="218"/>
      <c r="G71" s="218"/>
      <c r="H71" s="219" t="s">
        <v>61</v>
      </c>
      <c r="I71" s="220"/>
      <c r="J71" s="220"/>
      <c r="K71" s="218"/>
      <c r="L71" s="222" t="s">
        <v>61</v>
      </c>
      <c r="M71" s="209"/>
      <c r="N71" s="209"/>
      <c r="O71" s="209"/>
      <c r="P71" s="209"/>
      <c r="Q71" s="209"/>
    </row>
    <row r="72" spans="1:17" s="208" customFormat="1" ht="15.5" x14ac:dyDescent="0.25">
      <c r="A72" s="225" t="s">
        <v>61</v>
      </c>
      <c r="B72" s="226" t="s">
        <v>61</v>
      </c>
      <c r="C72" s="227" t="s">
        <v>67</v>
      </c>
      <c r="D72" s="225" t="s">
        <v>61</v>
      </c>
      <c r="E72" s="228" t="s">
        <v>61</v>
      </c>
      <c r="F72" s="221"/>
      <c r="G72" s="221"/>
      <c r="H72" s="229">
        <v>28.76</v>
      </c>
      <c r="I72" s="230"/>
      <c r="J72" s="230"/>
      <c r="K72" s="221">
        <v>365.96</v>
      </c>
      <c r="L72" s="231">
        <v>91490</v>
      </c>
      <c r="M72" s="209"/>
      <c r="N72" s="209"/>
      <c r="O72" s="209"/>
      <c r="P72" s="209"/>
      <c r="Q72" s="209"/>
    </row>
    <row r="73" spans="1:17" s="208" customFormat="1" ht="62" x14ac:dyDescent="0.25">
      <c r="A73" s="213">
        <v>19</v>
      </c>
      <c r="B73" s="214" t="s">
        <v>442</v>
      </c>
      <c r="C73" s="215" t="s">
        <v>443</v>
      </c>
      <c r="D73" s="216" t="s">
        <v>444</v>
      </c>
      <c r="E73" s="217">
        <v>2</v>
      </c>
      <c r="F73" s="218">
        <v>11.8</v>
      </c>
      <c r="G73" s="218"/>
      <c r="H73" s="219" t="s">
        <v>61</v>
      </c>
      <c r="I73" s="220" t="s">
        <v>425</v>
      </c>
      <c r="J73" s="220"/>
      <c r="K73" s="218"/>
      <c r="L73" s="222">
        <v>1.46</v>
      </c>
      <c r="M73" s="209"/>
      <c r="N73" s="209"/>
      <c r="O73" s="209"/>
      <c r="P73" s="209"/>
      <c r="Q73" s="209"/>
    </row>
    <row r="74" spans="1:17" s="208" customFormat="1" ht="15.5" x14ac:dyDescent="0.25">
      <c r="A74" s="213" t="s">
        <v>61</v>
      </c>
      <c r="B74" s="214" t="s">
        <v>61</v>
      </c>
      <c r="C74" s="215" t="s">
        <v>62</v>
      </c>
      <c r="D74" s="216" t="s">
        <v>61</v>
      </c>
      <c r="E74" s="217" t="s">
        <v>61</v>
      </c>
      <c r="F74" s="218">
        <v>7.49</v>
      </c>
      <c r="G74" s="218"/>
      <c r="H74" s="219">
        <v>16.28</v>
      </c>
      <c r="I74" s="220"/>
      <c r="J74" s="220">
        <v>15.47</v>
      </c>
      <c r="K74" s="218">
        <v>251.9</v>
      </c>
      <c r="L74" s="222" t="s">
        <v>61</v>
      </c>
      <c r="M74" s="209"/>
      <c r="N74" s="209"/>
      <c r="O74" s="209"/>
      <c r="P74" s="209"/>
      <c r="Q74" s="209"/>
    </row>
    <row r="75" spans="1:17" s="208" customFormat="1" ht="15.5" x14ac:dyDescent="0.25">
      <c r="A75" s="213" t="s">
        <v>61</v>
      </c>
      <c r="B75" s="214" t="s">
        <v>61</v>
      </c>
      <c r="C75" s="215" t="s">
        <v>63</v>
      </c>
      <c r="D75" s="216" t="s">
        <v>61</v>
      </c>
      <c r="E75" s="217" t="s">
        <v>61</v>
      </c>
      <c r="F75" s="218">
        <v>4.3099999999999996</v>
      </c>
      <c r="G75" s="218"/>
      <c r="H75" s="219">
        <v>9.3699999999999992</v>
      </c>
      <c r="I75" s="220"/>
      <c r="J75" s="220">
        <v>7.41</v>
      </c>
      <c r="K75" s="218">
        <v>69.430000000000007</v>
      </c>
      <c r="L75" s="222" t="s">
        <v>61</v>
      </c>
      <c r="M75" s="209"/>
      <c r="N75" s="209"/>
      <c r="O75" s="209"/>
      <c r="P75" s="209"/>
      <c r="Q75" s="209"/>
    </row>
    <row r="76" spans="1:17" s="208" customFormat="1" ht="15.5" x14ac:dyDescent="0.25">
      <c r="A76" s="213" t="s">
        <v>61</v>
      </c>
      <c r="B76" s="214" t="s">
        <v>61</v>
      </c>
      <c r="C76" s="215" t="s">
        <v>64</v>
      </c>
      <c r="D76" s="216" t="s">
        <v>61</v>
      </c>
      <c r="E76" s="217" t="s">
        <v>61</v>
      </c>
      <c r="F76" s="223" t="s">
        <v>445</v>
      </c>
      <c r="G76" s="218"/>
      <c r="H76" s="224" t="s">
        <v>503</v>
      </c>
      <c r="I76" s="220"/>
      <c r="J76" s="220">
        <v>15.47</v>
      </c>
      <c r="K76" s="223" t="s">
        <v>504</v>
      </c>
      <c r="L76" s="222" t="s">
        <v>61</v>
      </c>
      <c r="M76" s="209"/>
      <c r="N76" s="209"/>
      <c r="O76" s="209"/>
      <c r="P76" s="209"/>
      <c r="Q76" s="209"/>
    </row>
    <row r="77" spans="1:17" s="208" customFormat="1" ht="15.5" x14ac:dyDescent="0.25">
      <c r="A77" s="213" t="s">
        <v>61</v>
      </c>
      <c r="B77" s="214" t="s">
        <v>61</v>
      </c>
      <c r="C77" s="215" t="s">
        <v>65</v>
      </c>
      <c r="D77" s="216" t="s">
        <v>61</v>
      </c>
      <c r="E77" s="217" t="s">
        <v>61</v>
      </c>
      <c r="F77" s="218"/>
      <c r="G77" s="218"/>
      <c r="H77" s="219" t="s">
        <v>61</v>
      </c>
      <c r="I77" s="220"/>
      <c r="J77" s="220">
        <v>6.22</v>
      </c>
      <c r="K77" s="218"/>
      <c r="L77" s="222" t="s">
        <v>61</v>
      </c>
      <c r="M77" s="209"/>
      <c r="N77" s="209"/>
      <c r="O77" s="209"/>
      <c r="P77" s="209"/>
      <c r="Q77" s="209"/>
    </row>
    <row r="78" spans="1:17" s="208" customFormat="1" ht="15.5" x14ac:dyDescent="0.25">
      <c r="A78" s="213" t="s">
        <v>61</v>
      </c>
      <c r="B78" s="214" t="s">
        <v>61</v>
      </c>
      <c r="C78" s="215" t="s">
        <v>427</v>
      </c>
      <c r="D78" s="216" t="s">
        <v>66</v>
      </c>
      <c r="E78" s="217">
        <v>96</v>
      </c>
      <c r="F78" s="218"/>
      <c r="G78" s="218"/>
      <c r="H78" s="219">
        <v>18.559999999999999</v>
      </c>
      <c r="I78" s="220"/>
      <c r="J78" s="220">
        <v>96</v>
      </c>
      <c r="K78" s="218">
        <v>241.82</v>
      </c>
      <c r="L78" s="222" t="s">
        <v>61</v>
      </c>
      <c r="M78" s="209"/>
      <c r="N78" s="209"/>
      <c r="O78" s="209"/>
      <c r="P78" s="209"/>
      <c r="Q78" s="209"/>
    </row>
    <row r="79" spans="1:17" s="208" customFormat="1" ht="15.5" x14ac:dyDescent="0.25">
      <c r="A79" s="213" t="s">
        <v>61</v>
      </c>
      <c r="B79" s="214" t="s">
        <v>61</v>
      </c>
      <c r="C79" s="215" t="s">
        <v>428</v>
      </c>
      <c r="D79" s="216" t="s">
        <v>66</v>
      </c>
      <c r="E79" s="217">
        <v>44</v>
      </c>
      <c r="F79" s="218"/>
      <c r="G79" s="218"/>
      <c r="H79" s="219">
        <v>13.02</v>
      </c>
      <c r="I79" s="220"/>
      <c r="J79" s="220">
        <v>44</v>
      </c>
      <c r="K79" s="218">
        <v>110.84</v>
      </c>
      <c r="L79" s="222" t="s">
        <v>61</v>
      </c>
      <c r="M79" s="209"/>
      <c r="N79" s="209"/>
      <c r="O79" s="209"/>
      <c r="P79" s="209"/>
      <c r="Q79" s="209"/>
    </row>
    <row r="80" spans="1:17" s="208" customFormat="1" ht="15.5" x14ac:dyDescent="0.25">
      <c r="A80" s="213" t="s">
        <v>61</v>
      </c>
      <c r="B80" s="214" t="s">
        <v>61</v>
      </c>
      <c r="C80" s="215"/>
      <c r="D80" s="216" t="s">
        <v>66</v>
      </c>
      <c r="E80" s="217" t="s">
        <v>61</v>
      </c>
      <c r="F80" s="218"/>
      <c r="G80" s="218"/>
      <c r="H80" s="219" t="s">
        <v>61</v>
      </c>
      <c r="I80" s="220"/>
      <c r="J80" s="220"/>
      <c r="K80" s="218"/>
      <c r="L80" s="222" t="s">
        <v>61</v>
      </c>
      <c r="M80" s="209"/>
      <c r="N80" s="209"/>
      <c r="O80" s="209"/>
      <c r="P80" s="209"/>
      <c r="Q80" s="209"/>
    </row>
    <row r="81" spans="1:17" s="208" customFormat="1" ht="15.5" x14ac:dyDescent="0.25">
      <c r="A81" s="225" t="s">
        <v>61</v>
      </c>
      <c r="B81" s="226" t="s">
        <v>61</v>
      </c>
      <c r="C81" s="227" t="s">
        <v>67</v>
      </c>
      <c r="D81" s="225" t="s">
        <v>61</v>
      </c>
      <c r="E81" s="228" t="s">
        <v>61</v>
      </c>
      <c r="F81" s="221"/>
      <c r="G81" s="221"/>
      <c r="H81" s="229">
        <v>60.09</v>
      </c>
      <c r="I81" s="230"/>
      <c r="J81" s="230"/>
      <c r="K81" s="221">
        <v>716.11</v>
      </c>
      <c r="L81" s="231">
        <v>358.06</v>
      </c>
      <c r="M81" s="209"/>
      <c r="N81" s="209"/>
      <c r="O81" s="209"/>
      <c r="P81" s="209"/>
      <c r="Q81" s="209"/>
    </row>
    <row r="82" spans="1:17" s="208" customFormat="1" ht="139.5" x14ac:dyDescent="0.25">
      <c r="A82" s="213">
        <v>20</v>
      </c>
      <c r="B82" s="214" t="s">
        <v>446</v>
      </c>
      <c r="C82" s="215" t="s">
        <v>447</v>
      </c>
      <c r="D82" s="216" t="s">
        <v>424</v>
      </c>
      <c r="E82" s="217">
        <v>1.488E-3</v>
      </c>
      <c r="F82" s="218">
        <v>5681.92</v>
      </c>
      <c r="G82" s="218"/>
      <c r="H82" s="219">
        <v>8.4499999999999993</v>
      </c>
      <c r="I82" s="220" t="s">
        <v>425</v>
      </c>
      <c r="J82" s="220">
        <v>5.95</v>
      </c>
      <c r="K82" s="221">
        <v>50.31</v>
      </c>
      <c r="L82" s="222" t="s">
        <v>61</v>
      </c>
      <c r="M82" s="209"/>
      <c r="N82" s="209"/>
      <c r="O82" s="209"/>
      <c r="P82" s="209"/>
      <c r="Q82" s="209"/>
    </row>
    <row r="83" spans="1:17" s="208" customFormat="1" ht="93" x14ac:dyDescent="0.25">
      <c r="A83" s="213">
        <v>21</v>
      </c>
      <c r="B83" s="214" t="s">
        <v>448</v>
      </c>
      <c r="C83" s="215" t="s">
        <v>449</v>
      </c>
      <c r="D83" s="216" t="s">
        <v>424</v>
      </c>
      <c r="E83" s="217">
        <v>1.525E-2</v>
      </c>
      <c r="F83" s="218">
        <v>8344.7099999999991</v>
      </c>
      <c r="G83" s="218"/>
      <c r="H83" s="219">
        <v>127.26</v>
      </c>
      <c r="I83" s="220" t="s">
        <v>425</v>
      </c>
      <c r="J83" s="220">
        <v>2.87</v>
      </c>
      <c r="K83" s="221">
        <v>365.23</v>
      </c>
      <c r="L83" s="222" t="s">
        <v>61</v>
      </c>
      <c r="M83" s="209"/>
      <c r="N83" s="209"/>
      <c r="O83" s="209"/>
      <c r="P83" s="209"/>
      <c r="Q83" s="209"/>
    </row>
    <row r="84" spans="1:17" s="208" customFormat="1" ht="62" x14ac:dyDescent="0.25">
      <c r="A84" s="213">
        <v>22</v>
      </c>
      <c r="B84" s="214" t="s">
        <v>440</v>
      </c>
      <c r="C84" s="215" t="s">
        <v>441</v>
      </c>
      <c r="D84" s="216" t="s">
        <v>436</v>
      </c>
      <c r="E84" s="217">
        <v>4.0000000000000001E-3</v>
      </c>
      <c r="F84" s="218">
        <v>1051.1300000000001</v>
      </c>
      <c r="G84" s="218"/>
      <c r="H84" s="219" t="s">
        <v>61</v>
      </c>
      <c r="I84" s="220" t="s">
        <v>425</v>
      </c>
      <c r="J84" s="220"/>
      <c r="K84" s="218"/>
      <c r="L84" s="222">
        <v>0.53</v>
      </c>
      <c r="M84" s="209"/>
      <c r="N84" s="209"/>
      <c r="O84" s="209"/>
      <c r="P84" s="209"/>
      <c r="Q84" s="209"/>
    </row>
    <row r="85" spans="1:17" s="208" customFormat="1" ht="15.5" x14ac:dyDescent="0.25">
      <c r="A85" s="213" t="s">
        <v>61</v>
      </c>
      <c r="B85" s="214" t="s">
        <v>61</v>
      </c>
      <c r="C85" s="215" t="s">
        <v>62</v>
      </c>
      <c r="D85" s="216" t="s">
        <v>61</v>
      </c>
      <c r="E85" s="217" t="s">
        <v>61</v>
      </c>
      <c r="F85" s="218">
        <v>1051.1300000000001</v>
      </c>
      <c r="G85" s="218"/>
      <c r="H85" s="219">
        <v>5.25</v>
      </c>
      <c r="I85" s="220"/>
      <c r="J85" s="220">
        <v>15.47</v>
      </c>
      <c r="K85" s="218">
        <v>81.17</v>
      </c>
      <c r="L85" s="222" t="s">
        <v>61</v>
      </c>
      <c r="M85" s="209"/>
      <c r="N85" s="209"/>
      <c r="O85" s="209"/>
      <c r="P85" s="209"/>
      <c r="Q85" s="209"/>
    </row>
    <row r="86" spans="1:17" s="208" customFormat="1" ht="15.5" x14ac:dyDescent="0.25">
      <c r="A86" s="213" t="s">
        <v>61</v>
      </c>
      <c r="B86" s="214" t="s">
        <v>61</v>
      </c>
      <c r="C86" s="215" t="s">
        <v>63</v>
      </c>
      <c r="D86" s="216" t="s">
        <v>61</v>
      </c>
      <c r="E86" s="217" t="s">
        <v>61</v>
      </c>
      <c r="F86" s="218"/>
      <c r="G86" s="218"/>
      <c r="H86" s="219" t="s">
        <v>61</v>
      </c>
      <c r="I86" s="220"/>
      <c r="J86" s="220"/>
      <c r="K86" s="218"/>
      <c r="L86" s="222" t="s">
        <v>61</v>
      </c>
      <c r="M86" s="209"/>
      <c r="N86" s="209"/>
      <c r="O86" s="209"/>
      <c r="P86" s="209"/>
      <c r="Q86" s="209"/>
    </row>
    <row r="87" spans="1:17" s="208" customFormat="1" ht="15.5" x14ac:dyDescent="0.25">
      <c r="A87" s="213" t="s">
        <v>61</v>
      </c>
      <c r="B87" s="214" t="s">
        <v>61</v>
      </c>
      <c r="C87" s="215" t="s">
        <v>64</v>
      </c>
      <c r="D87" s="216" t="s">
        <v>61</v>
      </c>
      <c r="E87" s="217" t="s">
        <v>61</v>
      </c>
      <c r="F87" s="218"/>
      <c r="G87" s="218"/>
      <c r="H87" s="219" t="s">
        <v>61</v>
      </c>
      <c r="I87" s="220"/>
      <c r="J87" s="220">
        <v>15.47</v>
      </c>
      <c r="K87" s="218"/>
      <c r="L87" s="222" t="s">
        <v>61</v>
      </c>
      <c r="M87" s="209"/>
      <c r="N87" s="209"/>
      <c r="O87" s="209"/>
      <c r="P87" s="209"/>
      <c r="Q87" s="209"/>
    </row>
    <row r="88" spans="1:17" s="208" customFormat="1" ht="15.5" x14ac:dyDescent="0.25">
      <c r="A88" s="213" t="s">
        <v>61</v>
      </c>
      <c r="B88" s="214" t="s">
        <v>61</v>
      </c>
      <c r="C88" s="215" t="s">
        <v>65</v>
      </c>
      <c r="D88" s="216" t="s">
        <v>61</v>
      </c>
      <c r="E88" s="217" t="s">
        <v>61</v>
      </c>
      <c r="F88" s="218"/>
      <c r="G88" s="218"/>
      <c r="H88" s="219" t="s">
        <v>61</v>
      </c>
      <c r="I88" s="220"/>
      <c r="J88" s="220"/>
      <c r="K88" s="218"/>
      <c r="L88" s="222" t="s">
        <v>61</v>
      </c>
      <c r="M88" s="209"/>
      <c r="N88" s="209"/>
      <c r="O88" s="209"/>
      <c r="P88" s="209"/>
      <c r="Q88" s="209"/>
    </row>
    <row r="89" spans="1:17" s="208" customFormat="1" ht="15.5" x14ac:dyDescent="0.25">
      <c r="A89" s="213" t="s">
        <v>61</v>
      </c>
      <c r="B89" s="214" t="s">
        <v>61</v>
      </c>
      <c r="C89" s="215" t="s">
        <v>427</v>
      </c>
      <c r="D89" s="216" t="s">
        <v>66</v>
      </c>
      <c r="E89" s="217">
        <v>88</v>
      </c>
      <c r="F89" s="218"/>
      <c r="G89" s="218"/>
      <c r="H89" s="219">
        <v>5.51</v>
      </c>
      <c r="I89" s="220"/>
      <c r="J89" s="220">
        <v>88</v>
      </c>
      <c r="K89" s="218">
        <v>71.430000000000007</v>
      </c>
      <c r="L89" s="222" t="s">
        <v>61</v>
      </c>
      <c r="M89" s="209"/>
      <c r="N89" s="209"/>
      <c r="O89" s="209"/>
      <c r="P89" s="209"/>
      <c r="Q89" s="209"/>
    </row>
    <row r="90" spans="1:17" s="208" customFormat="1" ht="15.5" x14ac:dyDescent="0.25">
      <c r="A90" s="213" t="s">
        <v>61</v>
      </c>
      <c r="B90" s="214" t="s">
        <v>61</v>
      </c>
      <c r="C90" s="215" t="s">
        <v>428</v>
      </c>
      <c r="D90" s="216" t="s">
        <v>66</v>
      </c>
      <c r="E90" s="217">
        <v>44</v>
      </c>
      <c r="F90" s="218"/>
      <c r="G90" s="218"/>
      <c r="H90" s="219">
        <v>4.04</v>
      </c>
      <c r="I90" s="220"/>
      <c r="J90" s="220">
        <v>44</v>
      </c>
      <c r="K90" s="218">
        <v>35.71</v>
      </c>
      <c r="L90" s="222" t="s">
        <v>61</v>
      </c>
      <c r="M90" s="209"/>
      <c r="N90" s="209"/>
      <c r="O90" s="209"/>
      <c r="P90" s="209"/>
      <c r="Q90" s="209"/>
    </row>
    <row r="91" spans="1:17" s="208" customFormat="1" ht="15.5" x14ac:dyDescent="0.25">
      <c r="A91" s="213" t="s">
        <v>61</v>
      </c>
      <c r="B91" s="214" t="s">
        <v>61</v>
      </c>
      <c r="C91" s="215"/>
      <c r="D91" s="216" t="s">
        <v>66</v>
      </c>
      <c r="E91" s="217" t="s">
        <v>61</v>
      </c>
      <c r="F91" s="218"/>
      <c r="G91" s="218"/>
      <c r="H91" s="219" t="s">
        <v>61</v>
      </c>
      <c r="I91" s="220"/>
      <c r="J91" s="220"/>
      <c r="K91" s="218"/>
      <c r="L91" s="222" t="s">
        <v>61</v>
      </c>
      <c r="M91" s="209"/>
      <c r="N91" s="209"/>
      <c r="O91" s="209"/>
      <c r="P91" s="209"/>
      <c r="Q91" s="209"/>
    </row>
    <row r="92" spans="1:17" s="208" customFormat="1" ht="15.5" x14ac:dyDescent="0.25">
      <c r="A92" s="225" t="s">
        <v>61</v>
      </c>
      <c r="B92" s="226" t="s">
        <v>61</v>
      </c>
      <c r="C92" s="232" t="s">
        <v>67</v>
      </c>
      <c r="D92" s="233" t="s">
        <v>61</v>
      </c>
      <c r="E92" s="234" t="s">
        <v>61</v>
      </c>
      <c r="F92" s="235"/>
      <c r="G92" s="235"/>
      <c r="H92" s="236">
        <v>14.8</v>
      </c>
      <c r="I92" s="237"/>
      <c r="J92" s="237"/>
      <c r="K92" s="235">
        <v>188.31</v>
      </c>
      <c r="L92" s="238">
        <v>47077.5</v>
      </c>
      <c r="M92" s="209"/>
      <c r="N92" s="209"/>
      <c r="O92" s="209"/>
      <c r="P92" s="209"/>
      <c r="Q92" s="209"/>
    </row>
    <row r="93" spans="1:17" s="208" customFormat="1" ht="15.5" x14ac:dyDescent="0.25">
      <c r="A93" s="210"/>
      <c r="B93" s="211"/>
      <c r="C93" s="685" t="s">
        <v>68</v>
      </c>
      <c r="D93" s="686"/>
      <c r="E93" s="686"/>
      <c r="F93" s="686"/>
      <c r="G93" s="686"/>
      <c r="H93" s="219">
        <v>2873.58</v>
      </c>
      <c r="I93" s="220"/>
      <c r="J93" s="220"/>
      <c r="K93" s="218">
        <v>26138.880000000001</v>
      </c>
      <c r="L93" s="222" t="s">
        <v>131</v>
      </c>
      <c r="M93" s="209"/>
      <c r="N93" s="209"/>
      <c r="O93" s="209"/>
      <c r="P93" s="209"/>
      <c r="Q93" s="209"/>
    </row>
    <row r="94" spans="1:17" s="208" customFormat="1" ht="15.5" x14ac:dyDescent="0.25">
      <c r="A94" s="210"/>
      <c r="B94" s="211"/>
      <c r="C94" s="685" t="s">
        <v>69</v>
      </c>
      <c r="D94" s="686"/>
      <c r="E94" s="686"/>
      <c r="F94" s="686"/>
      <c r="G94" s="686"/>
      <c r="H94" s="219" t="s">
        <v>61</v>
      </c>
      <c r="I94" s="220"/>
      <c r="J94" s="220"/>
      <c r="K94" s="218"/>
      <c r="L94" s="222" t="s">
        <v>131</v>
      </c>
      <c r="M94" s="209"/>
      <c r="N94" s="209"/>
      <c r="O94" s="209"/>
      <c r="P94" s="209"/>
      <c r="Q94" s="209"/>
    </row>
    <row r="95" spans="1:17" s="208" customFormat="1" ht="15.5" x14ac:dyDescent="0.25">
      <c r="A95" s="210"/>
      <c r="B95" s="211"/>
      <c r="C95" s="685" t="s">
        <v>70</v>
      </c>
      <c r="D95" s="686"/>
      <c r="E95" s="686"/>
      <c r="F95" s="686"/>
      <c r="G95" s="686"/>
      <c r="H95" s="219">
        <v>1150.02</v>
      </c>
      <c r="I95" s="220"/>
      <c r="J95" s="220"/>
      <c r="K95" s="218">
        <v>17790.77</v>
      </c>
      <c r="L95" s="222" t="s">
        <v>131</v>
      </c>
      <c r="M95" s="209"/>
      <c r="N95" s="209"/>
      <c r="O95" s="209"/>
      <c r="P95" s="209"/>
      <c r="Q95" s="209"/>
    </row>
    <row r="96" spans="1:17" s="208" customFormat="1" ht="15.5" x14ac:dyDescent="0.25">
      <c r="A96" s="210"/>
      <c r="B96" s="211"/>
      <c r="C96" s="685" t="s">
        <v>71</v>
      </c>
      <c r="D96" s="686"/>
      <c r="E96" s="686"/>
      <c r="F96" s="686"/>
      <c r="G96" s="686"/>
      <c r="H96" s="219">
        <v>854.45</v>
      </c>
      <c r="I96" s="220"/>
      <c r="J96" s="220"/>
      <c r="K96" s="218">
        <v>4097.41</v>
      </c>
      <c r="L96" s="222" t="s">
        <v>131</v>
      </c>
      <c r="M96" s="209"/>
      <c r="N96" s="209"/>
      <c r="O96" s="209"/>
      <c r="P96" s="209"/>
      <c r="Q96" s="209"/>
    </row>
    <row r="97" spans="1:17" s="208" customFormat="1" ht="15.5" x14ac:dyDescent="0.25">
      <c r="A97" s="210"/>
      <c r="B97" s="211"/>
      <c r="C97" s="685" t="s">
        <v>72</v>
      </c>
      <c r="D97" s="686"/>
      <c r="E97" s="686"/>
      <c r="F97" s="686"/>
      <c r="G97" s="686"/>
      <c r="H97" s="219">
        <v>1103.8499999999999</v>
      </c>
      <c r="I97" s="220"/>
      <c r="J97" s="220"/>
      <c r="K97" s="218">
        <v>7882.14</v>
      </c>
      <c r="L97" s="222" t="s">
        <v>131</v>
      </c>
      <c r="M97" s="209"/>
      <c r="N97" s="209"/>
      <c r="O97" s="209"/>
      <c r="P97" s="209"/>
      <c r="Q97" s="209"/>
    </row>
    <row r="98" spans="1:17" s="208" customFormat="1" ht="15.5" x14ac:dyDescent="0.25">
      <c r="A98" s="210"/>
      <c r="B98" s="211"/>
      <c r="C98" s="689" t="s">
        <v>73</v>
      </c>
      <c r="D98" s="693"/>
      <c r="E98" s="693"/>
      <c r="F98" s="693"/>
      <c r="G98" s="693"/>
      <c r="H98" s="229">
        <v>1259.6199999999999</v>
      </c>
      <c r="I98" s="230"/>
      <c r="J98" s="230"/>
      <c r="K98" s="221">
        <v>16940.03</v>
      </c>
      <c r="L98" s="239" t="s">
        <v>131</v>
      </c>
      <c r="M98" s="209"/>
      <c r="N98" s="209"/>
      <c r="O98" s="209"/>
      <c r="P98" s="209"/>
      <c r="Q98" s="209"/>
    </row>
    <row r="99" spans="1:17" s="208" customFormat="1" ht="15.5" x14ac:dyDescent="0.25">
      <c r="A99" s="210"/>
      <c r="B99" s="211"/>
      <c r="C99" s="689" t="s">
        <v>74</v>
      </c>
      <c r="D99" s="693"/>
      <c r="E99" s="693"/>
      <c r="F99" s="693"/>
      <c r="G99" s="693"/>
      <c r="H99" s="229">
        <v>850.24</v>
      </c>
      <c r="I99" s="230"/>
      <c r="J99" s="230"/>
      <c r="K99" s="221">
        <v>8928.44</v>
      </c>
      <c r="L99" s="239" t="s">
        <v>131</v>
      </c>
      <c r="M99" s="209"/>
      <c r="N99" s="209"/>
      <c r="O99" s="209"/>
      <c r="P99" s="209"/>
      <c r="Q99" s="209"/>
    </row>
    <row r="100" spans="1:17" s="208" customFormat="1" ht="15.5" x14ac:dyDescent="0.25">
      <c r="A100" s="210"/>
      <c r="B100" s="211"/>
      <c r="C100" s="689" t="s">
        <v>417</v>
      </c>
      <c r="D100" s="693"/>
      <c r="E100" s="693"/>
      <c r="F100" s="693"/>
      <c r="G100" s="693"/>
      <c r="H100" s="229" t="s">
        <v>61</v>
      </c>
      <c r="I100" s="230"/>
      <c r="J100" s="230"/>
      <c r="K100" s="221"/>
      <c r="L100" s="239" t="s">
        <v>131</v>
      </c>
      <c r="M100" s="209"/>
      <c r="N100" s="209"/>
      <c r="O100" s="209"/>
      <c r="P100" s="209"/>
      <c r="Q100" s="209"/>
    </row>
    <row r="101" spans="1:17" s="208" customFormat="1" ht="15.5" x14ac:dyDescent="0.25">
      <c r="A101" s="210"/>
      <c r="B101" s="211"/>
      <c r="C101" s="685" t="s">
        <v>114</v>
      </c>
      <c r="D101" s="686"/>
      <c r="E101" s="686"/>
      <c r="F101" s="686"/>
      <c r="G101" s="686"/>
      <c r="H101" s="219">
        <v>2158.23</v>
      </c>
      <c r="I101" s="220"/>
      <c r="J101" s="220"/>
      <c r="K101" s="218">
        <v>21805.96</v>
      </c>
      <c r="L101" s="222" t="s">
        <v>131</v>
      </c>
      <c r="M101" s="209"/>
      <c r="N101" s="209"/>
      <c r="O101" s="209"/>
      <c r="P101" s="209"/>
      <c r="Q101" s="209"/>
    </row>
    <row r="102" spans="1:17" s="208" customFormat="1" ht="15.5" x14ac:dyDescent="0.25">
      <c r="A102" s="210"/>
      <c r="B102" s="211"/>
      <c r="C102" s="685" t="s">
        <v>115</v>
      </c>
      <c r="D102" s="686"/>
      <c r="E102" s="686"/>
      <c r="F102" s="686"/>
      <c r="G102" s="686"/>
      <c r="H102" s="219">
        <v>2825.21</v>
      </c>
      <c r="I102" s="220"/>
      <c r="J102" s="220"/>
      <c r="K102" s="218">
        <v>30201.39</v>
      </c>
      <c r="L102" s="222" t="s">
        <v>131</v>
      </c>
      <c r="M102" s="209"/>
      <c r="N102" s="209"/>
      <c r="O102" s="209"/>
      <c r="P102" s="209"/>
      <c r="Q102" s="209"/>
    </row>
    <row r="103" spans="1:17" s="208" customFormat="1" ht="15.5" x14ac:dyDescent="0.25">
      <c r="A103" s="210"/>
      <c r="B103" s="211"/>
      <c r="C103" s="685" t="s">
        <v>75</v>
      </c>
      <c r="D103" s="686"/>
      <c r="E103" s="686"/>
      <c r="F103" s="686"/>
      <c r="G103" s="686"/>
      <c r="H103" s="219">
        <v>4983.4399999999996</v>
      </c>
      <c r="I103" s="220"/>
      <c r="J103" s="220"/>
      <c r="K103" s="218">
        <v>52007.35</v>
      </c>
      <c r="L103" s="222" t="s">
        <v>131</v>
      </c>
      <c r="M103" s="209"/>
      <c r="N103" s="209"/>
      <c r="O103" s="209"/>
      <c r="P103" s="209"/>
      <c r="Q103" s="209"/>
    </row>
    <row r="104" spans="1:17" s="208" customFormat="1" ht="15.5" x14ac:dyDescent="0.25">
      <c r="A104" s="210"/>
      <c r="B104" s="211"/>
      <c r="C104" s="687" t="s">
        <v>418</v>
      </c>
      <c r="D104" s="688"/>
      <c r="E104" s="688"/>
      <c r="F104" s="688"/>
      <c r="G104" s="688"/>
      <c r="H104" s="236">
        <v>4983.4399999999996</v>
      </c>
      <c r="I104" s="237"/>
      <c r="J104" s="237"/>
      <c r="K104" s="235">
        <v>52007.35</v>
      </c>
      <c r="L104" s="240" t="s">
        <v>131</v>
      </c>
      <c r="M104" s="209"/>
      <c r="N104" s="209"/>
      <c r="O104" s="209"/>
      <c r="P104" s="209"/>
      <c r="Q104" s="209"/>
    </row>
    <row r="105" spans="1:17" s="208" customFormat="1" ht="16.5" x14ac:dyDescent="0.25">
      <c r="A105" s="732" t="s">
        <v>505</v>
      </c>
      <c r="B105" s="733"/>
      <c r="C105" s="733"/>
      <c r="D105" s="733"/>
      <c r="E105" s="733"/>
      <c r="F105" s="733"/>
      <c r="G105" s="733"/>
      <c r="H105" s="733"/>
      <c r="I105" s="733"/>
      <c r="J105" s="733"/>
      <c r="K105" s="733"/>
      <c r="L105" s="733"/>
      <c r="M105" s="209"/>
      <c r="N105" s="209"/>
      <c r="O105" s="209"/>
      <c r="P105" s="209"/>
      <c r="Q105" s="209"/>
    </row>
    <row r="106" spans="1:17" s="208" customFormat="1" ht="62" x14ac:dyDescent="0.25">
      <c r="A106" s="213">
        <v>3</v>
      </c>
      <c r="B106" s="214" t="s">
        <v>506</v>
      </c>
      <c r="C106" s="215" t="s">
        <v>507</v>
      </c>
      <c r="D106" s="216" t="s">
        <v>77</v>
      </c>
      <c r="E106" s="217">
        <v>2</v>
      </c>
      <c r="F106" s="218">
        <v>1598.28</v>
      </c>
      <c r="G106" s="218"/>
      <c r="H106" s="219">
        <v>3292.46</v>
      </c>
      <c r="I106" s="220"/>
      <c r="J106" s="220">
        <v>4.5599999999999996</v>
      </c>
      <c r="K106" s="221">
        <v>15013.6</v>
      </c>
      <c r="L106" s="222" t="s">
        <v>61</v>
      </c>
      <c r="M106" s="209"/>
      <c r="N106" s="209"/>
      <c r="O106" s="209"/>
      <c r="P106" s="209"/>
      <c r="Q106" s="209"/>
    </row>
    <row r="107" spans="1:17" s="208" customFormat="1" ht="62" x14ac:dyDescent="0.25">
      <c r="A107" s="213">
        <v>4</v>
      </c>
      <c r="B107" s="214" t="s">
        <v>450</v>
      </c>
      <c r="C107" s="215" t="s">
        <v>451</v>
      </c>
      <c r="D107" s="216" t="s">
        <v>77</v>
      </c>
      <c r="E107" s="217">
        <v>2</v>
      </c>
      <c r="F107" s="218">
        <v>1969.97</v>
      </c>
      <c r="G107" s="218"/>
      <c r="H107" s="219">
        <v>4058.14</v>
      </c>
      <c r="I107" s="220"/>
      <c r="J107" s="220">
        <v>4.5599999999999996</v>
      </c>
      <c r="K107" s="221">
        <v>18505.11</v>
      </c>
      <c r="L107" s="222" t="s">
        <v>61</v>
      </c>
      <c r="M107" s="209"/>
      <c r="N107" s="209"/>
      <c r="O107" s="209"/>
      <c r="P107" s="209"/>
      <c r="Q107" s="209"/>
    </row>
    <row r="108" spans="1:17" s="208" customFormat="1" ht="31" x14ac:dyDescent="0.25">
      <c r="A108" s="213">
        <v>6</v>
      </c>
      <c r="B108" s="214" t="s">
        <v>508</v>
      </c>
      <c r="C108" s="215" t="s">
        <v>509</v>
      </c>
      <c r="D108" s="216" t="s">
        <v>77</v>
      </c>
      <c r="E108" s="217">
        <v>2</v>
      </c>
      <c r="F108" s="218">
        <v>266.77999999999997</v>
      </c>
      <c r="G108" s="218"/>
      <c r="H108" s="219">
        <v>549.57000000000005</v>
      </c>
      <c r="I108" s="220"/>
      <c r="J108" s="220">
        <v>4.5599999999999996</v>
      </c>
      <c r="K108" s="221">
        <v>2506.02</v>
      </c>
      <c r="L108" s="222" t="s">
        <v>61</v>
      </c>
      <c r="M108" s="209"/>
      <c r="N108" s="209"/>
      <c r="O108" s="209"/>
      <c r="P108" s="209"/>
      <c r="Q108" s="209"/>
    </row>
    <row r="109" spans="1:17" s="208" customFormat="1" ht="46.5" x14ac:dyDescent="0.25">
      <c r="A109" s="213">
        <v>7</v>
      </c>
      <c r="B109" s="214" t="s">
        <v>510</v>
      </c>
      <c r="C109" s="215" t="s">
        <v>511</v>
      </c>
      <c r="D109" s="216" t="s">
        <v>77</v>
      </c>
      <c r="E109" s="217">
        <v>18</v>
      </c>
      <c r="F109" s="218">
        <v>17.309999999999999</v>
      </c>
      <c r="G109" s="218"/>
      <c r="H109" s="219">
        <v>320.93</v>
      </c>
      <c r="I109" s="220"/>
      <c r="J109" s="220">
        <v>4.5599999999999996</v>
      </c>
      <c r="K109" s="221">
        <v>1463.42</v>
      </c>
      <c r="L109" s="222" t="s">
        <v>61</v>
      </c>
      <c r="M109" s="209"/>
      <c r="N109" s="209"/>
      <c r="O109" s="209"/>
      <c r="P109" s="209"/>
      <c r="Q109" s="209"/>
    </row>
    <row r="110" spans="1:17" s="208" customFormat="1" ht="31" x14ac:dyDescent="0.25">
      <c r="A110" s="213">
        <v>8</v>
      </c>
      <c r="B110" s="214" t="s">
        <v>512</v>
      </c>
      <c r="C110" s="215" t="s">
        <v>513</v>
      </c>
      <c r="D110" s="216" t="s">
        <v>77</v>
      </c>
      <c r="E110" s="217">
        <v>18</v>
      </c>
      <c r="F110" s="218">
        <v>4.2699999999999996</v>
      </c>
      <c r="G110" s="218"/>
      <c r="H110" s="219">
        <v>79.17</v>
      </c>
      <c r="I110" s="220"/>
      <c r="J110" s="220">
        <v>4.5599999999999996</v>
      </c>
      <c r="K110" s="221">
        <v>360.99</v>
      </c>
      <c r="L110" s="222" t="s">
        <v>61</v>
      </c>
      <c r="M110" s="209"/>
      <c r="N110" s="209"/>
      <c r="O110" s="209"/>
      <c r="P110" s="209"/>
      <c r="Q110" s="209"/>
    </row>
    <row r="111" spans="1:17" s="208" customFormat="1" ht="31" x14ac:dyDescent="0.25">
      <c r="A111" s="213">
        <v>9</v>
      </c>
      <c r="B111" s="214" t="s">
        <v>514</v>
      </c>
      <c r="C111" s="215" t="s">
        <v>515</v>
      </c>
      <c r="D111" s="216" t="s">
        <v>77</v>
      </c>
      <c r="E111" s="217">
        <v>6</v>
      </c>
      <c r="F111" s="218">
        <v>71.33</v>
      </c>
      <c r="G111" s="218"/>
      <c r="H111" s="219">
        <v>440.82</v>
      </c>
      <c r="I111" s="220"/>
      <c r="J111" s="220">
        <v>4.5599999999999996</v>
      </c>
      <c r="K111" s="221">
        <v>2010.14</v>
      </c>
      <c r="L111" s="222" t="s">
        <v>61</v>
      </c>
      <c r="M111" s="209"/>
      <c r="N111" s="209"/>
      <c r="O111" s="209"/>
      <c r="P111" s="209"/>
      <c r="Q111" s="209"/>
    </row>
    <row r="112" spans="1:17" s="208" customFormat="1" ht="31" x14ac:dyDescent="0.25">
      <c r="A112" s="213">
        <v>10</v>
      </c>
      <c r="B112" s="214" t="s">
        <v>516</v>
      </c>
      <c r="C112" s="215" t="s">
        <v>517</v>
      </c>
      <c r="D112" s="216" t="s">
        <v>77</v>
      </c>
      <c r="E112" s="217">
        <v>2</v>
      </c>
      <c r="F112" s="218">
        <v>11.04</v>
      </c>
      <c r="G112" s="218"/>
      <c r="H112" s="219">
        <v>22.74</v>
      </c>
      <c r="I112" s="220"/>
      <c r="J112" s="220">
        <v>4.5599999999999996</v>
      </c>
      <c r="K112" s="221">
        <v>103.7</v>
      </c>
      <c r="L112" s="222" t="s">
        <v>61</v>
      </c>
      <c r="M112" s="209"/>
      <c r="N112" s="209"/>
      <c r="O112" s="209"/>
      <c r="P112" s="209"/>
      <c r="Q112" s="209"/>
    </row>
    <row r="113" spans="1:17" s="208" customFormat="1" ht="31" x14ac:dyDescent="0.25">
      <c r="A113" s="213">
        <v>11</v>
      </c>
      <c r="B113" s="214" t="s">
        <v>518</v>
      </c>
      <c r="C113" s="215" t="s">
        <v>519</v>
      </c>
      <c r="D113" s="216" t="s">
        <v>77</v>
      </c>
      <c r="E113" s="217">
        <v>8</v>
      </c>
      <c r="F113" s="218">
        <v>23.21</v>
      </c>
      <c r="G113" s="218"/>
      <c r="H113" s="219">
        <v>191.25</v>
      </c>
      <c r="I113" s="220"/>
      <c r="J113" s="220">
        <v>4.5599999999999996</v>
      </c>
      <c r="K113" s="221">
        <v>872.1</v>
      </c>
      <c r="L113" s="222" t="s">
        <v>61</v>
      </c>
      <c r="M113" s="209"/>
      <c r="N113" s="209"/>
      <c r="O113" s="209"/>
      <c r="P113" s="209"/>
      <c r="Q113" s="209"/>
    </row>
    <row r="114" spans="1:17" s="208" customFormat="1" ht="31" x14ac:dyDescent="0.25">
      <c r="A114" s="213">
        <v>12</v>
      </c>
      <c r="B114" s="214" t="s">
        <v>406</v>
      </c>
      <c r="C114" s="215" t="s">
        <v>520</v>
      </c>
      <c r="D114" s="216" t="s">
        <v>77</v>
      </c>
      <c r="E114" s="217">
        <v>18</v>
      </c>
      <c r="F114" s="218">
        <v>1.56</v>
      </c>
      <c r="G114" s="218"/>
      <c r="H114" s="219">
        <v>28.92</v>
      </c>
      <c r="I114" s="220"/>
      <c r="J114" s="220">
        <v>4.5599999999999996</v>
      </c>
      <c r="K114" s="221">
        <v>131.88</v>
      </c>
      <c r="L114" s="222" t="s">
        <v>61</v>
      </c>
      <c r="M114" s="209"/>
      <c r="N114" s="209"/>
      <c r="O114" s="209"/>
      <c r="P114" s="209"/>
      <c r="Q114" s="209"/>
    </row>
    <row r="115" spans="1:17" s="208" customFormat="1" ht="31" x14ac:dyDescent="0.25">
      <c r="A115" s="213">
        <v>13</v>
      </c>
      <c r="B115" s="214" t="s">
        <v>521</v>
      </c>
      <c r="C115" s="215" t="s">
        <v>522</v>
      </c>
      <c r="D115" s="216" t="s">
        <v>77</v>
      </c>
      <c r="E115" s="217">
        <v>12</v>
      </c>
      <c r="F115" s="218">
        <v>62.16</v>
      </c>
      <c r="G115" s="218"/>
      <c r="H115" s="219">
        <v>768.3</v>
      </c>
      <c r="I115" s="220"/>
      <c r="J115" s="220">
        <v>4.5599999999999996</v>
      </c>
      <c r="K115" s="221">
        <v>3503.44</v>
      </c>
      <c r="L115" s="222" t="s">
        <v>61</v>
      </c>
      <c r="M115" s="209"/>
      <c r="N115" s="209"/>
      <c r="O115" s="209"/>
      <c r="P115" s="209"/>
      <c r="Q115" s="209"/>
    </row>
    <row r="116" spans="1:17" s="208" customFormat="1" ht="31" x14ac:dyDescent="0.25">
      <c r="A116" s="213">
        <v>14</v>
      </c>
      <c r="B116" s="214" t="s">
        <v>523</v>
      </c>
      <c r="C116" s="215" t="s">
        <v>524</v>
      </c>
      <c r="D116" s="216" t="s">
        <v>77</v>
      </c>
      <c r="E116" s="217">
        <v>9</v>
      </c>
      <c r="F116" s="218">
        <v>56.24</v>
      </c>
      <c r="G116" s="218"/>
      <c r="H116" s="219">
        <v>521.34</v>
      </c>
      <c r="I116" s="220"/>
      <c r="J116" s="220">
        <v>4.5599999999999996</v>
      </c>
      <c r="K116" s="221">
        <v>2377.33</v>
      </c>
      <c r="L116" s="222" t="s">
        <v>61</v>
      </c>
      <c r="M116" s="209"/>
      <c r="N116" s="209"/>
      <c r="O116" s="209"/>
      <c r="P116" s="209"/>
      <c r="Q116" s="209"/>
    </row>
    <row r="117" spans="1:17" s="208" customFormat="1" ht="62" x14ac:dyDescent="0.25">
      <c r="A117" s="213">
        <v>15</v>
      </c>
      <c r="B117" s="214" t="s">
        <v>525</v>
      </c>
      <c r="C117" s="215" t="s">
        <v>526</v>
      </c>
      <c r="D117" s="216" t="s">
        <v>77</v>
      </c>
      <c r="E117" s="217">
        <v>18</v>
      </c>
      <c r="F117" s="218">
        <v>170.65</v>
      </c>
      <c r="G117" s="218"/>
      <c r="H117" s="219">
        <v>3163.85</v>
      </c>
      <c r="I117" s="220"/>
      <c r="J117" s="220">
        <v>4.5599999999999996</v>
      </c>
      <c r="K117" s="221">
        <v>14427.16</v>
      </c>
      <c r="L117" s="222" t="s">
        <v>61</v>
      </c>
      <c r="M117" s="209"/>
      <c r="N117" s="209"/>
      <c r="O117" s="209"/>
      <c r="P117" s="209"/>
      <c r="Q117" s="209"/>
    </row>
    <row r="118" spans="1:17" s="208" customFormat="1" ht="31" x14ac:dyDescent="0.25">
      <c r="A118" s="213">
        <v>16</v>
      </c>
      <c r="B118" s="214" t="s">
        <v>452</v>
      </c>
      <c r="C118" s="215" t="s">
        <v>453</v>
      </c>
      <c r="D118" s="216" t="s">
        <v>77</v>
      </c>
      <c r="E118" s="217">
        <v>4</v>
      </c>
      <c r="F118" s="218">
        <v>42.04</v>
      </c>
      <c r="G118" s="218"/>
      <c r="H118" s="219">
        <v>173.2</v>
      </c>
      <c r="I118" s="220"/>
      <c r="J118" s="220">
        <v>4.5599999999999996</v>
      </c>
      <c r="K118" s="221">
        <v>789.81</v>
      </c>
      <c r="L118" s="222" t="s">
        <v>61</v>
      </c>
      <c r="M118" s="209"/>
      <c r="N118" s="209"/>
      <c r="O118" s="209"/>
      <c r="P118" s="209"/>
      <c r="Q118" s="209"/>
    </row>
    <row r="119" spans="1:17" s="208" customFormat="1" ht="46.5" x14ac:dyDescent="0.25">
      <c r="A119" s="213">
        <v>17</v>
      </c>
      <c r="B119" s="214" t="s">
        <v>527</v>
      </c>
      <c r="C119" s="215" t="s">
        <v>528</v>
      </c>
      <c r="D119" s="216" t="s">
        <v>77</v>
      </c>
      <c r="E119" s="217">
        <v>2</v>
      </c>
      <c r="F119" s="218">
        <v>28.3</v>
      </c>
      <c r="G119" s="218"/>
      <c r="H119" s="219">
        <v>58.3</v>
      </c>
      <c r="I119" s="220"/>
      <c r="J119" s="220">
        <v>4.5599999999999996</v>
      </c>
      <c r="K119" s="221">
        <v>265.83999999999997</v>
      </c>
      <c r="L119" s="222" t="s">
        <v>61</v>
      </c>
      <c r="M119" s="209"/>
      <c r="N119" s="209"/>
      <c r="O119" s="209"/>
      <c r="P119" s="209"/>
      <c r="Q119" s="209"/>
    </row>
    <row r="120" spans="1:17" s="208" customFormat="1" ht="31" x14ac:dyDescent="0.25">
      <c r="A120" s="213">
        <v>23</v>
      </c>
      <c r="B120" s="214" t="s">
        <v>529</v>
      </c>
      <c r="C120" s="215" t="s">
        <v>530</v>
      </c>
      <c r="D120" s="216" t="s">
        <v>77</v>
      </c>
      <c r="E120" s="217">
        <v>12</v>
      </c>
      <c r="F120" s="218">
        <v>155.58000000000001</v>
      </c>
      <c r="G120" s="218"/>
      <c r="H120" s="219">
        <v>1922.97</v>
      </c>
      <c r="I120" s="220"/>
      <c r="J120" s="220">
        <v>4.5599999999999996</v>
      </c>
      <c r="K120" s="221">
        <v>8768.74</v>
      </c>
      <c r="L120" s="222" t="s">
        <v>61</v>
      </c>
      <c r="M120" s="209"/>
      <c r="N120" s="209"/>
      <c r="O120" s="209"/>
      <c r="P120" s="209"/>
      <c r="Q120" s="209"/>
    </row>
    <row r="121" spans="1:17" s="208" customFormat="1" ht="31" x14ac:dyDescent="0.25">
      <c r="A121" s="213">
        <v>24</v>
      </c>
      <c r="B121" s="214" t="s">
        <v>531</v>
      </c>
      <c r="C121" s="215" t="s">
        <v>532</v>
      </c>
      <c r="D121" s="216" t="s">
        <v>77</v>
      </c>
      <c r="E121" s="217">
        <v>12</v>
      </c>
      <c r="F121" s="218">
        <v>14.59</v>
      </c>
      <c r="G121" s="218"/>
      <c r="H121" s="219">
        <v>180.33</v>
      </c>
      <c r="I121" s="220"/>
      <c r="J121" s="220">
        <v>4.5599999999999996</v>
      </c>
      <c r="K121" s="221">
        <v>822.31</v>
      </c>
      <c r="L121" s="222" t="s">
        <v>61</v>
      </c>
      <c r="M121" s="209"/>
      <c r="N121" s="209"/>
      <c r="O121" s="209"/>
      <c r="P121" s="209"/>
      <c r="Q121" s="209"/>
    </row>
    <row r="122" spans="1:17" s="208" customFormat="1" ht="31" x14ac:dyDescent="0.25">
      <c r="A122" s="213">
        <v>25</v>
      </c>
      <c r="B122" s="214" t="s">
        <v>533</v>
      </c>
      <c r="C122" s="215" t="s">
        <v>534</v>
      </c>
      <c r="D122" s="216" t="s">
        <v>78</v>
      </c>
      <c r="E122" s="217">
        <v>2.6</v>
      </c>
      <c r="F122" s="218">
        <v>20.73</v>
      </c>
      <c r="G122" s="218"/>
      <c r="H122" s="219">
        <v>55.52</v>
      </c>
      <c r="I122" s="220"/>
      <c r="J122" s="220">
        <v>4.5599999999999996</v>
      </c>
      <c r="K122" s="221">
        <v>253.14</v>
      </c>
      <c r="L122" s="222" t="s">
        <v>61</v>
      </c>
      <c r="M122" s="209"/>
      <c r="N122" s="209"/>
      <c r="O122" s="209"/>
      <c r="P122" s="209"/>
      <c r="Q122" s="209"/>
    </row>
    <row r="123" spans="1:17" s="208" customFormat="1" ht="31" x14ac:dyDescent="0.25">
      <c r="A123" s="213">
        <v>26</v>
      </c>
      <c r="B123" s="214" t="s">
        <v>535</v>
      </c>
      <c r="C123" s="215" t="s">
        <v>536</v>
      </c>
      <c r="D123" s="216" t="s">
        <v>77</v>
      </c>
      <c r="E123" s="217">
        <v>2</v>
      </c>
      <c r="F123" s="218">
        <v>17.8</v>
      </c>
      <c r="G123" s="218"/>
      <c r="H123" s="219">
        <v>36.67</v>
      </c>
      <c r="I123" s="220"/>
      <c r="J123" s="220">
        <v>4.5599999999999996</v>
      </c>
      <c r="K123" s="221">
        <v>167.21</v>
      </c>
      <c r="L123" s="222" t="s">
        <v>61</v>
      </c>
      <c r="M123" s="209"/>
      <c r="N123" s="209"/>
      <c r="O123" s="209"/>
      <c r="P123" s="209"/>
      <c r="Q123" s="209"/>
    </row>
    <row r="124" spans="1:17" s="208" customFormat="1" ht="31" x14ac:dyDescent="0.25">
      <c r="A124" s="213">
        <v>27</v>
      </c>
      <c r="B124" s="214" t="s">
        <v>537</v>
      </c>
      <c r="C124" s="215" t="s">
        <v>538</v>
      </c>
      <c r="D124" s="216" t="s">
        <v>78</v>
      </c>
      <c r="E124" s="217">
        <v>98</v>
      </c>
      <c r="F124" s="218">
        <v>72.94</v>
      </c>
      <c r="G124" s="218"/>
      <c r="H124" s="219">
        <v>7362.56</v>
      </c>
      <c r="I124" s="220"/>
      <c r="J124" s="220">
        <v>4.5599999999999996</v>
      </c>
      <c r="K124" s="221">
        <v>33573.29</v>
      </c>
      <c r="L124" s="222" t="s">
        <v>61</v>
      </c>
      <c r="M124" s="209"/>
      <c r="N124" s="209"/>
      <c r="O124" s="209"/>
      <c r="P124" s="209"/>
      <c r="Q124" s="209"/>
    </row>
    <row r="125" spans="1:17" s="208" customFormat="1" ht="31" x14ac:dyDescent="0.25">
      <c r="A125" s="213">
        <v>28</v>
      </c>
      <c r="B125" s="214" t="s">
        <v>539</v>
      </c>
      <c r="C125" s="241" t="s">
        <v>540</v>
      </c>
      <c r="D125" s="242" t="s">
        <v>78</v>
      </c>
      <c r="E125" s="243">
        <v>26</v>
      </c>
      <c r="F125" s="244">
        <v>11.12</v>
      </c>
      <c r="G125" s="244"/>
      <c r="H125" s="245">
        <v>297.79000000000002</v>
      </c>
      <c r="I125" s="246"/>
      <c r="J125" s="246">
        <v>4.5599999999999996</v>
      </c>
      <c r="K125" s="235">
        <v>1357.94</v>
      </c>
      <c r="L125" s="247" t="s">
        <v>61</v>
      </c>
      <c r="M125" s="209"/>
      <c r="N125" s="209"/>
      <c r="O125" s="209"/>
      <c r="P125" s="209"/>
      <c r="Q125" s="209"/>
    </row>
    <row r="126" spans="1:17" s="208" customFormat="1" ht="15.5" x14ac:dyDescent="0.25">
      <c r="A126" s="210"/>
      <c r="B126" s="211"/>
      <c r="C126" s="685" t="s">
        <v>68</v>
      </c>
      <c r="D126" s="686"/>
      <c r="E126" s="686"/>
      <c r="F126" s="686"/>
      <c r="G126" s="686"/>
      <c r="H126" s="219">
        <v>22839.64</v>
      </c>
      <c r="I126" s="220"/>
      <c r="J126" s="220"/>
      <c r="K126" s="218">
        <v>104148.74</v>
      </c>
      <c r="L126" s="222" t="s">
        <v>131</v>
      </c>
      <c r="M126" s="209"/>
      <c r="N126" s="209"/>
      <c r="O126" s="209"/>
      <c r="P126" s="209"/>
      <c r="Q126" s="209"/>
    </row>
    <row r="127" spans="1:17" s="208" customFormat="1" ht="15.5" x14ac:dyDescent="0.25">
      <c r="A127" s="210"/>
      <c r="B127" s="211"/>
      <c r="C127" s="685" t="s">
        <v>69</v>
      </c>
      <c r="D127" s="686"/>
      <c r="E127" s="686"/>
      <c r="F127" s="686"/>
      <c r="G127" s="686"/>
      <c r="H127" s="219" t="s">
        <v>61</v>
      </c>
      <c r="I127" s="220"/>
      <c r="J127" s="220"/>
      <c r="K127" s="218"/>
      <c r="L127" s="222" t="s">
        <v>131</v>
      </c>
      <c r="M127" s="209"/>
      <c r="N127" s="209"/>
      <c r="O127" s="209"/>
      <c r="P127" s="209"/>
      <c r="Q127" s="209"/>
    </row>
    <row r="128" spans="1:17" s="208" customFormat="1" ht="15.5" x14ac:dyDescent="0.25">
      <c r="A128" s="210"/>
      <c r="B128" s="211"/>
      <c r="C128" s="685" t="s">
        <v>71</v>
      </c>
      <c r="D128" s="686"/>
      <c r="E128" s="686"/>
      <c r="F128" s="686"/>
      <c r="G128" s="686"/>
      <c r="H128" s="219">
        <v>23524.83</v>
      </c>
      <c r="I128" s="220"/>
      <c r="J128" s="220"/>
      <c r="K128" s="218">
        <v>107273.17</v>
      </c>
      <c r="L128" s="222" t="s">
        <v>131</v>
      </c>
      <c r="M128" s="209"/>
      <c r="N128" s="209"/>
      <c r="O128" s="209"/>
      <c r="P128" s="209"/>
      <c r="Q128" s="209"/>
    </row>
    <row r="129" spans="1:17" s="208" customFormat="1" ht="15.5" x14ac:dyDescent="0.25">
      <c r="A129" s="210"/>
      <c r="B129" s="211"/>
      <c r="C129" s="689" t="s">
        <v>541</v>
      </c>
      <c r="D129" s="693"/>
      <c r="E129" s="693"/>
      <c r="F129" s="693"/>
      <c r="G129" s="693"/>
      <c r="H129" s="229" t="s">
        <v>61</v>
      </c>
      <c r="I129" s="230"/>
      <c r="J129" s="230"/>
      <c r="K129" s="221"/>
      <c r="L129" s="239" t="s">
        <v>131</v>
      </c>
      <c r="M129" s="209"/>
      <c r="N129" s="209"/>
      <c r="O129" s="209"/>
      <c r="P129" s="209"/>
      <c r="Q129" s="209"/>
    </row>
    <row r="130" spans="1:17" s="208" customFormat="1" ht="15.5" x14ac:dyDescent="0.25">
      <c r="A130" s="210"/>
      <c r="B130" s="211"/>
      <c r="C130" s="685" t="s">
        <v>542</v>
      </c>
      <c r="D130" s="686"/>
      <c r="E130" s="686"/>
      <c r="F130" s="686"/>
      <c r="G130" s="686"/>
      <c r="H130" s="219">
        <v>23524.83</v>
      </c>
      <c r="I130" s="220"/>
      <c r="J130" s="220"/>
      <c r="K130" s="218">
        <v>107273.17</v>
      </c>
      <c r="L130" s="222" t="s">
        <v>131</v>
      </c>
      <c r="M130" s="209"/>
      <c r="N130" s="209"/>
      <c r="O130" s="209"/>
      <c r="P130" s="209"/>
      <c r="Q130" s="209"/>
    </row>
    <row r="131" spans="1:17" s="208" customFormat="1" ht="15.5" x14ac:dyDescent="0.25">
      <c r="A131" s="210"/>
      <c r="B131" s="211"/>
      <c r="C131" s="687" t="s">
        <v>543</v>
      </c>
      <c r="D131" s="688"/>
      <c r="E131" s="688"/>
      <c r="F131" s="688"/>
      <c r="G131" s="688"/>
      <c r="H131" s="236">
        <v>23524.83</v>
      </c>
      <c r="I131" s="237"/>
      <c r="J131" s="237"/>
      <c r="K131" s="235">
        <v>107273.17</v>
      </c>
      <c r="L131" s="240" t="s">
        <v>131</v>
      </c>
      <c r="M131" s="209"/>
      <c r="N131" s="209"/>
      <c r="O131" s="209"/>
      <c r="P131" s="209"/>
      <c r="Q131" s="209"/>
    </row>
    <row r="132" spans="1:17" s="208" customFormat="1" ht="16.5" x14ac:dyDescent="0.25">
      <c r="A132" s="732" t="s">
        <v>419</v>
      </c>
      <c r="B132" s="733"/>
      <c r="C132" s="733"/>
      <c r="D132" s="733"/>
      <c r="E132" s="733"/>
      <c r="F132" s="733"/>
      <c r="G132" s="733"/>
      <c r="H132" s="733"/>
      <c r="I132" s="733"/>
      <c r="J132" s="733"/>
      <c r="K132" s="733"/>
      <c r="L132" s="733"/>
      <c r="M132" s="209"/>
      <c r="N132" s="209"/>
      <c r="O132" s="209"/>
      <c r="P132" s="209"/>
      <c r="Q132" s="209"/>
    </row>
    <row r="133" spans="1:17" s="208" customFormat="1" ht="62" x14ac:dyDescent="0.25">
      <c r="A133" s="213">
        <v>29</v>
      </c>
      <c r="B133" s="214" t="s">
        <v>455</v>
      </c>
      <c r="C133" s="215" t="s">
        <v>456</v>
      </c>
      <c r="D133" s="216" t="s">
        <v>454</v>
      </c>
      <c r="E133" s="217">
        <v>2</v>
      </c>
      <c r="F133" s="218">
        <v>15.83</v>
      </c>
      <c r="G133" s="218"/>
      <c r="H133" s="219" t="s">
        <v>61</v>
      </c>
      <c r="I133" s="220" t="s">
        <v>425</v>
      </c>
      <c r="J133" s="220"/>
      <c r="K133" s="218"/>
      <c r="L133" s="222">
        <v>2</v>
      </c>
      <c r="M133" s="209"/>
      <c r="N133" s="209"/>
      <c r="O133" s="209"/>
      <c r="P133" s="209"/>
      <c r="Q133" s="209"/>
    </row>
    <row r="134" spans="1:17" s="208" customFormat="1" ht="15.5" x14ac:dyDescent="0.25">
      <c r="A134" s="213" t="s">
        <v>61</v>
      </c>
      <c r="B134" s="214" t="s">
        <v>61</v>
      </c>
      <c r="C134" s="215" t="s">
        <v>62</v>
      </c>
      <c r="D134" s="216" t="s">
        <v>61</v>
      </c>
      <c r="E134" s="217" t="s">
        <v>61</v>
      </c>
      <c r="F134" s="218">
        <v>15.83</v>
      </c>
      <c r="G134" s="218"/>
      <c r="H134" s="219">
        <v>31.66</v>
      </c>
      <c r="I134" s="220"/>
      <c r="J134" s="220">
        <v>15.47</v>
      </c>
      <c r="K134" s="218">
        <v>489.78</v>
      </c>
      <c r="L134" s="222" t="s">
        <v>61</v>
      </c>
      <c r="M134" s="209"/>
      <c r="N134" s="209"/>
      <c r="O134" s="209"/>
      <c r="P134" s="209"/>
      <c r="Q134" s="209"/>
    </row>
    <row r="135" spans="1:17" s="208" customFormat="1" ht="15.5" x14ac:dyDescent="0.25">
      <c r="A135" s="213" t="s">
        <v>61</v>
      </c>
      <c r="B135" s="214" t="s">
        <v>61</v>
      </c>
      <c r="C135" s="215" t="s">
        <v>63</v>
      </c>
      <c r="D135" s="216" t="s">
        <v>61</v>
      </c>
      <c r="E135" s="217" t="s">
        <v>61</v>
      </c>
      <c r="F135" s="218"/>
      <c r="G135" s="218"/>
      <c r="H135" s="219" t="s">
        <v>61</v>
      </c>
      <c r="I135" s="220"/>
      <c r="J135" s="220"/>
      <c r="K135" s="218"/>
      <c r="L135" s="222" t="s">
        <v>61</v>
      </c>
      <c r="M135" s="209"/>
      <c r="N135" s="209"/>
      <c r="O135" s="209"/>
      <c r="P135" s="209"/>
      <c r="Q135" s="209"/>
    </row>
    <row r="136" spans="1:17" s="208" customFormat="1" ht="15.5" x14ac:dyDescent="0.25">
      <c r="A136" s="213" t="s">
        <v>61</v>
      </c>
      <c r="B136" s="214" t="s">
        <v>61</v>
      </c>
      <c r="C136" s="215" t="s">
        <v>64</v>
      </c>
      <c r="D136" s="216" t="s">
        <v>61</v>
      </c>
      <c r="E136" s="217" t="s">
        <v>61</v>
      </c>
      <c r="F136" s="218"/>
      <c r="G136" s="218"/>
      <c r="H136" s="219" t="s">
        <v>61</v>
      </c>
      <c r="I136" s="220"/>
      <c r="J136" s="220">
        <v>15.47</v>
      </c>
      <c r="K136" s="218"/>
      <c r="L136" s="222" t="s">
        <v>61</v>
      </c>
      <c r="M136" s="209"/>
      <c r="N136" s="209"/>
      <c r="O136" s="209"/>
      <c r="P136" s="209"/>
      <c r="Q136" s="209"/>
    </row>
    <row r="137" spans="1:17" s="208" customFormat="1" ht="15.5" x14ac:dyDescent="0.25">
      <c r="A137" s="213" t="s">
        <v>61</v>
      </c>
      <c r="B137" s="214" t="s">
        <v>61</v>
      </c>
      <c r="C137" s="215" t="s">
        <v>65</v>
      </c>
      <c r="D137" s="216" t="s">
        <v>61</v>
      </c>
      <c r="E137" s="217" t="s">
        <v>61</v>
      </c>
      <c r="F137" s="218"/>
      <c r="G137" s="218"/>
      <c r="H137" s="219" t="s">
        <v>61</v>
      </c>
      <c r="I137" s="220"/>
      <c r="J137" s="220"/>
      <c r="K137" s="218"/>
      <c r="L137" s="222" t="s">
        <v>61</v>
      </c>
      <c r="M137" s="209"/>
      <c r="N137" s="209"/>
      <c r="O137" s="209"/>
      <c r="P137" s="209"/>
      <c r="Q137" s="209"/>
    </row>
    <row r="138" spans="1:17" s="208" customFormat="1" ht="15.5" x14ac:dyDescent="0.25">
      <c r="A138" s="213" t="s">
        <v>61</v>
      </c>
      <c r="B138" s="214" t="s">
        <v>61</v>
      </c>
      <c r="C138" s="215" t="s">
        <v>427</v>
      </c>
      <c r="D138" s="216" t="s">
        <v>66</v>
      </c>
      <c r="E138" s="217">
        <v>71</v>
      </c>
      <c r="F138" s="218"/>
      <c r="G138" s="218"/>
      <c r="H138" s="219">
        <v>23.75</v>
      </c>
      <c r="I138" s="220"/>
      <c r="J138" s="220">
        <v>71</v>
      </c>
      <c r="K138" s="218">
        <v>347.74</v>
      </c>
      <c r="L138" s="222" t="s">
        <v>61</v>
      </c>
      <c r="M138" s="209"/>
      <c r="N138" s="209"/>
      <c r="O138" s="209"/>
      <c r="P138" s="209"/>
      <c r="Q138" s="209"/>
    </row>
    <row r="139" spans="1:17" s="208" customFormat="1" ht="15.5" x14ac:dyDescent="0.25">
      <c r="A139" s="213" t="s">
        <v>61</v>
      </c>
      <c r="B139" s="214" t="s">
        <v>61</v>
      </c>
      <c r="C139" s="215" t="s">
        <v>428</v>
      </c>
      <c r="D139" s="216" t="s">
        <v>66</v>
      </c>
      <c r="E139" s="217">
        <v>44</v>
      </c>
      <c r="F139" s="218"/>
      <c r="G139" s="218"/>
      <c r="H139" s="219">
        <v>22.16</v>
      </c>
      <c r="I139" s="220"/>
      <c r="J139" s="220">
        <v>44</v>
      </c>
      <c r="K139" s="218">
        <v>215.5</v>
      </c>
      <c r="L139" s="222" t="s">
        <v>61</v>
      </c>
      <c r="M139" s="209"/>
      <c r="N139" s="209"/>
      <c r="O139" s="209"/>
      <c r="P139" s="209"/>
      <c r="Q139" s="209"/>
    </row>
    <row r="140" spans="1:17" s="208" customFormat="1" ht="15.5" x14ac:dyDescent="0.25">
      <c r="A140" s="213" t="s">
        <v>61</v>
      </c>
      <c r="B140" s="214" t="s">
        <v>61</v>
      </c>
      <c r="C140" s="215"/>
      <c r="D140" s="216" t="s">
        <v>66</v>
      </c>
      <c r="E140" s="217" t="s">
        <v>61</v>
      </c>
      <c r="F140" s="218"/>
      <c r="G140" s="218"/>
      <c r="H140" s="219" t="s">
        <v>61</v>
      </c>
      <c r="I140" s="220"/>
      <c r="J140" s="220"/>
      <c r="K140" s="218"/>
      <c r="L140" s="222" t="s">
        <v>61</v>
      </c>
      <c r="M140" s="209"/>
      <c r="N140" s="209"/>
      <c r="O140" s="209"/>
      <c r="P140" s="209"/>
      <c r="Q140" s="209"/>
    </row>
    <row r="141" spans="1:17" s="208" customFormat="1" ht="15.5" x14ac:dyDescent="0.25">
      <c r="A141" s="225" t="s">
        <v>61</v>
      </c>
      <c r="B141" s="226" t="s">
        <v>61</v>
      </c>
      <c r="C141" s="227" t="s">
        <v>67</v>
      </c>
      <c r="D141" s="225" t="s">
        <v>61</v>
      </c>
      <c r="E141" s="228" t="s">
        <v>61</v>
      </c>
      <c r="F141" s="221"/>
      <c r="G141" s="221"/>
      <c r="H141" s="229">
        <v>77.569999999999993</v>
      </c>
      <c r="I141" s="230"/>
      <c r="J141" s="230"/>
      <c r="K141" s="221">
        <v>1053.02</v>
      </c>
      <c r="L141" s="231">
        <v>526.51</v>
      </c>
      <c r="M141" s="209"/>
      <c r="N141" s="209"/>
      <c r="O141" s="209"/>
      <c r="P141" s="209"/>
      <c r="Q141" s="209"/>
    </row>
    <row r="142" spans="1:17" s="208" customFormat="1" ht="62" x14ac:dyDescent="0.25">
      <c r="A142" s="213">
        <v>30</v>
      </c>
      <c r="B142" s="214" t="s">
        <v>457</v>
      </c>
      <c r="C142" s="215" t="s">
        <v>458</v>
      </c>
      <c r="D142" s="216" t="s">
        <v>459</v>
      </c>
      <c r="E142" s="217">
        <v>4</v>
      </c>
      <c r="F142" s="218">
        <v>2.37</v>
      </c>
      <c r="G142" s="218"/>
      <c r="H142" s="219" t="s">
        <v>61</v>
      </c>
      <c r="I142" s="220" t="s">
        <v>425</v>
      </c>
      <c r="J142" s="220"/>
      <c r="K142" s="218"/>
      <c r="L142" s="222">
        <v>0.6</v>
      </c>
      <c r="M142" s="209"/>
      <c r="N142" s="209"/>
      <c r="O142" s="209"/>
      <c r="P142" s="209"/>
      <c r="Q142" s="209"/>
    </row>
    <row r="143" spans="1:17" s="208" customFormat="1" ht="15.5" x14ac:dyDescent="0.25">
      <c r="A143" s="213" t="s">
        <v>61</v>
      </c>
      <c r="B143" s="214" t="s">
        <v>61</v>
      </c>
      <c r="C143" s="215" t="s">
        <v>62</v>
      </c>
      <c r="D143" s="216" t="s">
        <v>61</v>
      </c>
      <c r="E143" s="217" t="s">
        <v>61</v>
      </c>
      <c r="F143" s="218">
        <v>2.37</v>
      </c>
      <c r="G143" s="218"/>
      <c r="H143" s="219">
        <v>9.48</v>
      </c>
      <c r="I143" s="220"/>
      <c r="J143" s="220">
        <v>15.47</v>
      </c>
      <c r="K143" s="218">
        <v>146.66</v>
      </c>
      <c r="L143" s="222" t="s">
        <v>61</v>
      </c>
      <c r="M143" s="209"/>
      <c r="N143" s="209"/>
      <c r="O143" s="209"/>
      <c r="P143" s="209"/>
      <c r="Q143" s="209"/>
    </row>
    <row r="144" spans="1:17" s="208" customFormat="1" ht="15.5" x14ac:dyDescent="0.25">
      <c r="A144" s="213" t="s">
        <v>61</v>
      </c>
      <c r="B144" s="214" t="s">
        <v>61</v>
      </c>
      <c r="C144" s="215" t="s">
        <v>63</v>
      </c>
      <c r="D144" s="216" t="s">
        <v>61</v>
      </c>
      <c r="E144" s="217" t="s">
        <v>61</v>
      </c>
      <c r="F144" s="218"/>
      <c r="G144" s="218"/>
      <c r="H144" s="219" t="s">
        <v>61</v>
      </c>
      <c r="I144" s="220"/>
      <c r="J144" s="220"/>
      <c r="K144" s="218"/>
      <c r="L144" s="222" t="s">
        <v>61</v>
      </c>
      <c r="M144" s="209"/>
      <c r="N144" s="209"/>
      <c r="O144" s="209"/>
      <c r="P144" s="209"/>
      <c r="Q144" s="209"/>
    </row>
    <row r="145" spans="1:17" s="208" customFormat="1" ht="15.5" x14ac:dyDescent="0.25">
      <c r="A145" s="213" t="s">
        <v>61</v>
      </c>
      <c r="B145" s="214" t="s">
        <v>61</v>
      </c>
      <c r="C145" s="215" t="s">
        <v>64</v>
      </c>
      <c r="D145" s="216" t="s">
        <v>61</v>
      </c>
      <c r="E145" s="217" t="s">
        <v>61</v>
      </c>
      <c r="F145" s="218"/>
      <c r="G145" s="218"/>
      <c r="H145" s="219" t="s">
        <v>61</v>
      </c>
      <c r="I145" s="220"/>
      <c r="J145" s="220">
        <v>15.47</v>
      </c>
      <c r="K145" s="218"/>
      <c r="L145" s="222" t="s">
        <v>61</v>
      </c>
      <c r="M145" s="209"/>
      <c r="N145" s="209"/>
      <c r="O145" s="209"/>
      <c r="P145" s="209"/>
      <c r="Q145" s="209"/>
    </row>
    <row r="146" spans="1:17" s="208" customFormat="1" ht="15.5" x14ac:dyDescent="0.25">
      <c r="A146" s="213" t="s">
        <v>61</v>
      </c>
      <c r="B146" s="214" t="s">
        <v>61</v>
      </c>
      <c r="C146" s="215" t="s">
        <v>65</v>
      </c>
      <c r="D146" s="216" t="s">
        <v>61</v>
      </c>
      <c r="E146" s="217" t="s">
        <v>61</v>
      </c>
      <c r="F146" s="218"/>
      <c r="G146" s="218"/>
      <c r="H146" s="219" t="s">
        <v>61</v>
      </c>
      <c r="I146" s="220"/>
      <c r="J146" s="220"/>
      <c r="K146" s="218"/>
      <c r="L146" s="222" t="s">
        <v>61</v>
      </c>
      <c r="M146" s="209"/>
      <c r="N146" s="209"/>
      <c r="O146" s="209"/>
      <c r="P146" s="209"/>
      <c r="Q146" s="209"/>
    </row>
    <row r="147" spans="1:17" s="208" customFormat="1" ht="15.5" x14ac:dyDescent="0.25">
      <c r="A147" s="213" t="s">
        <v>61</v>
      </c>
      <c r="B147" s="214" t="s">
        <v>61</v>
      </c>
      <c r="C147" s="215" t="s">
        <v>427</v>
      </c>
      <c r="D147" s="216" t="s">
        <v>66</v>
      </c>
      <c r="E147" s="217">
        <v>71</v>
      </c>
      <c r="F147" s="218"/>
      <c r="G147" s="218"/>
      <c r="H147" s="219">
        <v>7.11</v>
      </c>
      <c r="I147" s="220"/>
      <c r="J147" s="220">
        <v>71</v>
      </c>
      <c r="K147" s="218">
        <v>104.13</v>
      </c>
      <c r="L147" s="222" t="s">
        <v>61</v>
      </c>
      <c r="M147" s="209"/>
      <c r="N147" s="209"/>
      <c r="O147" s="209"/>
      <c r="P147" s="209"/>
      <c r="Q147" s="209"/>
    </row>
    <row r="148" spans="1:17" s="208" customFormat="1" ht="15.5" x14ac:dyDescent="0.25">
      <c r="A148" s="213" t="s">
        <v>61</v>
      </c>
      <c r="B148" s="214" t="s">
        <v>61</v>
      </c>
      <c r="C148" s="215" t="s">
        <v>428</v>
      </c>
      <c r="D148" s="216" t="s">
        <v>66</v>
      </c>
      <c r="E148" s="217">
        <v>44</v>
      </c>
      <c r="F148" s="218"/>
      <c r="G148" s="218"/>
      <c r="H148" s="219">
        <v>6.64</v>
      </c>
      <c r="I148" s="220"/>
      <c r="J148" s="220">
        <v>44</v>
      </c>
      <c r="K148" s="218">
        <v>64.53</v>
      </c>
      <c r="L148" s="222" t="s">
        <v>61</v>
      </c>
      <c r="M148" s="209"/>
      <c r="N148" s="209"/>
      <c r="O148" s="209"/>
      <c r="P148" s="209"/>
      <c r="Q148" s="209"/>
    </row>
    <row r="149" spans="1:17" s="208" customFormat="1" ht="15.5" x14ac:dyDescent="0.25">
      <c r="A149" s="213" t="s">
        <v>61</v>
      </c>
      <c r="B149" s="214" t="s">
        <v>61</v>
      </c>
      <c r="C149" s="215"/>
      <c r="D149" s="216" t="s">
        <v>66</v>
      </c>
      <c r="E149" s="217" t="s">
        <v>61</v>
      </c>
      <c r="F149" s="218"/>
      <c r="G149" s="218"/>
      <c r="H149" s="219" t="s">
        <v>61</v>
      </c>
      <c r="I149" s="220"/>
      <c r="J149" s="220"/>
      <c r="K149" s="218"/>
      <c r="L149" s="222" t="s">
        <v>61</v>
      </c>
      <c r="M149" s="209"/>
      <c r="N149" s="209"/>
      <c r="O149" s="209"/>
      <c r="P149" s="209"/>
      <c r="Q149" s="209"/>
    </row>
    <row r="150" spans="1:17" s="208" customFormat="1" ht="15.5" x14ac:dyDescent="0.25">
      <c r="A150" s="225" t="s">
        <v>61</v>
      </c>
      <c r="B150" s="226" t="s">
        <v>61</v>
      </c>
      <c r="C150" s="227" t="s">
        <v>67</v>
      </c>
      <c r="D150" s="225" t="s">
        <v>61</v>
      </c>
      <c r="E150" s="228" t="s">
        <v>61</v>
      </c>
      <c r="F150" s="221"/>
      <c r="G150" s="221"/>
      <c r="H150" s="229">
        <v>23.23</v>
      </c>
      <c r="I150" s="230"/>
      <c r="J150" s="230"/>
      <c r="K150" s="221">
        <v>315.32</v>
      </c>
      <c r="L150" s="231">
        <v>78.83</v>
      </c>
      <c r="M150" s="209"/>
      <c r="N150" s="209"/>
      <c r="O150" s="209"/>
      <c r="P150" s="209"/>
      <c r="Q150" s="209"/>
    </row>
    <row r="151" spans="1:17" s="208" customFormat="1" ht="46.5" x14ac:dyDescent="0.25">
      <c r="A151" s="213">
        <v>31</v>
      </c>
      <c r="B151" s="214" t="s">
        <v>460</v>
      </c>
      <c r="C151" s="215" t="s">
        <v>461</v>
      </c>
      <c r="D151" s="216" t="s">
        <v>462</v>
      </c>
      <c r="E151" s="217">
        <v>3</v>
      </c>
      <c r="F151" s="218">
        <v>15.83</v>
      </c>
      <c r="G151" s="218"/>
      <c r="H151" s="219" t="s">
        <v>61</v>
      </c>
      <c r="I151" s="220" t="s">
        <v>425</v>
      </c>
      <c r="J151" s="220"/>
      <c r="K151" s="218"/>
      <c r="L151" s="222">
        <v>3</v>
      </c>
      <c r="M151" s="209"/>
      <c r="N151" s="209"/>
      <c r="O151" s="209"/>
      <c r="P151" s="209"/>
      <c r="Q151" s="209"/>
    </row>
    <row r="152" spans="1:17" s="208" customFormat="1" ht="15.5" x14ac:dyDescent="0.25">
      <c r="A152" s="213" t="s">
        <v>61</v>
      </c>
      <c r="B152" s="214" t="s">
        <v>61</v>
      </c>
      <c r="C152" s="215" t="s">
        <v>62</v>
      </c>
      <c r="D152" s="216" t="s">
        <v>61</v>
      </c>
      <c r="E152" s="217" t="s">
        <v>61</v>
      </c>
      <c r="F152" s="218">
        <v>15.83</v>
      </c>
      <c r="G152" s="218"/>
      <c r="H152" s="219">
        <v>47.49</v>
      </c>
      <c r="I152" s="220"/>
      <c r="J152" s="220">
        <v>15.47</v>
      </c>
      <c r="K152" s="218">
        <v>734.67</v>
      </c>
      <c r="L152" s="222" t="s">
        <v>61</v>
      </c>
      <c r="M152" s="209"/>
      <c r="N152" s="209"/>
      <c r="O152" s="209"/>
      <c r="P152" s="209"/>
      <c r="Q152" s="209"/>
    </row>
    <row r="153" spans="1:17" s="208" customFormat="1" ht="15.5" x14ac:dyDescent="0.25">
      <c r="A153" s="213" t="s">
        <v>61</v>
      </c>
      <c r="B153" s="214" t="s">
        <v>61</v>
      </c>
      <c r="C153" s="215" t="s">
        <v>63</v>
      </c>
      <c r="D153" s="216" t="s">
        <v>61</v>
      </c>
      <c r="E153" s="217" t="s">
        <v>61</v>
      </c>
      <c r="F153" s="218"/>
      <c r="G153" s="218"/>
      <c r="H153" s="219" t="s">
        <v>61</v>
      </c>
      <c r="I153" s="220"/>
      <c r="J153" s="220"/>
      <c r="K153" s="218"/>
      <c r="L153" s="222" t="s">
        <v>61</v>
      </c>
      <c r="M153" s="209"/>
      <c r="N153" s="209"/>
      <c r="O153" s="209"/>
      <c r="P153" s="209"/>
      <c r="Q153" s="209"/>
    </row>
    <row r="154" spans="1:17" s="208" customFormat="1" ht="15.5" x14ac:dyDescent="0.25">
      <c r="A154" s="213" t="s">
        <v>61</v>
      </c>
      <c r="B154" s="214" t="s">
        <v>61</v>
      </c>
      <c r="C154" s="215" t="s">
        <v>64</v>
      </c>
      <c r="D154" s="216" t="s">
        <v>61</v>
      </c>
      <c r="E154" s="217" t="s">
        <v>61</v>
      </c>
      <c r="F154" s="218"/>
      <c r="G154" s="218"/>
      <c r="H154" s="219" t="s">
        <v>61</v>
      </c>
      <c r="I154" s="220"/>
      <c r="J154" s="220">
        <v>15.47</v>
      </c>
      <c r="K154" s="218"/>
      <c r="L154" s="222" t="s">
        <v>61</v>
      </c>
      <c r="M154" s="209"/>
      <c r="N154" s="209"/>
      <c r="O154" s="209"/>
      <c r="P154" s="209"/>
      <c r="Q154" s="209"/>
    </row>
    <row r="155" spans="1:17" s="208" customFormat="1" ht="15.5" x14ac:dyDescent="0.25">
      <c r="A155" s="213" t="s">
        <v>61</v>
      </c>
      <c r="B155" s="214" t="s">
        <v>61</v>
      </c>
      <c r="C155" s="215" t="s">
        <v>65</v>
      </c>
      <c r="D155" s="216" t="s">
        <v>61</v>
      </c>
      <c r="E155" s="217" t="s">
        <v>61</v>
      </c>
      <c r="F155" s="218"/>
      <c r="G155" s="218"/>
      <c r="H155" s="219" t="s">
        <v>61</v>
      </c>
      <c r="I155" s="220"/>
      <c r="J155" s="220"/>
      <c r="K155" s="218"/>
      <c r="L155" s="222" t="s">
        <v>61</v>
      </c>
      <c r="M155" s="209"/>
      <c r="N155" s="209"/>
      <c r="O155" s="209"/>
      <c r="P155" s="209"/>
      <c r="Q155" s="209"/>
    </row>
    <row r="156" spans="1:17" s="208" customFormat="1" ht="15.5" x14ac:dyDescent="0.25">
      <c r="A156" s="213" t="s">
        <v>61</v>
      </c>
      <c r="B156" s="214" t="s">
        <v>61</v>
      </c>
      <c r="C156" s="215" t="s">
        <v>427</v>
      </c>
      <c r="D156" s="216" t="s">
        <v>66</v>
      </c>
      <c r="E156" s="217">
        <v>71</v>
      </c>
      <c r="F156" s="218"/>
      <c r="G156" s="218"/>
      <c r="H156" s="219">
        <v>35.619999999999997</v>
      </c>
      <c r="I156" s="220"/>
      <c r="J156" s="220">
        <v>71</v>
      </c>
      <c r="K156" s="218">
        <v>521.62</v>
      </c>
      <c r="L156" s="222" t="s">
        <v>61</v>
      </c>
      <c r="M156" s="209"/>
      <c r="N156" s="209"/>
      <c r="O156" s="209"/>
      <c r="P156" s="209"/>
      <c r="Q156" s="209"/>
    </row>
    <row r="157" spans="1:17" s="208" customFormat="1" ht="15.5" x14ac:dyDescent="0.25">
      <c r="A157" s="213" t="s">
        <v>61</v>
      </c>
      <c r="B157" s="214" t="s">
        <v>61</v>
      </c>
      <c r="C157" s="215" t="s">
        <v>428</v>
      </c>
      <c r="D157" s="216" t="s">
        <v>66</v>
      </c>
      <c r="E157" s="217">
        <v>44</v>
      </c>
      <c r="F157" s="218"/>
      <c r="G157" s="218"/>
      <c r="H157" s="219">
        <v>33.24</v>
      </c>
      <c r="I157" s="220"/>
      <c r="J157" s="220">
        <v>44</v>
      </c>
      <c r="K157" s="218">
        <v>323.25</v>
      </c>
      <c r="L157" s="222" t="s">
        <v>61</v>
      </c>
      <c r="M157" s="209"/>
      <c r="N157" s="209"/>
      <c r="O157" s="209"/>
      <c r="P157" s="209"/>
      <c r="Q157" s="209"/>
    </row>
    <row r="158" spans="1:17" s="208" customFormat="1" ht="15.5" x14ac:dyDescent="0.25">
      <c r="A158" s="213" t="s">
        <v>61</v>
      </c>
      <c r="B158" s="214" t="s">
        <v>61</v>
      </c>
      <c r="C158" s="215"/>
      <c r="D158" s="216" t="s">
        <v>66</v>
      </c>
      <c r="E158" s="217" t="s">
        <v>61</v>
      </c>
      <c r="F158" s="218"/>
      <c r="G158" s="218"/>
      <c r="H158" s="219" t="s">
        <v>61</v>
      </c>
      <c r="I158" s="220"/>
      <c r="J158" s="220"/>
      <c r="K158" s="218"/>
      <c r="L158" s="222" t="s">
        <v>61</v>
      </c>
      <c r="M158" s="209"/>
      <c r="N158" s="209"/>
      <c r="O158" s="209"/>
      <c r="P158" s="209"/>
      <c r="Q158" s="209"/>
    </row>
    <row r="159" spans="1:17" s="208" customFormat="1" ht="15.5" x14ac:dyDescent="0.25">
      <c r="A159" s="225" t="s">
        <v>61</v>
      </c>
      <c r="B159" s="226" t="s">
        <v>61</v>
      </c>
      <c r="C159" s="232" t="s">
        <v>67</v>
      </c>
      <c r="D159" s="233" t="s">
        <v>61</v>
      </c>
      <c r="E159" s="234" t="s">
        <v>61</v>
      </c>
      <c r="F159" s="235"/>
      <c r="G159" s="235"/>
      <c r="H159" s="236">
        <v>116.35</v>
      </c>
      <c r="I159" s="237"/>
      <c r="J159" s="237"/>
      <c r="K159" s="235">
        <v>1579.54</v>
      </c>
      <c r="L159" s="238">
        <v>526.51</v>
      </c>
      <c r="M159" s="209"/>
      <c r="N159" s="209"/>
      <c r="O159" s="209"/>
      <c r="P159" s="209"/>
      <c r="Q159" s="209"/>
    </row>
    <row r="160" spans="1:17" s="208" customFormat="1" ht="15.5" x14ac:dyDescent="0.25">
      <c r="A160" s="210"/>
      <c r="B160" s="211"/>
      <c r="C160" s="685" t="s">
        <v>68</v>
      </c>
      <c r="D160" s="686"/>
      <c r="E160" s="686"/>
      <c r="F160" s="686"/>
      <c r="G160" s="686"/>
      <c r="H160" s="219">
        <v>88.63</v>
      </c>
      <c r="I160" s="220"/>
      <c r="J160" s="220"/>
      <c r="K160" s="218">
        <v>1371.11</v>
      </c>
      <c r="L160" s="222" t="s">
        <v>131</v>
      </c>
      <c r="M160" s="209"/>
      <c r="N160" s="209"/>
      <c r="O160" s="209"/>
      <c r="P160" s="209"/>
      <c r="Q160" s="209"/>
    </row>
    <row r="161" spans="1:17" s="208" customFormat="1" ht="15.5" x14ac:dyDescent="0.25">
      <c r="A161" s="210"/>
      <c r="B161" s="211"/>
      <c r="C161" s="685" t="s">
        <v>69</v>
      </c>
      <c r="D161" s="686"/>
      <c r="E161" s="686"/>
      <c r="F161" s="686"/>
      <c r="G161" s="686"/>
      <c r="H161" s="219" t="s">
        <v>61</v>
      </c>
      <c r="I161" s="220"/>
      <c r="J161" s="220"/>
      <c r="K161" s="218"/>
      <c r="L161" s="222" t="s">
        <v>131</v>
      </c>
      <c r="M161" s="209"/>
      <c r="N161" s="209"/>
      <c r="O161" s="209"/>
      <c r="P161" s="209"/>
      <c r="Q161" s="209"/>
    </row>
    <row r="162" spans="1:17" s="208" customFormat="1" ht="15.5" x14ac:dyDescent="0.25">
      <c r="A162" s="210"/>
      <c r="B162" s="211"/>
      <c r="C162" s="685" t="s">
        <v>70</v>
      </c>
      <c r="D162" s="686"/>
      <c r="E162" s="686"/>
      <c r="F162" s="686"/>
      <c r="G162" s="686"/>
      <c r="H162" s="219">
        <v>88.63</v>
      </c>
      <c r="I162" s="220"/>
      <c r="J162" s="220"/>
      <c r="K162" s="218">
        <v>1371.11</v>
      </c>
      <c r="L162" s="222" t="s">
        <v>131</v>
      </c>
      <c r="M162" s="209"/>
      <c r="N162" s="209"/>
      <c r="O162" s="209"/>
      <c r="P162" s="209"/>
      <c r="Q162" s="209"/>
    </row>
    <row r="163" spans="1:17" s="208" customFormat="1" ht="15.5" x14ac:dyDescent="0.25">
      <c r="A163" s="210"/>
      <c r="B163" s="211"/>
      <c r="C163" s="689" t="s">
        <v>73</v>
      </c>
      <c r="D163" s="693"/>
      <c r="E163" s="693"/>
      <c r="F163" s="693"/>
      <c r="G163" s="693"/>
      <c r="H163" s="229">
        <v>66.48</v>
      </c>
      <c r="I163" s="230"/>
      <c r="J163" s="230"/>
      <c r="K163" s="221">
        <v>973.49</v>
      </c>
      <c r="L163" s="239" t="s">
        <v>131</v>
      </c>
      <c r="M163" s="209"/>
      <c r="N163" s="209"/>
      <c r="O163" s="209"/>
      <c r="P163" s="209"/>
      <c r="Q163" s="209"/>
    </row>
    <row r="164" spans="1:17" s="208" customFormat="1" ht="15.5" x14ac:dyDescent="0.25">
      <c r="A164" s="210"/>
      <c r="B164" s="211"/>
      <c r="C164" s="689" t="s">
        <v>74</v>
      </c>
      <c r="D164" s="693"/>
      <c r="E164" s="693"/>
      <c r="F164" s="693"/>
      <c r="G164" s="693"/>
      <c r="H164" s="229">
        <v>62.04</v>
      </c>
      <c r="I164" s="230"/>
      <c r="J164" s="230"/>
      <c r="K164" s="221">
        <v>603.28</v>
      </c>
      <c r="L164" s="239" t="s">
        <v>131</v>
      </c>
      <c r="M164" s="209"/>
      <c r="N164" s="209"/>
      <c r="O164" s="209"/>
      <c r="P164" s="209"/>
      <c r="Q164" s="209"/>
    </row>
    <row r="165" spans="1:17" s="208" customFormat="1" ht="15.5" x14ac:dyDescent="0.25">
      <c r="A165" s="210"/>
      <c r="B165" s="211"/>
      <c r="C165" s="689" t="s">
        <v>420</v>
      </c>
      <c r="D165" s="693"/>
      <c r="E165" s="693"/>
      <c r="F165" s="693"/>
      <c r="G165" s="693"/>
      <c r="H165" s="229" t="s">
        <v>61</v>
      </c>
      <c r="I165" s="230"/>
      <c r="J165" s="230"/>
      <c r="K165" s="221"/>
      <c r="L165" s="239" t="s">
        <v>131</v>
      </c>
      <c r="M165" s="209"/>
      <c r="N165" s="209"/>
      <c r="O165" s="209"/>
      <c r="P165" s="209"/>
      <c r="Q165" s="209"/>
    </row>
    <row r="166" spans="1:17" s="208" customFormat="1" ht="15.5" x14ac:dyDescent="0.25">
      <c r="A166" s="210"/>
      <c r="B166" s="211"/>
      <c r="C166" s="685" t="s">
        <v>544</v>
      </c>
      <c r="D166" s="686"/>
      <c r="E166" s="686"/>
      <c r="F166" s="686"/>
      <c r="G166" s="686"/>
      <c r="H166" s="219">
        <v>217.15</v>
      </c>
      <c r="I166" s="220"/>
      <c r="J166" s="220"/>
      <c r="K166" s="218">
        <v>2947.88</v>
      </c>
      <c r="L166" s="222" t="s">
        <v>131</v>
      </c>
      <c r="M166" s="209"/>
      <c r="N166" s="209"/>
      <c r="O166" s="209"/>
      <c r="P166" s="209"/>
      <c r="Q166" s="209"/>
    </row>
    <row r="167" spans="1:17" s="208" customFormat="1" ht="15.5" x14ac:dyDescent="0.25">
      <c r="A167" s="210"/>
      <c r="B167" s="211"/>
      <c r="C167" s="687" t="s">
        <v>421</v>
      </c>
      <c r="D167" s="688"/>
      <c r="E167" s="688"/>
      <c r="F167" s="688"/>
      <c r="G167" s="688"/>
      <c r="H167" s="236">
        <v>217.15</v>
      </c>
      <c r="I167" s="237"/>
      <c r="J167" s="237"/>
      <c r="K167" s="235">
        <v>2947.88</v>
      </c>
      <c r="L167" s="240" t="s">
        <v>131</v>
      </c>
      <c r="M167" s="209"/>
      <c r="N167" s="209"/>
      <c r="O167" s="209"/>
      <c r="P167" s="209"/>
      <c r="Q167" s="209"/>
    </row>
    <row r="168" spans="1:17" s="208" customFormat="1" ht="15.5" x14ac:dyDescent="0.25">
      <c r="A168" s="210"/>
      <c r="B168" s="211"/>
      <c r="C168" s="685" t="s">
        <v>81</v>
      </c>
      <c r="D168" s="686"/>
      <c r="E168" s="686"/>
      <c r="F168" s="686"/>
      <c r="G168" s="686"/>
      <c r="H168" s="219">
        <v>25801.85</v>
      </c>
      <c r="I168" s="220"/>
      <c r="J168" s="220"/>
      <c r="K168" s="218">
        <v>131658.73000000001</v>
      </c>
      <c r="L168" s="222" t="s">
        <v>131</v>
      </c>
      <c r="M168" s="209"/>
      <c r="N168" s="209"/>
      <c r="O168" s="209"/>
      <c r="P168" s="209"/>
      <c r="Q168" s="209"/>
    </row>
    <row r="169" spans="1:17" s="208" customFormat="1" ht="15.5" x14ac:dyDescent="0.25">
      <c r="A169" s="210"/>
      <c r="B169" s="211"/>
      <c r="C169" s="685" t="s">
        <v>69</v>
      </c>
      <c r="D169" s="686"/>
      <c r="E169" s="686"/>
      <c r="F169" s="686"/>
      <c r="G169" s="686"/>
      <c r="H169" s="219" t="s">
        <v>61</v>
      </c>
      <c r="I169" s="220"/>
      <c r="J169" s="220"/>
      <c r="K169" s="218"/>
      <c r="L169" s="222" t="s">
        <v>131</v>
      </c>
      <c r="M169" s="209"/>
      <c r="N169" s="209"/>
      <c r="O169" s="209"/>
      <c r="P169" s="209"/>
      <c r="Q169" s="209"/>
    </row>
    <row r="170" spans="1:17" s="208" customFormat="1" ht="15.5" x14ac:dyDescent="0.25">
      <c r="A170" s="210"/>
      <c r="B170" s="211"/>
      <c r="C170" s="685" t="s">
        <v>70</v>
      </c>
      <c r="D170" s="686"/>
      <c r="E170" s="686"/>
      <c r="F170" s="686"/>
      <c r="G170" s="686"/>
      <c r="H170" s="219">
        <v>1238.6500000000001</v>
      </c>
      <c r="I170" s="220"/>
      <c r="J170" s="220"/>
      <c r="K170" s="218">
        <v>19161.88</v>
      </c>
      <c r="L170" s="222" t="s">
        <v>131</v>
      </c>
      <c r="M170" s="209"/>
      <c r="N170" s="209"/>
      <c r="O170" s="209"/>
      <c r="P170" s="209"/>
      <c r="Q170" s="209"/>
    </row>
    <row r="171" spans="1:17" s="208" customFormat="1" ht="15.5" x14ac:dyDescent="0.25">
      <c r="A171" s="210"/>
      <c r="B171" s="211"/>
      <c r="C171" s="685" t="s">
        <v>71</v>
      </c>
      <c r="D171" s="686"/>
      <c r="E171" s="686"/>
      <c r="F171" s="686"/>
      <c r="G171" s="686"/>
      <c r="H171" s="219">
        <v>24379.279999999999</v>
      </c>
      <c r="I171" s="220"/>
      <c r="J171" s="220"/>
      <c r="K171" s="218">
        <v>111370.58</v>
      </c>
      <c r="L171" s="222" t="s">
        <v>131</v>
      </c>
      <c r="M171" s="209"/>
      <c r="N171" s="209"/>
      <c r="O171" s="209"/>
      <c r="P171" s="209"/>
      <c r="Q171" s="209"/>
    </row>
    <row r="172" spans="1:17" s="208" customFormat="1" ht="15.5" x14ac:dyDescent="0.25">
      <c r="A172" s="210"/>
      <c r="B172" s="211"/>
      <c r="C172" s="685" t="s">
        <v>72</v>
      </c>
      <c r="D172" s="686"/>
      <c r="E172" s="686"/>
      <c r="F172" s="686"/>
      <c r="G172" s="686"/>
      <c r="H172" s="219">
        <v>1103.8499999999999</v>
      </c>
      <c r="I172" s="220"/>
      <c r="J172" s="220"/>
      <c r="K172" s="218">
        <v>7882.14</v>
      </c>
      <c r="L172" s="222" t="s">
        <v>131</v>
      </c>
      <c r="M172" s="209"/>
      <c r="N172" s="209"/>
      <c r="O172" s="209"/>
      <c r="P172" s="209"/>
      <c r="Q172" s="209"/>
    </row>
    <row r="173" spans="1:17" s="208" customFormat="1" ht="15.5" x14ac:dyDescent="0.25">
      <c r="A173" s="210"/>
      <c r="B173" s="211"/>
      <c r="C173" s="689" t="s">
        <v>73</v>
      </c>
      <c r="D173" s="693"/>
      <c r="E173" s="693"/>
      <c r="F173" s="693"/>
      <c r="G173" s="693"/>
      <c r="H173" s="229">
        <v>1326.1</v>
      </c>
      <c r="I173" s="230"/>
      <c r="J173" s="230"/>
      <c r="K173" s="221">
        <v>17913.52</v>
      </c>
      <c r="L173" s="239" t="s">
        <v>131</v>
      </c>
      <c r="M173" s="209"/>
      <c r="N173" s="209"/>
      <c r="O173" s="209"/>
      <c r="P173" s="209"/>
      <c r="Q173" s="209"/>
    </row>
    <row r="174" spans="1:17" s="208" customFormat="1" ht="15.5" x14ac:dyDescent="0.25">
      <c r="A174" s="210"/>
      <c r="B174" s="211"/>
      <c r="C174" s="689" t="s">
        <v>74</v>
      </c>
      <c r="D174" s="693"/>
      <c r="E174" s="693"/>
      <c r="F174" s="693"/>
      <c r="G174" s="693"/>
      <c r="H174" s="229">
        <v>912.28</v>
      </c>
      <c r="I174" s="230"/>
      <c r="J174" s="230"/>
      <c r="K174" s="221">
        <v>9531.7199999999993</v>
      </c>
      <c r="L174" s="239" t="s">
        <v>131</v>
      </c>
      <c r="M174" s="209"/>
      <c r="N174" s="209"/>
      <c r="O174" s="209"/>
      <c r="P174" s="209"/>
      <c r="Q174" s="209"/>
    </row>
    <row r="175" spans="1:17" s="208" customFormat="1" ht="15.5" x14ac:dyDescent="0.25">
      <c r="A175" s="210"/>
      <c r="B175" s="211"/>
      <c r="C175" s="689" t="s">
        <v>463</v>
      </c>
      <c r="D175" s="693"/>
      <c r="E175" s="693"/>
      <c r="F175" s="693"/>
      <c r="G175" s="693"/>
      <c r="H175" s="229" t="s">
        <v>61</v>
      </c>
      <c r="I175" s="230"/>
      <c r="J175" s="230"/>
      <c r="K175" s="221"/>
      <c r="L175" s="239" t="s">
        <v>131</v>
      </c>
      <c r="M175" s="209"/>
      <c r="N175" s="209"/>
      <c r="O175" s="209"/>
      <c r="P175" s="209"/>
      <c r="Q175" s="209"/>
    </row>
    <row r="176" spans="1:17" s="208" customFormat="1" ht="15.5" x14ac:dyDescent="0.25">
      <c r="A176" s="210"/>
      <c r="B176" s="211"/>
      <c r="C176" s="685" t="s">
        <v>418</v>
      </c>
      <c r="D176" s="686"/>
      <c r="E176" s="686"/>
      <c r="F176" s="686"/>
      <c r="G176" s="686"/>
      <c r="H176" s="219">
        <v>4983.4399999999996</v>
      </c>
      <c r="I176" s="220"/>
      <c r="J176" s="220"/>
      <c r="K176" s="218">
        <v>52007.35</v>
      </c>
      <c r="L176" s="222" t="s">
        <v>131</v>
      </c>
      <c r="M176" s="209"/>
      <c r="N176" s="209"/>
      <c r="O176" s="209"/>
      <c r="P176" s="209"/>
      <c r="Q176" s="209"/>
    </row>
    <row r="177" spans="1:17" s="208" customFormat="1" ht="16.5" customHeight="1" x14ac:dyDescent="0.25">
      <c r="A177" s="210"/>
      <c r="B177" s="211"/>
      <c r="C177" s="685" t="s">
        <v>543</v>
      </c>
      <c r="D177" s="686"/>
      <c r="E177" s="686"/>
      <c r="F177" s="686"/>
      <c r="G177" s="686"/>
      <c r="H177" s="219">
        <v>23524.83</v>
      </c>
      <c r="I177" s="220"/>
      <c r="J177" s="220"/>
      <c r="K177" s="218">
        <v>107273.17</v>
      </c>
      <c r="L177" s="222" t="s">
        <v>131</v>
      </c>
      <c r="M177" s="209"/>
      <c r="N177" s="209"/>
      <c r="O177" s="209"/>
      <c r="P177" s="209"/>
      <c r="Q177" s="209"/>
    </row>
    <row r="178" spans="1:17" s="27" customFormat="1" ht="15.5" x14ac:dyDescent="0.3">
      <c r="A178" s="133"/>
      <c r="B178" s="134"/>
      <c r="C178" s="689" t="s">
        <v>421</v>
      </c>
      <c r="D178" s="693"/>
      <c r="E178" s="693"/>
      <c r="F178" s="693"/>
      <c r="G178" s="693"/>
      <c r="H178" s="229">
        <v>217.15</v>
      </c>
      <c r="I178" s="230"/>
      <c r="J178" s="230"/>
      <c r="K178" s="221">
        <v>2947.88</v>
      </c>
      <c r="L178" s="239" t="s">
        <v>131</v>
      </c>
      <c r="M178" s="135"/>
      <c r="N178" s="135"/>
      <c r="O178" s="135"/>
      <c r="P178" s="135"/>
      <c r="Q178" s="135"/>
    </row>
    <row r="179" spans="1:17" s="208" customFormat="1" ht="15.5" x14ac:dyDescent="0.25">
      <c r="A179" s="210"/>
      <c r="B179" s="211"/>
      <c r="C179" s="685" t="s">
        <v>75</v>
      </c>
      <c r="D179" s="686"/>
      <c r="E179" s="686"/>
      <c r="F179" s="686"/>
      <c r="G179" s="686"/>
      <c r="H179" s="219">
        <v>28725.42</v>
      </c>
      <c r="I179" s="220"/>
      <c r="J179" s="220"/>
      <c r="K179" s="218">
        <v>162228.4</v>
      </c>
      <c r="L179" s="222" t="s">
        <v>131</v>
      </c>
      <c r="M179" s="209"/>
      <c r="N179" s="209"/>
      <c r="O179" s="209"/>
      <c r="P179" s="209"/>
      <c r="Q179" s="209"/>
    </row>
    <row r="180" spans="1:17" s="208" customFormat="1" ht="15.5" x14ac:dyDescent="0.25">
      <c r="A180" s="210"/>
      <c r="B180" s="211"/>
      <c r="C180" s="685" t="s">
        <v>83</v>
      </c>
      <c r="D180" s="686"/>
      <c r="E180" s="686"/>
      <c r="F180" s="686"/>
      <c r="G180" s="686"/>
      <c r="H180" s="219">
        <v>28508.27</v>
      </c>
      <c r="I180" s="220"/>
      <c r="J180" s="220"/>
      <c r="K180" s="218">
        <v>159280.51999999999</v>
      </c>
      <c r="L180" s="222" t="s">
        <v>131</v>
      </c>
      <c r="M180" s="209"/>
      <c r="N180" s="209"/>
      <c r="O180" s="209"/>
      <c r="P180" s="209"/>
      <c r="Q180" s="209"/>
    </row>
    <row r="181" spans="1:17" s="208" customFormat="1" ht="15.5" x14ac:dyDescent="0.25">
      <c r="A181" s="210"/>
      <c r="B181" s="211"/>
      <c r="C181" s="685" t="s">
        <v>464</v>
      </c>
      <c r="D181" s="686"/>
      <c r="E181" s="686"/>
      <c r="F181" s="686"/>
      <c r="G181" s="686"/>
      <c r="H181" s="219">
        <v>1225.8599999999999</v>
      </c>
      <c r="I181" s="220"/>
      <c r="J181" s="220"/>
      <c r="K181" s="218">
        <v>6849.06</v>
      </c>
      <c r="L181" s="222" t="s">
        <v>131</v>
      </c>
      <c r="M181" s="209"/>
      <c r="N181" s="209"/>
      <c r="O181" s="209"/>
      <c r="P181" s="209"/>
      <c r="Q181" s="209"/>
    </row>
    <row r="182" spans="1:17" s="208" customFormat="1" ht="15.5" x14ac:dyDescent="0.25">
      <c r="A182" s="210"/>
      <c r="B182" s="211"/>
      <c r="C182" s="689" t="s">
        <v>75</v>
      </c>
      <c r="D182" s="693"/>
      <c r="E182" s="693"/>
      <c r="F182" s="693"/>
      <c r="G182" s="693"/>
      <c r="H182" s="229">
        <v>29734.13</v>
      </c>
      <c r="I182" s="230"/>
      <c r="J182" s="230"/>
      <c r="K182" s="221">
        <v>166129.57999999999</v>
      </c>
      <c r="L182" s="239" t="s">
        <v>131</v>
      </c>
      <c r="M182" s="209"/>
      <c r="N182" s="209"/>
      <c r="O182" s="209"/>
      <c r="P182" s="209"/>
      <c r="Q182" s="209"/>
    </row>
    <row r="183" spans="1:17" s="208" customFormat="1" ht="15.5" x14ac:dyDescent="0.25">
      <c r="A183" s="210"/>
      <c r="B183" s="211"/>
      <c r="C183" s="685" t="s">
        <v>545</v>
      </c>
      <c r="D183" s="686"/>
      <c r="E183" s="686"/>
      <c r="F183" s="686"/>
      <c r="G183" s="686"/>
      <c r="H183" s="219">
        <v>29951.279999999999</v>
      </c>
      <c r="I183" s="220"/>
      <c r="J183" s="220"/>
      <c r="K183" s="218">
        <v>169077.46</v>
      </c>
      <c r="L183" s="222" t="s">
        <v>131</v>
      </c>
      <c r="M183" s="209"/>
      <c r="N183" s="209"/>
      <c r="O183" s="209"/>
      <c r="P183" s="209"/>
      <c r="Q183" s="209"/>
    </row>
    <row r="184" spans="1:17" s="208" customFormat="1" ht="15.5" x14ac:dyDescent="0.25">
      <c r="A184" s="210"/>
      <c r="B184" s="211"/>
      <c r="C184" s="685" t="s">
        <v>85</v>
      </c>
      <c r="D184" s="686"/>
      <c r="E184" s="686"/>
      <c r="F184" s="686"/>
      <c r="G184" s="686"/>
      <c r="H184" s="219">
        <v>5391.23</v>
      </c>
      <c r="I184" s="220"/>
      <c r="J184" s="220"/>
      <c r="K184" s="218">
        <v>30433.94</v>
      </c>
      <c r="L184" s="222" t="s">
        <v>131</v>
      </c>
      <c r="M184" s="209"/>
      <c r="N184" s="209"/>
      <c r="O184" s="209"/>
      <c r="P184" s="209"/>
      <c r="Q184" s="209"/>
    </row>
    <row r="185" spans="1:17" s="208" customFormat="1" ht="15.5" x14ac:dyDescent="0.25">
      <c r="A185" s="210"/>
      <c r="B185" s="211"/>
      <c r="C185" s="689" t="s">
        <v>86</v>
      </c>
      <c r="D185" s="693"/>
      <c r="E185" s="693"/>
      <c r="F185" s="693"/>
      <c r="G185" s="693"/>
      <c r="H185" s="229">
        <v>35342.51</v>
      </c>
      <c r="I185" s="230"/>
      <c r="J185" s="230"/>
      <c r="K185" s="221">
        <v>199511.4</v>
      </c>
      <c r="L185" s="239" t="s">
        <v>131</v>
      </c>
      <c r="M185" s="209"/>
      <c r="N185" s="209"/>
      <c r="O185" s="209"/>
      <c r="P185" s="209"/>
      <c r="Q185" s="209"/>
    </row>
    <row r="186" spans="1:17" ht="13" x14ac:dyDescent="0.3">
      <c r="H186" s="32"/>
      <c r="I186" s="32"/>
      <c r="J186" s="32"/>
      <c r="K186" s="136"/>
    </row>
    <row r="188" spans="1:17" s="36" customFormat="1" x14ac:dyDescent="0.25">
      <c r="A188" s="37"/>
      <c r="B188" s="8" t="s">
        <v>29</v>
      </c>
      <c r="C188" s="37"/>
      <c r="D188" s="37"/>
      <c r="E188" s="37"/>
      <c r="F188" s="37"/>
      <c r="G188" s="37"/>
      <c r="H188" s="37"/>
      <c r="I188" s="37"/>
      <c r="J188" s="37"/>
      <c r="K188" s="37"/>
    </row>
    <row r="189" spans="1:17" s="36" customFormat="1" x14ac:dyDescent="0.25">
      <c r="A189" s="37"/>
      <c r="B189" s="5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</row>
    <row r="190" spans="1:17" s="36" customFormat="1" x14ac:dyDescent="0.25">
      <c r="A190" s="37"/>
      <c r="B190" s="8" t="s">
        <v>30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</row>
    <row r="191" spans="1:17" s="36" customFormat="1" x14ac:dyDescent="0.25">
      <c r="L191" s="37"/>
      <c r="M191" s="37"/>
      <c r="N191" s="37"/>
      <c r="O191" s="37"/>
      <c r="P191" s="37"/>
    </row>
    <row r="192" spans="1:17" ht="13" x14ac:dyDescent="0.25">
      <c r="A192" s="40"/>
      <c r="B192" s="41"/>
      <c r="C192" s="42"/>
      <c r="D192" s="43"/>
      <c r="E192" s="44"/>
      <c r="F192" s="44"/>
      <c r="G192" s="44"/>
      <c r="H192" s="44"/>
      <c r="I192" s="43"/>
      <c r="J192" s="44"/>
      <c r="K192" s="39"/>
      <c r="L192" s="38"/>
      <c r="M192" s="38"/>
      <c r="N192" s="38"/>
      <c r="O192" s="38"/>
    </row>
  </sheetData>
  <mergeCells count="75"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A11:J11"/>
    <mergeCell ref="I14:J14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K14:L14"/>
    <mergeCell ref="A3:J3"/>
    <mergeCell ref="A4:J4"/>
    <mergeCell ref="A7:J7"/>
    <mergeCell ref="A8:J8"/>
    <mergeCell ref="A10:J10"/>
    <mergeCell ref="I15:J15"/>
    <mergeCell ref="K15:L15"/>
    <mergeCell ref="E16:G16"/>
    <mergeCell ref="I16:J16"/>
    <mergeCell ref="K16:L16"/>
    <mergeCell ref="E15:G15"/>
    <mergeCell ref="C175:G175"/>
    <mergeCell ref="C176:G176"/>
    <mergeCell ref="A25:L25"/>
    <mergeCell ref="C101:G101"/>
    <mergeCell ref="C102:G102"/>
    <mergeCell ref="C103:G103"/>
    <mergeCell ref="C104:G104"/>
    <mergeCell ref="C172:G172"/>
    <mergeCell ref="C173:G173"/>
    <mergeCell ref="C174:G174"/>
    <mergeCell ref="C131:G131"/>
    <mergeCell ref="A132:L132"/>
    <mergeCell ref="C130:G130"/>
    <mergeCell ref="C160:G160"/>
    <mergeCell ref="C161:G161"/>
    <mergeCell ref="C162:G162"/>
    <mergeCell ref="A24:L24"/>
    <mergeCell ref="C126:G126"/>
    <mergeCell ref="C127:G127"/>
    <mergeCell ref="C128:G128"/>
    <mergeCell ref="C129:G129"/>
    <mergeCell ref="A63:L63"/>
    <mergeCell ref="C93:G93"/>
    <mergeCell ref="C94:G94"/>
    <mergeCell ref="C95:G95"/>
    <mergeCell ref="C96:G96"/>
    <mergeCell ref="C97:G97"/>
    <mergeCell ref="C98:G98"/>
    <mergeCell ref="C99:G99"/>
    <mergeCell ref="C100:G100"/>
    <mergeCell ref="A105:L105"/>
    <mergeCell ref="C163:G163"/>
    <mergeCell ref="C164:G164"/>
    <mergeCell ref="C170:G170"/>
    <mergeCell ref="C171:G171"/>
    <mergeCell ref="C165:G165"/>
    <mergeCell ref="C166:G166"/>
    <mergeCell ref="C167:G167"/>
    <mergeCell ref="C168:G168"/>
    <mergeCell ref="C169:G169"/>
  </mergeCells>
  <pageMargins left="0.70866141732283472" right="0.70866141732283472" top="0.74803149606299213" bottom="0.74803149606299213" header="0.31496062992125984" footer="0.31496062992125984"/>
  <pageSetup paperSize="9" scale="44" fitToHeight="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4"/>
  <sheetViews>
    <sheetView showGridLines="0" view="pageBreakPreview" zoomScale="60" workbookViewId="0">
      <selection activeCell="C354" sqref="C354:G354"/>
    </sheetView>
  </sheetViews>
  <sheetFormatPr defaultRowHeight="12.5" x14ac:dyDescent="0.25"/>
  <cols>
    <col min="1" max="1" width="6" style="149" customWidth="1"/>
    <col min="2" max="2" width="23.81640625" style="149" customWidth="1"/>
    <col min="3" max="3" width="33.7265625" style="149" customWidth="1"/>
    <col min="4" max="4" width="19" style="149" customWidth="1"/>
    <col min="5" max="5" width="10.7265625" style="149" customWidth="1"/>
    <col min="6" max="6" width="14.54296875" style="149" customWidth="1"/>
    <col min="7" max="7" width="13.54296875" style="149" customWidth="1"/>
    <col min="8" max="8" width="18.26953125" style="149" customWidth="1"/>
    <col min="9" max="9" width="9.1796875" style="149"/>
    <col min="10" max="10" width="13.453125" style="149" customWidth="1"/>
    <col min="11" max="11" width="21" style="149" customWidth="1"/>
    <col min="12" max="12" width="12.453125" style="149" customWidth="1"/>
    <col min="13" max="256" width="9.1796875" style="149"/>
    <col min="257" max="257" width="6" style="149" customWidth="1"/>
    <col min="258" max="258" width="20.7265625" style="149" customWidth="1"/>
    <col min="259" max="259" width="31.54296875" style="149" customWidth="1"/>
    <col min="260" max="260" width="14.26953125" style="149" customWidth="1"/>
    <col min="261" max="261" width="9.1796875" style="149"/>
    <col min="262" max="262" width="14.54296875" style="149" customWidth="1"/>
    <col min="263" max="263" width="13.54296875" style="149" customWidth="1"/>
    <col min="264" max="264" width="10.26953125" style="149" customWidth="1"/>
    <col min="265" max="265" width="9.1796875" style="149"/>
    <col min="266" max="266" width="13.453125" style="149" customWidth="1"/>
    <col min="267" max="512" width="9.1796875" style="149"/>
    <col min="513" max="513" width="6" style="149" customWidth="1"/>
    <col min="514" max="514" width="20.7265625" style="149" customWidth="1"/>
    <col min="515" max="515" width="31.54296875" style="149" customWidth="1"/>
    <col min="516" max="516" width="14.26953125" style="149" customWidth="1"/>
    <col min="517" max="517" width="9.1796875" style="149"/>
    <col min="518" max="518" width="14.54296875" style="149" customWidth="1"/>
    <col min="519" max="519" width="13.54296875" style="149" customWidth="1"/>
    <col min="520" max="520" width="10.26953125" style="149" customWidth="1"/>
    <col min="521" max="521" width="9.1796875" style="149"/>
    <col min="522" max="522" width="13.453125" style="149" customWidth="1"/>
    <col min="523" max="768" width="9.1796875" style="149"/>
    <col min="769" max="769" width="6" style="149" customWidth="1"/>
    <col min="770" max="770" width="20.7265625" style="149" customWidth="1"/>
    <col min="771" max="771" width="31.54296875" style="149" customWidth="1"/>
    <col min="772" max="772" width="14.26953125" style="149" customWidth="1"/>
    <col min="773" max="773" width="9.1796875" style="149"/>
    <col min="774" max="774" width="14.54296875" style="149" customWidth="1"/>
    <col min="775" max="775" width="13.54296875" style="149" customWidth="1"/>
    <col min="776" max="776" width="10.26953125" style="149" customWidth="1"/>
    <col min="777" max="777" width="9.1796875" style="149"/>
    <col min="778" max="778" width="13.453125" style="149" customWidth="1"/>
    <col min="779" max="1024" width="9.1796875" style="149"/>
    <col min="1025" max="1025" width="6" style="149" customWidth="1"/>
    <col min="1026" max="1026" width="20.7265625" style="149" customWidth="1"/>
    <col min="1027" max="1027" width="31.54296875" style="149" customWidth="1"/>
    <col min="1028" max="1028" width="14.26953125" style="149" customWidth="1"/>
    <col min="1029" max="1029" width="9.1796875" style="149"/>
    <col min="1030" max="1030" width="14.54296875" style="149" customWidth="1"/>
    <col min="1031" max="1031" width="13.54296875" style="149" customWidth="1"/>
    <col min="1032" max="1032" width="10.26953125" style="149" customWidth="1"/>
    <col min="1033" max="1033" width="9.1796875" style="149"/>
    <col min="1034" max="1034" width="13.453125" style="149" customWidth="1"/>
    <col min="1035" max="1280" width="9.1796875" style="149"/>
    <col min="1281" max="1281" width="6" style="149" customWidth="1"/>
    <col min="1282" max="1282" width="20.7265625" style="149" customWidth="1"/>
    <col min="1283" max="1283" width="31.54296875" style="149" customWidth="1"/>
    <col min="1284" max="1284" width="14.26953125" style="149" customWidth="1"/>
    <col min="1285" max="1285" width="9.1796875" style="149"/>
    <col min="1286" max="1286" width="14.54296875" style="149" customWidth="1"/>
    <col min="1287" max="1287" width="13.54296875" style="149" customWidth="1"/>
    <col min="1288" max="1288" width="10.26953125" style="149" customWidth="1"/>
    <col min="1289" max="1289" width="9.1796875" style="149"/>
    <col min="1290" max="1290" width="13.453125" style="149" customWidth="1"/>
    <col min="1291" max="1536" width="9.1796875" style="149"/>
    <col min="1537" max="1537" width="6" style="149" customWidth="1"/>
    <col min="1538" max="1538" width="20.7265625" style="149" customWidth="1"/>
    <col min="1539" max="1539" width="31.54296875" style="149" customWidth="1"/>
    <col min="1540" max="1540" width="14.26953125" style="149" customWidth="1"/>
    <col min="1541" max="1541" width="9.1796875" style="149"/>
    <col min="1542" max="1542" width="14.54296875" style="149" customWidth="1"/>
    <col min="1543" max="1543" width="13.54296875" style="149" customWidth="1"/>
    <col min="1544" max="1544" width="10.26953125" style="149" customWidth="1"/>
    <col min="1545" max="1545" width="9.1796875" style="149"/>
    <col min="1546" max="1546" width="13.453125" style="149" customWidth="1"/>
    <col min="1547" max="1792" width="9.1796875" style="149"/>
    <col min="1793" max="1793" width="6" style="149" customWidth="1"/>
    <col min="1794" max="1794" width="20.7265625" style="149" customWidth="1"/>
    <col min="1795" max="1795" width="31.54296875" style="149" customWidth="1"/>
    <col min="1796" max="1796" width="14.26953125" style="149" customWidth="1"/>
    <col min="1797" max="1797" width="9.1796875" style="149"/>
    <col min="1798" max="1798" width="14.54296875" style="149" customWidth="1"/>
    <col min="1799" max="1799" width="13.54296875" style="149" customWidth="1"/>
    <col min="1800" max="1800" width="10.26953125" style="149" customWidth="1"/>
    <col min="1801" max="1801" width="9.1796875" style="149"/>
    <col min="1802" max="1802" width="13.453125" style="149" customWidth="1"/>
    <col min="1803" max="2048" width="9.1796875" style="149"/>
    <col min="2049" max="2049" width="6" style="149" customWidth="1"/>
    <col min="2050" max="2050" width="20.7265625" style="149" customWidth="1"/>
    <col min="2051" max="2051" width="31.54296875" style="149" customWidth="1"/>
    <col min="2052" max="2052" width="14.26953125" style="149" customWidth="1"/>
    <col min="2053" max="2053" width="9.1796875" style="149"/>
    <col min="2054" max="2054" width="14.54296875" style="149" customWidth="1"/>
    <col min="2055" max="2055" width="13.54296875" style="149" customWidth="1"/>
    <col min="2056" max="2056" width="10.26953125" style="149" customWidth="1"/>
    <col min="2057" max="2057" width="9.1796875" style="149"/>
    <col min="2058" max="2058" width="13.453125" style="149" customWidth="1"/>
    <col min="2059" max="2304" width="9.1796875" style="149"/>
    <col min="2305" max="2305" width="6" style="149" customWidth="1"/>
    <col min="2306" max="2306" width="20.7265625" style="149" customWidth="1"/>
    <col min="2307" max="2307" width="31.54296875" style="149" customWidth="1"/>
    <col min="2308" max="2308" width="14.26953125" style="149" customWidth="1"/>
    <col min="2309" max="2309" width="9.1796875" style="149"/>
    <col min="2310" max="2310" width="14.54296875" style="149" customWidth="1"/>
    <col min="2311" max="2311" width="13.54296875" style="149" customWidth="1"/>
    <col min="2312" max="2312" width="10.26953125" style="149" customWidth="1"/>
    <col min="2313" max="2313" width="9.1796875" style="149"/>
    <col min="2314" max="2314" width="13.453125" style="149" customWidth="1"/>
    <col min="2315" max="2560" width="9.1796875" style="149"/>
    <col min="2561" max="2561" width="6" style="149" customWidth="1"/>
    <col min="2562" max="2562" width="20.7265625" style="149" customWidth="1"/>
    <col min="2563" max="2563" width="31.54296875" style="149" customWidth="1"/>
    <col min="2564" max="2564" width="14.26953125" style="149" customWidth="1"/>
    <col min="2565" max="2565" width="9.1796875" style="149"/>
    <col min="2566" max="2566" width="14.54296875" style="149" customWidth="1"/>
    <col min="2567" max="2567" width="13.54296875" style="149" customWidth="1"/>
    <col min="2568" max="2568" width="10.26953125" style="149" customWidth="1"/>
    <col min="2569" max="2569" width="9.1796875" style="149"/>
    <col min="2570" max="2570" width="13.453125" style="149" customWidth="1"/>
    <col min="2571" max="2816" width="9.1796875" style="149"/>
    <col min="2817" max="2817" width="6" style="149" customWidth="1"/>
    <col min="2818" max="2818" width="20.7265625" style="149" customWidth="1"/>
    <col min="2819" max="2819" width="31.54296875" style="149" customWidth="1"/>
    <col min="2820" max="2820" width="14.26953125" style="149" customWidth="1"/>
    <col min="2821" max="2821" width="9.1796875" style="149"/>
    <col min="2822" max="2822" width="14.54296875" style="149" customWidth="1"/>
    <col min="2823" max="2823" width="13.54296875" style="149" customWidth="1"/>
    <col min="2824" max="2824" width="10.26953125" style="149" customWidth="1"/>
    <col min="2825" max="2825" width="9.1796875" style="149"/>
    <col min="2826" max="2826" width="13.453125" style="149" customWidth="1"/>
    <col min="2827" max="3072" width="9.1796875" style="149"/>
    <col min="3073" max="3073" width="6" style="149" customWidth="1"/>
    <col min="3074" max="3074" width="20.7265625" style="149" customWidth="1"/>
    <col min="3075" max="3075" width="31.54296875" style="149" customWidth="1"/>
    <col min="3076" max="3076" width="14.26953125" style="149" customWidth="1"/>
    <col min="3077" max="3077" width="9.1796875" style="149"/>
    <col min="3078" max="3078" width="14.54296875" style="149" customWidth="1"/>
    <col min="3079" max="3079" width="13.54296875" style="149" customWidth="1"/>
    <col min="3080" max="3080" width="10.26953125" style="149" customWidth="1"/>
    <col min="3081" max="3081" width="9.1796875" style="149"/>
    <col min="3082" max="3082" width="13.453125" style="149" customWidth="1"/>
    <col min="3083" max="3328" width="9.1796875" style="149"/>
    <col min="3329" max="3329" width="6" style="149" customWidth="1"/>
    <col min="3330" max="3330" width="20.7265625" style="149" customWidth="1"/>
    <col min="3331" max="3331" width="31.54296875" style="149" customWidth="1"/>
    <col min="3332" max="3332" width="14.26953125" style="149" customWidth="1"/>
    <col min="3333" max="3333" width="9.1796875" style="149"/>
    <col min="3334" max="3334" width="14.54296875" style="149" customWidth="1"/>
    <col min="3335" max="3335" width="13.54296875" style="149" customWidth="1"/>
    <col min="3336" max="3336" width="10.26953125" style="149" customWidth="1"/>
    <col min="3337" max="3337" width="9.1796875" style="149"/>
    <col min="3338" max="3338" width="13.453125" style="149" customWidth="1"/>
    <col min="3339" max="3584" width="9.1796875" style="149"/>
    <col min="3585" max="3585" width="6" style="149" customWidth="1"/>
    <col min="3586" max="3586" width="20.7265625" style="149" customWidth="1"/>
    <col min="3587" max="3587" width="31.54296875" style="149" customWidth="1"/>
    <col min="3588" max="3588" width="14.26953125" style="149" customWidth="1"/>
    <col min="3589" max="3589" width="9.1796875" style="149"/>
    <col min="3590" max="3590" width="14.54296875" style="149" customWidth="1"/>
    <col min="3591" max="3591" width="13.54296875" style="149" customWidth="1"/>
    <col min="3592" max="3592" width="10.26953125" style="149" customWidth="1"/>
    <col min="3593" max="3593" width="9.1796875" style="149"/>
    <col min="3594" max="3594" width="13.453125" style="149" customWidth="1"/>
    <col min="3595" max="3840" width="9.1796875" style="149"/>
    <col min="3841" max="3841" width="6" style="149" customWidth="1"/>
    <col min="3842" max="3842" width="20.7265625" style="149" customWidth="1"/>
    <col min="3843" max="3843" width="31.54296875" style="149" customWidth="1"/>
    <col min="3844" max="3844" width="14.26953125" style="149" customWidth="1"/>
    <col min="3845" max="3845" width="9.1796875" style="149"/>
    <col min="3846" max="3846" width="14.54296875" style="149" customWidth="1"/>
    <col min="3847" max="3847" width="13.54296875" style="149" customWidth="1"/>
    <col min="3848" max="3848" width="10.26953125" style="149" customWidth="1"/>
    <col min="3849" max="3849" width="9.1796875" style="149"/>
    <col min="3850" max="3850" width="13.453125" style="149" customWidth="1"/>
    <col min="3851" max="4096" width="9.1796875" style="149"/>
    <col min="4097" max="4097" width="6" style="149" customWidth="1"/>
    <col min="4098" max="4098" width="20.7265625" style="149" customWidth="1"/>
    <col min="4099" max="4099" width="31.54296875" style="149" customWidth="1"/>
    <col min="4100" max="4100" width="14.26953125" style="149" customWidth="1"/>
    <col min="4101" max="4101" width="9.1796875" style="149"/>
    <col min="4102" max="4102" width="14.54296875" style="149" customWidth="1"/>
    <col min="4103" max="4103" width="13.54296875" style="149" customWidth="1"/>
    <col min="4104" max="4104" width="10.26953125" style="149" customWidth="1"/>
    <col min="4105" max="4105" width="9.1796875" style="149"/>
    <col min="4106" max="4106" width="13.453125" style="149" customWidth="1"/>
    <col min="4107" max="4352" width="9.1796875" style="149"/>
    <col min="4353" max="4353" width="6" style="149" customWidth="1"/>
    <col min="4354" max="4354" width="20.7265625" style="149" customWidth="1"/>
    <col min="4355" max="4355" width="31.54296875" style="149" customWidth="1"/>
    <col min="4356" max="4356" width="14.26953125" style="149" customWidth="1"/>
    <col min="4357" max="4357" width="9.1796875" style="149"/>
    <col min="4358" max="4358" width="14.54296875" style="149" customWidth="1"/>
    <col min="4359" max="4359" width="13.54296875" style="149" customWidth="1"/>
    <col min="4360" max="4360" width="10.26953125" style="149" customWidth="1"/>
    <col min="4361" max="4361" width="9.1796875" style="149"/>
    <col min="4362" max="4362" width="13.453125" style="149" customWidth="1"/>
    <col min="4363" max="4608" width="9.1796875" style="149"/>
    <col min="4609" max="4609" width="6" style="149" customWidth="1"/>
    <col min="4610" max="4610" width="20.7265625" style="149" customWidth="1"/>
    <col min="4611" max="4611" width="31.54296875" style="149" customWidth="1"/>
    <col min="4612" max="4612" width="14.26953125" style="149" customWidth="1"/>
    <col min="4613" max="4613" width="9.1796875" style="149"/>
    <col min="4614" max="4614" width="14.54296875" style="149" customWidth="1"/>
    <col min="4615" max="4615" width="13.54296875" style="149" customWidth="1"/>
    <col min="4616" max="4616" width="10.26953125" style="149" customWidth="1"/>
    <col min="4617" max="4617" width="9.1796875" style="149"/>
    <col min="4618" max="4618" width="13.453125" style="149" customWidth="1"/>
    <col min="4619" max="4864" width="9.1796875" style="149"/>
    <col min="4865" max="4865" width="6" style="149" customWidth="1"/>
    <col min="4866" max="4866" width="20.7265625" style="149" customWidth="1"/>
    <col min="4867" max="4867" width="31.54296875" style="149" customWidth="1"/>
    <col min="4868" max="4868" width="14.26953125" style="149" customWidth="1"/>
    <col min="4869" max="4869" width="9.1796875" style="149"/>
    <col min="4870" max="4870" width="14.54296875" style="149" customWidth="1"/>
    <col min="4871" max="4871" width="13.54296875" style="149" customWidth="1"/>
    <col min="4872" max="4872" width="10.26953125" style="149" customWidth="1"/>
    <col min="4873" max="4873" width="9.1796875" style="149"/>
    <col min="4874" max="4874" width="13.453125" style="149" customWidth="1"/>
    <col min="4875" max="5120" width="9.1796875" style="149"/>
    <col min="5121" max="5121" width="6" style="149" customWidth="1"/>
    <col min="5122" max="5122" width="20.7265625" style="149" customWidth="1"/>
    <col min="5123" max="5123" width="31.54296875" style="149" customWidth="1"/>
    <col min="5124" max="5124" width="14.26953125" style="149" customWidth="1"/>
    <col min="5125" max="5125" width="9.1796875" style="149"/>
    <col min="5126" max="5126" width="14.54296875" style="149" customWidth="1"/>
    <col min="5127" max="5127" width="13.54296875" style="149" customWidth="1"/>
    <col min="5128" max="5128" width="10.26953125" style="149" customWidth="1"/>
    <col min="5129" max="5129" width="9.1796875" style="149"/>
    <col min="5130" max="5130" width="13.453125" style="149" customWidth="1"/>
    <col min="5131" max="5376" width="9.1796875" style="149"/>
    <col min="5377" max="5377" width="6" style="149" customWidth="1"/>
    <col min="5378" max="5378" width="20.7265625" style="149" customWidth="1"/>
    <col min="5379" max="5379" width="31.54296875" style="149" customWidth="1"/>
    <col min="5380" max="5380" width="14.26953125" style="149" customWidth="1"/>
    <col min="5381" max="5381" width="9.1796875" style="149"/>
    <col min="5382" max="5382" width="14.54296875" style="149" customWidth="1"/>
    <col min="5383" max="5383" width="13.54296875" style="149" customWidth="1"/>
    <col min="5384" max="5384" width="10.26953125" style="149" customWidth="1"/>
    <col min="5385" max="5385" width="9.1796875" style="149"/>
    <col min="5386" max="5386" width="13.453125" style="149" customWidth="1"/>
    <col min="5387" max="5632" width="9.1796875" style="149"/>
    <col min="5633" max="5633" width="6" style="149" customWidth="1"/>
    <col min="5634" max="5634" width="20.7265625" style="149" customWidth="1"/>
    <col min="5635" max="5635" width="31.54296875" style="149" customWidth="1"/>
    <col min="5636" max="5636" width="14.26953125" style="149" customWidth="1"/>
    <col min="5637" max="5637" width="9.1796875" style="149"/>
    <col min="5638" max="5638" width="14.54296875" style="149" customWidth="1"/>
    <col min="5639" max="5639" width="13.54296875" style="149" customWidth="1"/>
    <col min="5640" max="5640" width="10.26953125" style="149" customWidth="1"/>
    <col min="5641" max="5641" width="9.1796875" style="149"/>
    <col min="5642" max="5642" width="13.453125" style="149" customWidth="1"/>
    <col min="5643" max="5888" width="9.1796875" style="149"/>
    <col min="5889" max="5889" width="6" style="149" customWidth="1"/>
    <col min="5890" max="5890" width="20.7265625" style="149" customWidth="1"/>
    <col min="5891" max="5891" width="31.54296875" style="149" customWidth="1"/>
    <col min="5892" max="5892" width="14.26953125" style="149" customWidth="1"/>
    <col min="5893" max="5893" width="9.1796875" style="149"/>
    <col min="5894" max="5894" width="14.54296875" style="149" customWidth="1"/>
    <col min="5895" max="5895" width="13.54296875" style="149" customWidth="1"/>
    <col min="5896" max="5896" width="10.26953125" style="149" customWidth="1"/>
    <col min="5897" max="5897" width="9.1796875" style="149"/>
    <col min="5898" max="5898" width="13.453125" style="149" customWidth="1"/>
    <col min="5899" max="6144" width="9.1796875" style="149"/>
    <col min="6145" max="6145" width="6" style="149" customWidth="1"/>
    <col min="6146" max="6146" width="20.7265625" style="149" customWidth="1"/>
    <col min="6147" max="6147" width="31.54296875" style="149" customWidth="1"/>
    <col min="6148" max="6148" width="14.26953125" style="149" customWidth="1"/>
    <col min="6149" max="6149" width="9.1796875" style="149"/>
    <col min="6150" max="6150" width="14.54296875" style="149" customWidth="1"/>
    <col min="6151" max="6151" width="13.54296875" style="149" customWidth="1"/>
    <col min="6152" max="6152" width="10.26953125" style="149" customWidth="1"/>
    <col min="6153" max="6153" width="9.1796875" style="149"/>
    <col min="6154" max="6154" width="13.453125" style="149" customWidth="1"/>
    <col min="6155" max="6400" width="9.1796875" style="149"/>
    <col min="6401" max="6401" width="6" style="149" customWidth="1"/>
    <col min="6402" max="6402" width="20.7265625" style="149" customWidth="1"/>
    <col min="6403" max="6403" width="31.54296875" style="149" customWidth="1"/>
    <col min="6404" max="6404" width="14.26953125" style="149" customWidth="1"/>
    <col min="6405" max="6405" width="9.1796875" style="149"/>
    <col min="6406" max="6406" width="14.54296875" style="149" customWidth="1"/>
    <col min="6407" max="6407" width="13.54296875" style="149" customWidth="1"/>
    <col min="6408" max="6408" width="10.26953125" style="149" customWidth="1"/>
    <col min="6409" max="6409" width="9.1796875" style="149"/>
    <col min="6410" max="6410" width="13.453125" style="149" customWidth="1"/>
    <col min="6411" max="6656" width="9.1796875" style="149"/>
    <col min="6657" max="6657" width="6" style="149" customWidth="1"/>
    <col min="6658" max="6658" width="20.7265625" style="149" customWidth="1"/>
    <col min="6659" max="6659" width="31.54296875" style="149" customWidth="1"/>
    <col min="6660" max="6660" width="14.26953125" style="149" customWidth="1"/>
    <col min="6661" max="6661" width="9.1796875" style="149"/>
    <col min="6662" max="6662" width="14.54296875" style="149" customWidth="1"/>
    <col min="6663" max="6663" width="13.54296875" style="149" customWidth="1"/>
    <col min="6664" max="6664" width="10.26953125" style="149" customWidth="1"/>
    <col min="6665" max="6665" width="9.1796875" style="149"/>
    <col min="6666" max="6666" width="13.453125" style="149" customWidth="1"/>
    <col min="6667" max="6912" width="9.1796875" style="149"/>
    <col min="6913" max="6913" width="6" style="149" customWidth="1"/>
    <col min="6914" max="6914" width="20.7265625" style="149" customWidth="1"/>
    <col min="6915" max="6915" width="31.54296875" style="149" customWidth="1"/>
    <col min="6916" max="6916" width="14.26953125" style="149" customWidth="1"/>
    <col min="6917" max="6917" width="9.1796875" style="149"/>
    <col min="6918" max="6918" width="14.54296875" style="149" customWidth="1"/>
    <col min="6919" max="6919" width="13.54296875" style="149" customWidth="1"/>
    <col min="6920" max="6920" width="10.26953125" style="149" customWidth="1"/>
    <col min="6921" max="6921" width="9.1796875" style="149"/>
    <col min="6922" max="6922" width="13.453125" style="149" customWidth="1"/>
    <col min="6923" max="7168" width="9.1796875" style="149"/>
    <col min="7169" max="7169" width="6" style="149" customWidth="1"/>
    <col min="7170" max="7170" width="20.7265625" style="149" customWidth="1"/>
    <col min="7171" max="7171" width="31.54296875" style="149" customWidth="1"/>
    <col min="7172" max="7172" width="14.26953125" style="149" customWidth="1"/>
    <col min="7173" max="7173" width="9.1796875" style="149"/>
    <col min="7174" max="7174" width="14.54296875" style="149" customWidth="1"/>
    <col min="7175" max="7175" width="13.54296875" style="149" customWidth="1"/>
    <col min="7176" max="7176" width="10.26953125" style="149" customWidth="1"/>
    <col min="7177" max="7177" width="9.1796875" style="149"/>
    <col min="7178" max="7178" width="13.453125" style="149" customWidth="1"/>
    <col min="7179" max="7424" width="9.1796875" style="149"/>
    <col min="7425" max="7425" width="6" style="149" customWidth="1"/>
    <col min="7426" max="7426" width="20.7265625" style="149" customWidth="1"/>
    <col min="7427" max="7427" width="31.54296875" style="149" customWidth="1"/>
    <col min="7428" max="7428" width="14.26953125" style="149" customWidth="1"/>
    <col min="7429" max="7429" width="9.1796875" style="149"/>
    <col min="7430" max="7430" width="14.54296875" style="149" customWidth="1"/>
    <col min="7431" max="7431" width="13.54296875" style="149" customWidth="1"/>
    <col min="7432" max="7432" width="10.26953125" style="149" customWidth="1"/>
    <col min="7433" max="7433" width="9.1796875" style="149"/>
    <col min="7434" max="7434" width="13.453125" style="149" customWidth="1"/>
    <col min="7435" max="7680" width="9.1796875" style="149"/>
    <col min="7681" max="7681" width="6" style="149" customWidth="1"/>
    <col min="7682" max="7682" width="20.7265625" style="149" customWidth="1"/>
    <col min="7683" max="7683" width="31.54296875" style="149" customWidth="1"/>
    <col min="7684" max="7684" width="14.26953125" style="149" customWidth="1"/>
    <col min="7685" max="7685" width="9.1796875" style="149"/>
    <col min="7686" max="7686" width="14.54296875" style="149" customWidth="1"/>
    <col min="7687" max="7687" width="13.54296875" style="149" customWidth="1"/>
    <col min="7688" max="7688" width="10.26953125" style="149" customWidth="1"/>
    <col min="7689" max="7689" width="9.1796875" style="149"/>
    <col min="7690" max="7690" width="13.453125" style="149" customWidth="1"/>
    <col min="7691" max="7936" width="9.1796875" style="149"/>
    <col min="7937" max="7937" width="6" style="149" customWidth="1"/>
    <col min="7938" max="7938" width="20.7265625" style="149" customWidth="1"/>
    <col min="7939" max="7939" width="31.54296875" style="149" customWidth="1"/>
    <col min="7940" max="7940" width="14.26953125" style="149" customWidth="1"/>
    <col min="7941" max="7941" width="9.1796875" style="149"/>
    <col min="7942" max="7942" width="14.54296875" style="149" customWidth="1"/>
    <col min="7943" max="7943" width="13.54296875" style="149" customWidth="1"/>
    <col min="7944" max="7944" width="10.26953125" style="149" customWidth="1"/>
    <col min="7945" max="7945" width="9.1796875" style="149"/>
    <col min="7946" max="7946" width="13.453125" style="149" customWidth="1"/>
    <col min="7947" max="8192" width="9.1796875" style="149"/>
    <col min="8193" max="8193" width="6" style="149" customWidth="1"/>
    <col min="8194" max="8194" width="20.7265625" style="149" customWidth="1"/>
    <col min="8195" max="8195" width="31.54296875" style="149" customWidth="1"/>
    <col min="8196" max="8196" width="14.26953125" style="149" customWidth="1"/>
    <col min="8197" max="8197" width="9.1796875" style="149"/>
    <col min="8198" max="8198" width="14.54296875" style="149" customWidth="1"/>
    <col min="8199" max="8199" width="13.54296875" style="149" customWidth="1"/>
    <col min="8200" max="8200" width="10.26953125" style="149" customWidth="1"/>
    <col min="8201" max="8201" width="9.1796875" style="149"/>
    <col min="8202" max="8202" width="13.453125" style="149" customWidth="1"/>
    <col min="8203" max="8448" width="9.1796875" style="149"/>
    <col min="8449" max="8449" width="6" style="149" customWidth="1"/>
    <col min="8450" max="8450" width="20.7265625" style="149" customWidth="1"/>
    <col min="8451" max="8451" width="31.54296875" style="149" customWidth="1"/>
    <col min="8452" max="8452" width="14.26953125" style="149" customWidth="1"/>
    <col min="8453" max="8453" width="9.1796875" style="149"/>
    <col min="8454" max="8454" width="14.54296875" style="149" customWidth="1"/>
    <col min="8455" max="8455" width="13.54296875" style="149" customWidth="1"/>
    <col min="8456" max="8456" width="10.26953125" style="149" customWidth="1"/>
    <col min="8457" max="8457" width="9.1796875" style="149"/>
    <col min="8458" max="8458" width="13.453125" style="149" customWidth="1"/>
    <col min="8459" max="8704" width="9.1796875" style="149"/>
    <col min="8705" max="8705" width="6" style="149" customWidth="1"/>
    <col min="8706" max="8706" width="20.7265625" style="149" customWidth="1"/>
    <col min="8707" max="8707" width="31.54296875" style="149" customWidth="1"/>
    <col min="8708" max="8708" width="14.26953125" style="149" customWidth="1"/>
    <col min="8709" max="8709" width="9.1796875" style="149"/>
    <col min="8710" max="8710" width="14.54296875" style="149" customWidth="1"/>
    <col min="8711" max="8711" width="13.54296875" style="149" customWidth="1"/>
    <col min="8712" max="8712" width="10.26953125" style="149" customWidth="1"/>
    <col min="8713" max="8713" width="9.1796875" style="149"/>
    <col min="8714" max="8714" width="13.453125" style="149" customWidth="1"/>
    <col min="8715" max="8960" width="9.1796875" style="149"/>
    <col min="8961" max="8961" width="6" style="149" customWidth="1"/>
    <col min="8962" max="8962" width="20.7265625" style="149" customWidth="1"/>
    <col min="8963" max="8963" width="31.54296875" style="149" customWidth="1"/>
    <col min="8964" max="8964" width="14.26953125" style="149" customWidth="1"/>
    <col min="8965" max="8965" width="9.1796875" style="149"/>
    <col min="8966" max="8966" width="14.54296875" style="149" customWidth="1"/>
    <col min="8967" max="8967" width="13.54296875" style="149" customWidth="1"/>
    <col min="8968" max="8968" width="10.26953125" style="149" customWidth="1"/>
    <col min="8969" max="8969" width="9.1796875" style="149"/>
    <col min="8970" max="8970" width="13.453125" style="149" customWidth="1"/>
    <col min="8971" max="9216" width="9.1796875" style="149"/>
    <col min="9217" max="9217" width="6" style="149" customWidth="1"/>
    <col min="9218" max="9218" width="20.7265625" style="149" customWidth="1"/>
    <col min="9219" max="9219" width="31.54296875" style="149" customWidth="1"/>
    <col min="9220" max="9220" width="14.26953125" style="149" customWidth="1"/>
    <col min="9221" max="9221" width="9.1796875" style="149"/>
    <col min="9222" max="9222" width="14.54296875" style="149" customWidth="1"/>
    <col min="9223" max="9223" width="13.54296875" style="149" customWidth="1"/>
    <col min="9224" max="9224" width="10.26953125" style="149" customWidth="1"/>
    <col min="9225" max="9225" width="9.1796875" style="149"/>
    <col min="9226" max="9226" width="13.453125" style="149" customWidth="1"/>
    <col min="9227" max="9472" width="9.1796875" style="149"/>
    <col min="9473" max="9473" width="6" style="149" customWidth="1"/>
    <col min="9474" max="9474" width="20.7265625" style="149" customWidth="1"/>
    <col min="9475" max="9475" width="31.54296875" style="149" customWidth="1"/>
    <col min="9476" max="9476" width="14.26953125" style="149" customWidth="1"/>
    <col min="9477" max="9477" width="9.1796875" style="149"/>
    <col min="9478" max="9478" width="14.54296875" style="149" customWidth="1"/>
    <col min="9479" max="9479" width="13.54296875" style="149" customWidth="1"/>
    <col min="9480" max="9480" width="10.26953125" style="149" customWidth="1"/>
    <col min="9481" max="9481" width="9.1796875" style="149"/>
    <col min="9482" max="9482" width="13.453125" style="149" customWidth="1"/>
    <col min="9483" max="9728" width="9.1796875" style="149"/>
    <col min="9729" max="9729" width="6" style="149" customWidth="1"/>
    <col min="9730" max="9730" width="20.7265625" style="149" customWidth="1"/>
    <col min="9731" max="9731" width="31.54296875" style="149" customWidth="1"/>
    <col min="9732" max="9732" width="14.26953125" style="149" customWidth="1"/>
    <col min="9733" max="9733" width="9.1796875" style="149"/>
    <col min="9734" max="9734" width="14.54296875" style="149" customWidth="1"/>
    <col min="9735" max="9735" width="13.54296875" style="149" customWidth="1"/>
    <col min="9736" max="9736" width="10.26953125" style="149" customWidth="1"/>
    <col min="9737" max="9737" width="9.1796875" style="149"/>
    <col min="9738" max="9738" width="13.453125" style="149" customWidth="1"/>
    <col min="9739" max="9984" width="9.1796875" style="149"/>
    <col min="9985" max="9985" width="6" style="149" customWidth="1"/>
    <col min="9986" max="9986" width="20.7265625" style="149" customWidth="1"/>
    <col min="9987" max="9987" width="31.54296875" style="149" customWidth="1"/>
    <col min="9988" max="9988" width="14.26953125" style="149" customWidth="1"/>
    <col min="9989" max="9989" width="9.1796875" style="149"/>
    <col min="9990" max="9990" width="14.54296875" style="149" customWidth="1"/>
    <col min="9991" max="9991" width="13.54296875" style="149" customWidth="1"/>
    <col min="9992" max="9992" width="10.26953125" style="149" customWidth="1"/>
    <col min="9993" max="9993" width="9.1796875" style="149"/>
    <col min="9994" max="9994" width="13.453125" style="149" customWidth="1"/>
    <col min="9995" max="10240" width="9.1796875" style="149"/>
    <col min="10241" max="10241" width="6" style="149" customWidth="1"/>
    <col min="10242" max="10242" width="20.7265625" style="149" customWidth="1"/>
    <col min="10243" max="10243" width="31.54296875" style="149" customWidth="1"/>
    <col min="10244" max="10244" width="14.26953125" style="149" customWidth="1"/>
    <col min="10245" max="10245" width="9.1796875" style="149"/>
    <col min="10246" max="10246" width="14.54296875" style="149" customWidth="1"/>
    <col min="10247" max="10247" width="13.54296875" style="149" customWidth="1"/>
    <col min="10248" max="10248" width="10.26953125" style="149" customWidth="1"/>
    <col min="10249" max="10249" width="9.1796875" style="149"/>
    <col min="10250" max="10250" width="13.453125" style="149" customWidth="1"/>
    <col min="10251" max="10496" width="9.1796875" style="149"/>
    <col min="10497" max="10497" width="6" style="149" customWidth="1"/>
    <col min="10498" max="10498" width="20.7265625" style="149" customWidth="1"/>
    <col min="10499" max="10499" width="31.54296875" style="149" customWidth="1"/>
    <col min="10500" max="10500" width="14.26953125" style="149" customWidth="1"/>
    <col min="10501" max="10501" width="9.1796875" style="149"/>
    <col min="10502" max="10502" width="14.54296875" style="149" customWidth="1"/>
    <col min="10503" max="10503" width="13.54296875" style="149" customWidth="1"/>
    <col min="10504" max="10504" width="10.26953125" style="149" customWidth="1"/>
    <col min="10505" max="10505" width="9.1796875" style="149"/>
    <col min="10506" max="10506" width="13.453125" style="149" customWidth="1"/>
    <col min="10507" max="10752" width="9.1796875" style="149"/>
    <col min="10753" max="10753" width="6" style="149" customWidth="1"/>
    <col min="10754" max="10754" width="20.7265625" style="149" customWidth="1"/>
    <col min="10755" max="10755" width="31.54296875" style="149" customWidth="1"/>
    <col min="10756" max="10756" width="14.26953125" style="149" customWidth="1"/>
    <col min="10757" max="10757" width="9.1796875" style="149"/>
    <col min="10758" max="10758" width="14.54296875" style="149" customWidth="1"/>
    <col min="10759" max="10759" width="13.54296875" style="149" customWidth="1"/>
    <col min="10760" max="10760" width="10.26953125" style="149" customWidth="1"/>
    <col min="10761" max="10761" width="9.1796875" style="149"/>
    <col min="10762" max="10762" width="13.453125" style="149" customWidth="1"/>
    <col min="10763" max="11008" width="9.1796875" style="149"/>
    <col min="11009" max="11009" width="6" style="149" customWidth="1"/>
    <col min="11010" max="11010" width="20.7265625" style="149" customWidth="1"/>
    <col min="11011" max="11011" width="31.54296875" style="149" customWidth="1"/>
    <col min="11012" max="11012" width="14.26953125" style="149" customWidth="1"/>
    <col min="11013" max="11013" width="9.1796875" style="149"/>
    <col min="11014" max="11014" width="14.54296875" style="149" customWidth="1"/>
    <col min="11015" max="11015" width="13.54296875" style="149" customWidth="1"/>
    <col min="11016" max="11016" width="10.26953125" style="149" customWidth="1"/>
    <col min="11017" max="11017" width="9.1796875" style="149"/>
    <col min="11018" max="11018" width="13.453125" style="149" customWidth="1"/>
    <col min="11019" max="11264" width="9.1796875" style="149"/>
    <col min="11265" max="11265" width="6" style="149" customWidth="1"/>
    <col min="11266" max="11266" width="20.7265625" style="149" customWidth="1"/>
    <col min="11267" max="11267" width="31.54296875" style="149" customWidth="1"/>
    <col min="11268" max="11268" width="14.26953125" style="149" customWidth="1"/>
    <col min="11269" max="11269" width="9.1796875" style="149"/>
    <col min="11270" max="11270" width="14.54296875" style="149" customWidth="1"/>
    <col min="11271" max="11271" width="13.54296875" style="149" customWidth="1"/>
    <col min="11272" max="11272" width="10.26953125" style="149" customWidth="1"/>
    <col min="11273" max="11273" width="9.1796875" style="149"/>
    <col min="11274" max="11274" width="13.453125" style="149" customWidth="1"/>
    <col min="11275" max="11520" width="9.1796875" style="149"/>
    <col min="11521" max="11521" width="6" style="149" customWidth="1"/>
    <col min="11522" max="11522" width="20.7265625" style="149" customWidth="1"/>
    <col min="11523" max="11523" width="31.54296875" style="149" customWidth="1"/>
    <col min="11524" max="11524" width="14.26953125" style="149" customWidth="1"/>
    <col min="11525" max="11525" width="9.1796875" style="149"/>
    <col min="11526" max="11526" width="14.54296875" style="149" customWidth="1"/>
    <col min="11527" max="11527" width="13.54296875" style="149" customWidth="1"/>
    <col min="11528" max="11528" width="10.26953125" style="149" customWidth="1"/>
    <col min="11529" max="11529" width="9.1796875" style="149"/>
    <col min="11530" max="11530" width="13.453125" style="149" customWidth="1"/>
    <col min="11531" max="11776" width="9.1796875" style="149"/>
    <col min="11777" max="11777" width="6" style="149" customWidth="1"/>
    <col min="11778" max="11778" width="20.7265625" style="149" customWidth="1"/>
    <col min="11779" max="11779" width="31.54296875" style="149" customWidth="1"/>
    <col min="11780" max="11780" width="14.26953125" style="149" customWidth="1"/>
    <col min="11781" max="11781" width="9.1796875" style="149"/>
    <col min="11782" max="11782" width="14.54296875" style="149" customWidth="1"/>
    <col min="11783" max="11783" width="13.54296875" style="149" customWidth="1"/>
    <col min="11784" max="11784" width="10.26953125" style="149" customWidth="1"/>
    <col min="11785" max="11785" width="9.1796875" style="149"/>
    <col min="11786" max="11786" width="13.453125" style="149" customWidth="1"/>
    <col min="11787" max="12032" width="9.1796875" style="149"/>
    <col min="12033" max="12033" width="6" style="149" customWidth="1"/>
    <col min="12034" max="12034" width="20.7265625" style="149" customWidth="1"/>
    <col min="12035" max="12035" width="31.54296875" style="149" customWidth="1"/>
    <col min="12036" max="12036" width="14.26953125" style="149" customWidth="1"/>
    <col min="12037" max="12037" width="9.1796875" style="149"/>
    <col min="12038" max="12038" width="14.54296875" style="149" customWidth="1"/>
    <col min="12039" max="12039" width="13.54296875" style="149" customWidth="1"/>
    <col min="12040" max="12040" width="10.26953125" style="149" customWidth="1"/>
    <col min="12041" max="12041" width="9.1796875" style="149"/>
    <col min="12042" max="12042" width="13.453125" style="149" customWidth="1"/>
    <col min="12043" max="12288" width="9.1796875" style="149"/>
    <col min="12289" max="12289" width="6" style="149" customWidth="1"/>
    <col min="12290" max="12290" width="20.7265625" style="149" customWidth="1"/>
    <col min="12291" max="12291" width="31.54296875" style="149" customWidth="1"/>
    <col min="12292" max="12292" width="14.26953125" style="149" customWidth="1"/>
    <col min="12293" max="12293" width="9.1796875" style="149"/>
    <col min="12294" max="12294" width="14.54296875" style="149" customWidth="1"/>
    <col min="12295" max="12295" width="13.54296875" style="149" customWidth="1"/>
    <col min="12296" max="12296" width="10.26953125" style="149" customWidth="1"/>
    <col min="12297" max="12297" width="9.1796875" style="149"/>
    <col min="12298" max="12298" width="13.453125" style="149" customWidth="1"/>
    <col min="12299" max="12544" width="9.1796875" style="149"/>
    <col min="12545" max="12545" width="6" style="149" customWidth="1"/>
    <col min="12546" max="12546" width="20.7265625" style="149" customWidth="1"/>
    <col min="12547" max="12547" width="31.54296875" style="149" customWidth="1"/>
    <col min="12548" max="12548" width="14.26953125" style="149" customWidth="1"/>
    <col min="12549" max="12549" width="9.1796875" style="149"/>
    <col min="12550" max="12550" width="14.54296875" style="149" customWidth="1"/>
    <col min="12551" max="12551" width="13.54296875" style="149" customWidth="1"/>
    <col min="12552" max="12552" width="10.26953125" style="149" customWidth="1"/>
    <col min="12553" max="12553" width="9.1796875" style="149"/>
    <col min="12554" max="12554" width="13.453125" style="149" customWidth="1"/>
    <col min="12555" max="12800" width="9.1796875" style="149"/>
    <col min="12801" max="12801" width="6" style="149" customWidth="1"/>
    <col min="12802" max="12802" width="20.7265625" style="149" customWidth="1"/>
    <col min="12803" max="12803" width="31.54296875" style="149" customWidth="1"/>
    <col min="12804" max="12804" width="14.26953125" style="149" customWidth="1"/>
    <col min="12805" max="12805" width="9.1796875" style="149"/>
    <col min="12806" max="12806" width="14.54296875" style="149" customWidth="1"/>
    <col min="12807" max="12807" width="13.54296875" style="149" customWidth="1"/>
    <col min="12808" max="12808" width="10.26953125" style="149" customWidth="1"/>
    <col min="12809" max="12809" width="9.1796875" style="149"/>
    <col min="12810" max="12810" width="13.453125" style="149" customWidth="1"/>
    <col min="12811" max="13056" width="9.1796875" style="149"/>
    <col min="13057" max="13057" width="6" style="149" customWidth="1"/>
    <col min="13058" max="13058" width="20.7265625" style="149" customWidth="1"/>
    <col min="13059" max="13059" width="31.54296875" style="149" customWidth="1"/>
    <col min="13060" max="13060" width="14.26953125" style="149" customWidth="1"/>
    <col min="13061" max="13061" width="9.1796875" style="149"/>
    <col min="13062" max="13062" width="14.54296875" style="149" customWidth="1"/>
    <col min="13063" max="13063" width="13.54296875" style="149" customWidth="1"/>
    <col min="13064" max="13064" width="10.26953125" style="149" customWidth="1"/>
    <col min="13065" max="13065" width="9.1796875" style="149"/>
    <col min="13066" max="13066" width="13.453125" style="149" customWidth="1"/>
    <col min="13067" max="13312" width="9.1796875" style="149"/>
    <col min="13313" max="13313" width="6" style="149" customWidth="1"/>
    <col min="13314" max="13314" width="20.7265625" style="149" customWidth="1"/>
    <col min="13315" max="13315" width="31.54296875" style="149" customWidth="1"/>
    <col min="13316" max="13316" width="14.26953125" style="149" customWidth="1"/>
    <col min="13317" max="13317" width="9.1796875" style="149"/>
    <col min="13318" max="13318" width="14.54296875" style="149" customWidth="1"/>
    <col min="13319" max="13319" width="13.54296875" style="149" customWidth="1"/>
    <col min="13320" max="13320" width="10.26953125" style="149" customWidth="1"/>
    <col min="13321" max="13321" width="9.1796875" style="149"/>
    <col min="13322" max="13322" width="13.453125" style="149" customWidth="1"/>
    <col min="13323" max="13568" width="9.1796875" style="149"/>
    <col min="13569" max="13569" width="6" style="149" customWidth="1"/>
    <col min="13570" max="13570" width="20.7265625" style="149" customWidth="1"/>
    <col min="13571" max="13571" width="31.54296875" style="149" customWidth="1"/>
    <col min="13572" max="13572" width="14.26953125" style="149" customWidth="1"/>
    <col min="13573" max="13573" width="9.1796875" style="149"/>
    <col min="13574" max="13574" width="14.54296875" style="149" customWidth="1"/>
    <col min="13575" max="13575" width="13.54296875" style="149" customWidth="1"/>
    <col min="13576" max="13576" width="10.26953125" style="149" customWidth="1"/>
    <col min="13577" max="13577" width="9.1796875" style="149"/>
    <col min="13578" max="13578" width="13.453125" style="149" customWidth="1"/>
    <col min="13579" max="13824" width="9.1796875" style="149"/>
    <col min="13825" max="13825" width="6" style="149" customWidth="1"/>
    <col min="13826" max="13826" width="20.7265625" style="149" customWidth="1"/>
    <col min="13827" max="13827" width="31.54296875" style="149" customWidth="1"/>
    <col min="13828" max="13828" width="14.26953125" style="149" customWidth="1"/>
    <col min="13829" max="13829" width="9.1796875" style="149"/>
    <col min="13830" max="13830" width="14.54296875" style="149" customWidth="1"/>
    <col min="13831" max="13831" width="13.54296875" style="149" customWidth="1"/>
    <col min="13832" max="13832" width="10.26953125" style="149" customWidth="1"/>
    <col min="13833" max="13833" width="9.1796875" style="149"/>
    <col min="13834" max="13834" width="13.453125" style="149" customWidth="1"/>
    <col min="13835" max="14080" width="9.1796875" style="149"/>
    <col min="14081" max="14081" width="6" style="149" customWidth="1"/>
    <col min="14082" max="14082" width="20.7265625" style="149" customWidth="1"/>
    <col min="14083" max="14083" width="31.54296875" style="149" customWidth="1"/>
    <col min="14084" max="14084" width="14.26953125" style="149" customWidth="1"/>
    <col min="14085" max="14085" width="9.1796875" style="149"/>
    <col min="14086" max="14086" width="14.54296875" style="149" customWidth="1"/>
    <col min="14087" max="14087" width="13.54296875" style="149" customWidth="1"/>
    <col min="14088" max="14088" width="10.26953125" style="149" customWidth="1"/>
    <col min="14089" max="14089" width="9.1796875" style="149"/>
    <col min="14090" max="14090" width="13.453125" style="149" customWidth="1"/>
    <col min="14091" max="14336" width="9.1796875" style="149"/>
    <col min="14337" max="14337" width="6" style="149" customWidth="1"/>
    <col min="14338" max="14338" width="20.7265625" style="149" customWidth="1"/>
    <col min="14339" max="14339" width="31.54296875" style="149" customWidth="1"/>
    <col min="14340" max="14340" width="14.26953125" style="149" customWidth="1"/>
    <col min="14341" max="14341" width="9.1796875" style="149"/>
    <col min="14342" max="14342" width="14.54296875" style="149" customWidth="1"/>
    <col min="14343" max="14343" width="13.54296875" style="149" customWidth="1"/>
    <col min="14344" max="14344" width="10.26953125" style="149" customWidth="1"/>
    <col min="14345" max="14345" width="9.1796875" style="149"/>
    <col min="14346" max="14346" width="13.453125" style="149" customWidth="1"/>
    <col min="14347" max="14592" width="9.1796875" style="149"/>
    <col min="14593" max="14593" width="6" style="149" customWidth="1"/>
    <col min="14594" max="14594" width="20.7265625" style="149" customWidth="1"/>
    <col min="14595" max="14595" width="31.54296875" style="149" customWidth="1"/>
    <col min="14596" max="14596" width="14.26953125" style="149" customWidth="1"/>
    <col min="14597" max="14597" width="9.1796875" style="149"/>
    <col min="14598" max="14598" width="14.54296875" style="149" customWidth="1"/>
    <col min="14599" max="14599" width="13.54296875" style="149" customWidth="1"/>
    <col min="14600" max="14600" width="10.26953125" style="149" customWidth="1"/>
    <col min="14601" max="14601" width="9.1796875" style="149"/>
    <col min="14602" max="14602" width="13.453125" style="149" customWidth="1"/>
    <col min="14603" max="14848" width="9.1796875" style="149"/>
    <col min="14849" max="14849" width="6" style="149" customWidth="1"/>
    <col min="14850" max="14850" width="20.7265625" style="149" customWidth="1"/>
    <col min="14851" max="14851" width="31.54296875" style="149" customWidth="1"/>
    <col min="14852" max="14852" width="14.26953125" style="149" customWidth="1"/>
    <col min="14853" max="14853" width="9.1796875" style="149"/>
    <col min="14854" max="14854" width="14.54296875" style="149" customWidth="1"/>
    <col min="14855" max="14855" width="13.54296875" style="149" customWidth="1"/>
    <col min="14856" max="14856" width="10.26953125" style="149" customWidth="1"/>
    <col min="14857" max="14857" width="9.1796875" style="149"/>
    <col min="14858" max="14858" width="13.453125" style="149" customWidth="1"/>
    <col min="14859" max="15104" width="9.1796875" style="149"/>
    <col min="15105" max="15105" width="6" style="149" customWidth="1"/>
    <col min="15106" max="15106" width="20.7265625" style="149" customWidth="1"/>
    <col min="15107" max="15107" width="31.54296875" style="149" customWidth="1"/>
    <col min="15108" max="15108" width="14.26953125" style="149" customWidth="1"/>
    <col min="15109" max="15109" width="9.1796875" style="149"/>
    <col min="15110" max="15110" width="14.54296875" style="149" customWidth="1"/>
    <col min="15111" max="15111" width="13.54296875" style="149" customWidth="1"/>
    <col min="15112" max="15112" width="10.26953125" style="149" customWidth="1"/>
    <col min="15113" max="15113" width="9.1796875" style="149"/>
    <col min="15114" max="15114" width="13.453125" style="149" customWidth="1"/>
    <col min="15115" max="15360" width="9.1796875" style="149"/>
    <col min="15361" max="15361" width="6" style="149" customWidth="1"/>
    <col min="15362" max="15362" width="20.7265625" style="149" customWidth="1"/>
    <col min="15363" max="15363" width="31.54296875" style="149" customWidth="1"/>
    <col min="15364" max="15364" width="14.26953125" style="149" customWidth="1"/>
    <col min="15365" max="15365" width="9.1796875" style="149"/>
    <col min="15366" max="15366" width="14.54296875" style="149" customWidth="1"/>
    <col min="15367" max="15367" width="13.54296875" style="149" customWidth="1"/>
    <col min="15368" max="15368" width="10.26953125" style="149" customWidth="1"/>
    <col min="15369" max="15369" width="9.1796875" style="149"/>
    <col min="15370" max="15370" width="13.453125" style="149" customWidth="1"/>
    <col min="15371" max="15616" width="9.1796875" style="149"/>
    <col min="15617" max="15617" width="6" style="149" customWidth="1"/>
    <col min="15618" max="15618" width="20.7265625" style="149" customWidth="1"/>
    <col min="15619" max="15619" width="31.54296875" style="149" customWidth="1"/>
    <col min="15620" max="15620" width="14.26953125" style="149" customWidth="1"/>
    <col min="15621" max="15621" width="9.1796875" style="149"/>
    <col min="15622" max="15622" width="14.54296875" style="149" customWidth="1"/>
    <col min="15623" max="15623" width="13.54296875" style="149" customWidth="1"/>
    <col min="15624" max="15624" width="10.26953125" style="149" customWidth="1"/>
    <col min="15625" max="15625" width="9.1796875" style="149"/>
    <col min="15626" max="15626" width="13.453125" style="149" customWidth="1"/>
    <col min="15627" max="15872" width="9.1796875" style="149"/>
    <col min="15873" max="15873" width="6" style="149" customWidth="1"/>
    <col min="15874" max="15874" width="20.7265625" style="149" customWidth="1"/>
    <col min="15875" max="15875" width="31.54296875" style="149" customWidth="1"/>
    <col min="15876" max="15876" width="14.26953125" style="149" customWidth="1"/>
    <col min="15877" max="15877" width="9.1796875" style="149"/>
    <col min="15878" max="15878" width="14.54296875" style="149" customWidth="1"/>
    <col min="15879" max="15879" width="13.54296875" style="149" customWidth="1"/>
    <col min="15880" max="15880" width="10.26953125" style="149" customWidth="1"/>
    <col min="15881" max="15881" width="9.1796875" style="149"/>
    <col min="15882" max="15882" width="13.453125" style="149" customWidth="1"/>
    <col min="15883" max="16128" width="9.1796875" style="149"/>
    <col min="16129" max="16129" width="6" style="149" customWidth="1"/>
    <col min="16130" max="16130" width="20.7265625" style="149" customWidth="1"/>
    <col min="16131" max="16131" width="31.54296875" style="149" customWidth="1"/>
    <col min="16132" max="16132" width="14.26953125" style="149" customWidth="1"/>
    <col min="16133" max="16133" width="9.1796875" style="149"/>
    <col min="16134" max="16134" width="14.54296875" style="149" customWidth="1"/>
    <col min="16135" max="16135" width="13.54296875" style="149" customWidth="1"/>
    <col min="16136" max="16136" width="10.26953125" style="149" customWidth="1"/>
    <col min="16137" max="16137" width="9.1796875" style="149"/>
    <col min="16138" max="16138" width="13.453125" style="149" customWidth="1"/>
    <col min="16139" max="16384" width="9.1796875" style="149"/>
  </cols>
  <sheetData>
    <row r="1" spans="1:17" s="36" customForma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x14ac:dyDescent="0.25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5"/>
    <row r="6" spans="1:17" s="36" customFormat="1" ht="15.5" x14ac:dyDescent="0.3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7" s="36" customFormat="1" ht="15.5" x14ac:dyDescent="0.3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5">
      <c r="A10" s="702" t="s">
        <v>212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  <row r="13" spans="1:17" ht="15.5" x14ac:dyDescent="0.35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ht="15" customHeight="1" x14ac:dyDescent="0.35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ht="15.5" x14ac:dyDescent="0.35">
      <c r="E15" s="700" t="s">
        <v>24</v>
      </c>
      <c r="F15" s="700"/>
      <c r="G15" s="700"/>
      <c r="I15" s="706" t="s">
        <v>213</v>
      </c>
      <c r="J15" s="707"/>
      <c r="K15" s="737" t="s">
        <v>214</v>
      </c>
      <c r="L15" s="738"/>
    </row>
    <row r="16" spans="1:17" ht="15.5" x14ac:dyDescent="0.35">
      <c r="E16" s="700" t="s">
        <v>26</v>
      </c>
      <c r="F16" s="700"/>
      <c r="G16" s="700"/>
      <c r="I16" s="706" t="s">
        <v>215</v>
      </c>
      <c r="J16" s="707"/>
      <c r="K16" s="739" t="s">
        <v>216</v>
      </c>
      <c r="L16" s="740"/>
    </row>
    <row r="17" spans="1:17" ht="15.5" x14ac:dyDescent="0.35">
      <c r="E17" s="142" t="s">
        <v>25</v>
      </c>
      <c r="F17" s="142"/>
      <c r="G17" s="142"/>
      <c r="H17" s="144"/>
      <c r="I17" s="706" t="s">
        <v>217</v>
      </c>
      <c r="J17" s="741"/>
      <c r="K17" s="741"/>
      <c r="L17" s="707"/>
    </row>
    <row r="18" spans="1:17" ht="15.5" x14ac:dyDescent="0.35">
      <c r="A18" s="153" t="s">
        <v>88</v>
      </c>
      <c r="C18" s="149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x14ac:dyDescent="0.25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55">
        <v>12</v>
      </c>
    </row>
    <row r="23" spans="1:17" s="156" customFormat="1" ht="15.5" x14ac:dyDescent="0.25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7" s="156" customFormat="1" ht="16.5" x14ac:dyDescent="0.25">
      <c r="A24" s="732" t="s">
        <v>218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157"/>
      <c r="N24" s="157"/>
      <c r="O24" s="157"/>
      <c r="P24" s="157"/>
      <c r="Q24" s="157"/>
    </row>
    <row r="25" spans="1:17" s="156" customFormat="1" ht="15.5" x14ac:dyDescent="0.25">
      <c r="A25" s="734" t="s">
        <v>202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157"/>
      <c r="N25" s="157"/>
      <c r="O25" s="157"/>
      <c r="P25" s="157"/>
      <c r="Q25" s="157"/>
    </row>
    <row r="26" spans="1:17" s="156" customFormat="1" ht="62" x14ac:dyDescent="0.25">
      <c r="A26" s="161">
        <v>1</v>
      </c>
      <c r="B26" s="162" t="s">
        <v>219</v>
      </c>
      <c r="C26" s="163" t="s">
        <v>220</v>
      </c>
      <c r="D26" s="164" t="s">
        <v>221</v>
      </c>
      <c r="E26" s="165">
        <v>8.0000000000000002E-3</v>
      </c>
      <c r="F26" s="166">
        <v>4676.5</v>
      </c>
      <c r="G26" s="166"/>
      <c r="H26" s="167" t="s">
        <v>61</v>
      </c>
      <c r="I26" s="168" t="s">
        <v>222</v>
      </c>
      <c r="J26" s="168"/>
      <c r="K26" s="166"/>
      <c r="L26" s="169" t="s">
        <v>223</v>
      </c>
      <c r="M26" s="157"/>
      <c r="N26" s="157"/>
      <c r="O26" s="157"/>
      <c r="P26" s="157"/>
      <c r="Q26" s="157"/>
    </row>
    <row r="27" spans="1:17" s="156" customFormat="1" ht="15.5" x14ac:dyDescent="0.25">
      <c r="A27" s="161" t="s">
        <v>61</v>
      </c>
      <c r="B27" s="162" t="s">
        <v>61</v>
      </c>
      <c r="C27" s="163" t="s">
        <v>62</v>
      </c>
      <c r="D27" s="164" t="s">
        <v>61</v>
      </c>
      <c r="E27" s="165" t="s">
        <v>61</v>
      </c>
      <c r="F27" s="166">
        <v>1494.14</v>
      </c>
      <c r="G27" s="166">
        <v>1.1499999999999999</v>
      </c>
      <c r="H27" s="167">
        <v>13.74</v>
      </c>
      <c r="I27" s="168"/>
      <c r="J27" s="168">
        <v>21.02</v>
      </c>
      <c r="K27" s="166">
        <v>288.95</v>
      </c>
      <c r="L27" s="169" t="s">
        <v>61</v>
      </c>
      <c r="M27" s="157"/>
      <c r="N27" s="157"/>
      <c r="O27" s="157"/>
      <c r="P27" s="157"/>
      <c r="Q27" s="157"/>
    </row>
    <row r="28" spans="1:17" s="156" customFormat="1" ht="15.5" x14ac:dyDescent="0.25">
      <c r="A28" s="161" t="s">
        <v>61</v>
      </c>
      <c r="B28" s="162" t="s">
        <v>61</v>
      </c>
      <c r="C28" s="163" t="s">
        <v>63</v>
      </c>
      <c r="D28" s="164" t="s">
        <v>61</v>
      </c>
      <c r="E28" s="165" t="s">
        <v>61</v>
      </c>
      <c r="F28" s="166">
        <v>3182.36</v>
      </c>
      <c r="G28" s="166">
        <v>1.1499999999999999</v>
      </c>
      <c r="H28" s="167">
        <v>29.28</v>
      </c>
      <c r="I28" s="168"/>
      <c r="J28" s="168">
        <v>8.5500000000000007</v>
      </c>
      <c r="K28" s="166">
        <v>250.32</v>
      </c>
      <c r="L28" s="169" t="s">
        <v>61</v>
      </c>
      <c r="M28" s="157"/>
      <c r="N28" s="157"/>
      <c r="O28" s="157"/>
      <c r="P28" s="157"/>
      <c r="Q28" s="157"/>
    </row>
    <row r="29" spans="1:17" s="156" customFormat="1" ht="15.5" x14ac:dyDescent="0.25">
      <c r="A29" s="161" t="s">
        <v>61</v>
      </c>
      <c r="B29" s="162" t="s">
        <v>61</v>
      </c>
      <c r="C29" s="163" t="s">
        <v>64</v>
      </c>
      <c r="D29" s="164" t="s">
        <v>61</v>
      </c>
      <c r="E29" s="165" t="s">
        <v>61</v>
      </c>
      <c r="F29" s="170" t="s">
        <v>224</v>
      </c>
      <c r="G29" s="166">
        <v>1.1499999999999999</v>
      </c>
      <c r="H29" s="171" t="s">
        <v>225</v>
      </c>
      <c r="I29" s="168"/>
      <c r="J29" s="168">
        <v>21.02</v>
      </c>
      <c r="K29" s="170" t="s">
        <v>226</v>
      </c>
      <c r="L29" s="169" t="s">
        <v>61</v>
      </c>
      <c r="M29" s="157"/>
      <c r="N29" s="157"/>
      <c r="O29" s="157"/>
      <c r="P29" s="157"/>
      <c r="Q29" s="157"/>
    </row>
    <row r="30" spans="1:17" s="156" customFormat="1" ht="15.5" x14ac:dyDescent="0.25">
      <c r="A30" s="161" t="s">
        <v>61</v>
      </c>
      <c r="B30" s="162" t="s">
        <v>61</v>
      </c>
      <c r="C30" s="163" t="s">
        <v>65</v>
      </c>
      <c r="D30" s="164" t="s">
        <v>61</v>
      </c>
      <c r="E30" s="165" t="s">
        <v>61</v>
      </c>
      <c r="F30" s="166"/>
      <c r="G30" s="166"/>
      <c r="H30" s="167" t="s">
        <v>61</v>
      </c>
      <c r="I30" s="168"/>
      <c r="J30" s="168"/>
      <c r="K30" s="166"/>
      <c r="L30" s="169" t="s">
        <v>61</v>
      </c>
      <c r="M30" s="157"/>
      <c r="N30" s="157"/>
      <c r="O30" s="157"/>
      <c r="P30" s="157"/>
      <c r="Q30" s="157"/>
    </row>
    <row r="31" spans="1:17" s="156" customFormat="1" ht="31" x14ac:dyDescent="0.25">
      <c r="A31" s="161" t="s">
        <v>61</v>
      </c>
      <c r="B31" s="162" t="s">
        <v>61</v>
      </c>
      <c r="C31" s="163" t="s">
        <v>177</v>
      </c>
      <c r="D31" s="164" t="s">
        <v>66</v>
      </c>
      <c r="E31" s="165">
        <v>142</v>
      </c>
      <c r="F31" s="166"/>
      <c r="G31" s="166"/>
      <c r="H31" s="167">
        <v>25.59</v>
      </c>
      <c r="I31" s="168"/>
      <c r="J31" s="168" t="s">
        <v>227</v>
      </c>
      <c r="K31" s="166">
        <v>458.32</v>
      </c>
      <c r="L31" s="169" t="s">
        <v>61</v>
      </c>
      <c r="M31" s="157"/>
      <c r="N31" s="157"/>
      <c r="O31" s="157"/>
      <c r="P31" s="157"/>
      <c r="Q31" s="157"/>
    </row>
    <row r="32" spans="1:17" s="156" customFormat="1" ht="15.5" x14ac:dyDescent="0.25">
      <c r="A32" s="161" t="s">
        <v>61</v>
      </c>
      <c r="B32" s="162" t="s">
        <v>61</v>
      </c>
      <c r="C32" s="163" t="s">
        <v>178</v>
      </c>
      <c r="D32" s="164" t="s">
        <v>66</v>
      </c>
      <c r="E32" s="165">
        <v>95</v>
      </c>
      <c r="F32" s="166"/>
      <c r="G32" s="166"/>
      <c r="H32" s="167">
        <v>17.12</v>
      </c>
      <c r="I32" s="168"/>
      <c r="J32" s="168" t="s">
        <v>228</v>
      </c>
      <c r="K32" s="166">
        <v>287.87</v>
      </c>
      <c r="L32" s="169" t="s">
        <v>61</v>
      </c>
      <c r="M32" s="157"/>
      <c r="N32" s="157"/>
      <c r="O32" s="157"/>
      <c r="P32" s="157"/>
      <c r="Q32" s="157"/>
    </row>
    <row r="33" spans="1:17" s="156" customFormat="1" ht="15.5" x14ac:dyDescent="0.25">
      <c r="A33" s="172" t="s">
        <v>61</v>
      </c>
      <c r="B33" s="173" t="s">
        <v>61</v>
      </c>
      <c r="C33" s="174" t="s">
        <v>67</v>
      </c>
      <c r="D33" s="172" t="s">
        <v>61</v>
      </c>
      <c r="E33" s="175" t="s">
        <v>61</v>
      </c>
      <c r="F33" s="176"/>
      <c r="G33" s="176"/>
      <c r="H33" s="177">
        <v>85.73</v>
      </c>
      <c r="I33" s="178"/>
      <c r="J33" s="178"/>
      <c r="K33" s="176">
        <v>1285.46</v>
      </c>
      <c r="L33" s="179">
        <v>160682.5</v>
      </c>
      <c r="M33" s="157"/>
      <c r="N33" s="157"/>
      <c r="O33" s="157"/>
      <c r="P33" s="157"/>
      <c r="Q33" s="157"/>
    </row>
    <row r="34" spans="1:17" s="156" customFormat="1" ht="62" x14ac:dyDescent="0.25">
      <c r="A34" s="161">
        <v>2</v>
      </c>
      <c r="B34" s="162" t="s">
        <v>229</v>
      </c>
      <c r="C34" s="163" t="s">
        <v>230</v>
      </c>
      <c r="D34" s="164" t="s">
        <v>221</v>
      </c>
      <c r="E34" s="165">
        <v>1.6E-2</v>
      </c>
      <c r="F34" s="166">
        <v>1865.95</v>
      </c>
      <c r="G34" s="166"/>
      <c r="H34" s="167" t="s">
        <v>61</v>
      </c>
      <c r="I34" s="168" t="s">
        <v>231</v>
      </c>
      <c r="J34" s="168"/>
      <c r="K34" s="166"/>
      <c r="L34" s="169" t="s">
        <v>232</v>
      </c>
      <c r="M34" s="157"/>
      <c r="N34" s="157"/>
      <c r="O34" s="157"/>
      <c r="P34" s="157"/>
      <c r="Q34" s="157"/>
    </row>
    <row r="35" spans="1:17" s="156" customFormat="1" ht="15.5" x14ac:dyDescent="0.25">
      <c r="A35" s="161" t="s">
        <v>61</v>
      </c>
      <c r="B35" s="162" t="s">
        <v>61</v>
      </c>
      <c r="C35" s="163" t="s">
        <v>62</v>
      </c>
      <c r="D35" s="164" t="s">
        <v>61</v>
      </c>
      <c r="E35" s="165" t="s">
        <v>61</v>
      </c>
      <c r="F35" s="166">
        <v>447.88</v>
      </c>
      <c r="G35" s="166">
        <v>1.1499999999999999</v>
      </c>
      <c r="H35" s="167">
        <v>8.25</v>
      </c>
      <c r="I35" s="168"/>
      <c r="J35" s="168">
        <v>21.02</v>
      </c>
      <c r="K35" s="166">
        <v>173.22</v>
      </c>
      <c r="L35" s="169" t="s">
        <v>61</v>
      </c>
      <c r="M35" s="157"/>
      <c r="N35" s="157"/>
      <c r="O35" s="157"/>
      <c r="P35" s="157"/>
      <c r="Q35" s="157"/>
    </row>
    <row r="36" spans="1:17" s="156" customFormat="1" ht="15.5" x14ac:dyDescent="0.25">
      <c r="A36" s="161" t="s">
        <v>61</v>
      </c>
      <c r="B36" s="162" t="s">
        <v>61</v>
      </c>
      <c r="C36" s="163" t="s">
        <v>63</v>
      </c>
      <c r="D36" s="164" t="s">
        <v>61</v>
      </c>
      <c r="E36" s="165" t="s">
        <v>61</v>
      </c>
      <c r="F36" s="166">
        <v>1418.07</v>
      </c>
      <c r="G36" s="166">
        <v>1.1499999999999999</v>
      </c>
      <c r="H36" s="167">
        <v>26.09</v>
      </c>
      <c r="I36" s="168"/>
      <c r="J36" s="168">
        <v>5.87</v>
      </c>
      <c r="K36" s="166">
        <v>153.16999999999999</v>
      </c>
      <c r="L36" s="169" t="s">
        <v>61</v>
      </c>
      <c r="M36" s="157"/>
      <c r="N36" s="157"/>
      <c r="O36" s="157"/>
      <c r="P36" s="157"/>
      <c r="Q36" s="157"/>
    </row>
    <row r="37" spans="1:17" s="156" customFormat="1" ht="15.5" x14ac:dyDescent="0.25">
      <c r="A37" s="161" t="s">
        <v>61</v>
      </c>
      <c r="B37" s="162" t="s">
        <v>61</v>
      </c>
      <c r="C37" s="163" t="s">
        <v>64</v>
      </c>
      <c r="D37" s="164" t="s">
        <v>61</v>
      </c>
      <c r="E37" s="165" t="s">
        <v>61</v>
      </c>
      <c r="F37" s="170" t="s">
        <v>233</v>
      </c>
      <c r="G37" s="166">
        <v>1.1499999999999999</v>
      </c>
      <c r="H37" s="171" t="s">
        <v>234</v>
      </c>
      <c r="I37" s="168"/>
      <c r="J37" s="168">
        <v>21.02</v>
      </c>
      <c r="K37" s="170" t="s">
        <v>235</v>
      </c>
      <c r="L37" s="169" t="s">
        <v>61</v>
      </c>
      <c r="M37" s="157"/>
      <c r="N37" s="157"/>
      <c r="O37" s="157"/>
      <c r="P37" s="157"/>
      <c r="Q37" s="157"/>
    </row>
    <row r="38" spans="1:17" s="156" customFormat="1" ht="15.5" x14ac:dyDescent="0.25">
      <c r="A38" s="161" t="s">
        <v>61</v>
      </c>
      <c r="B38" s="162" t="s">
        <v>61</v>
      </c>
      <c r="C38" s="163" t="s">
        <v>65</v>
      </c>
      <c r="D38" s="164" t="s">
        <v>61</v>
      </c>
      <c r="E38" s="165" t="s">
        <v>61</v>
      </c>
      <c r="F38" s="166"/>
      <c r="G38" s="166"/>
      <c r="H38" s="167" t="s">
        <v>61</v>
      </c>
      <c r="I38" s="168"/>
      <c r="J38" s="168"/>
      <c r="K38" s="166"/>
      <c r="L38" s="169" t="s">
        <v>61</v>
      </c>
      <c r="M38" s="157"/>
      <c r="N38" s="157"/>
      <c r="O38" s="157"/>
      <c r="P38" s="157"/>
      <c r="Q38" s="157"/>
    </row>
    <row r="39" spans="1:17" s="156" customFormat="1" ht="31" x14ac:dyDescent="0.25">
      <c r="A39" s="161" t="s">
        <v>61</v>
      </c>
      <c r="B39" s="162" t="s">
        <v>61</v>
      </c>
      <c r="C39" s="163" t="s">
        <v>177</v>
      </c>
      <c r="D39" s="164" t="s">
        <v>66</v>
      </c>
      <c r="E39" s="165">
        <v>142</v>
      </c>
      <c r="F39" s="166"/>
      <c r="G39" s="166"/>
      <c r="H39" s="167">
        <v>16.170000000000002</v>
      </c>
      <c r="I39" s="168"/>
      <c r="J39" s="168" t="s">
        <v>227</v>
      </c>
      <c r="K39" s="166">
        <v>289.47000000000003</v>
      </c>
      <c r="L39" s="169" t="s">
        <v>61</v>
      </c>
      <c r="M39" s="157"/>
      <c r="N39" s="157"/>
      <c r="O39" s="157"/>
      <c r="P39" s="157"/>
      <c r="Q39" s="157"/>
    </row>
    <row r="40" spans="1:17" s="156" customFormat="1" ht="15.5" x14ac:dyDescent="0.25">
      <c r="A40" s="161" t="s">
        <v>61</v>
      </c>
      <c r="B40" s="162" t="s">
        <v>61</v>
      </c>
      <c r="C40" s="163" t="s">
        <v>178</v>
      </c>
      <c r="D40" s="164" t="s">
        <v>66</v>
      </c>
      <c r="E40" s="165">
        <v>95</v>
      </c>
      <c r="F40" s="166"/>
      <c r="G40" s="166"/>
      <c r="H40" s="167">
        <v>10.82</v>
      </c>
      <c r="I40" s="168"/>
      <c r="J40" s="168" t="s">
        <v>228</v>
      </c>
      <c r="K40" s="166">
        <v>181.81</v>
      </c>
      <c r="L40" s="169" t="s">
        <v>61</v>
      </c>
      <c r="M40" s="157"/>
      <c r="N40" s="157"/>
      <c r="O40" s="157"/>
      <c r="P40" s="157"/>
      <c r="Q40" s="157"/>
    </row>
    <row r="41" spans="1:17" s="156" customFormat="1" ht="15.5" x14ac:dyDescent="0.25">
      <c r="A41" s="172" t="s">
        <v>61</v>
      </c>
      <c r="B41" s="173" t="s">
        <v>61</v>
      </c>
      <c r="C41" s="174" t="s">
        <v>67</v>
      </c>
      <c r="D41" s="172" t="s">
        <v>61</v>
      </c>
      <c r="E41" s="175" t="s">
        <v>61</v>
      </c>
      <c r="F41" s="176"/>
      <c r="G41" s="176"/>
      <c r="H41" s="177">
        <v>61.33</v>
      </c>
      <c r="I41" s="178"/>
      <c r="J41" s="178"/>
      <c r="K41" s="176">
        <v>797.67</v>
      </c>
      <c r="L41" s="179">
        <v>49854.38</v>
      </c>
      <c r="M41" s="157"/>
      <c r="N41" s="157"/>
      <c r="O41" s="157"/>
      <c r="P41" s="157"/>
      <c r="Q41" s="157"/>
    </row>
    <row r="42" spans="1:17" s="156" customFormat="1" ht="62" x14ac:dyDescent="0.25">
      <c r="A42" s="161">
        <v>3</v>
      </c>
      <c r="B42" s="162" t="s">
        <v>236</v>
      </c>
      <c r="C42" s="163" t="s">
        <v>237</v>
      </c>
      <c r="D42" s="164" t="s">
        <v>221</v>
      </c>
      <c r="E42" s="165">
        <v>2.4E-2</v>
      </c>
      <c r="F42" s="166">
        <v>510.77</v>
      </c>
      <c r="G42" s="166"/>
      <c r="H42" s="167" t="s">
        <v>61</v>
      </c>
      <c r="I42" s="168" t="s">
        <v>238</v>
      </c>
      <c r="J42" s="168"/>
      <c r="K42" s="166"/>
      <c r="L42" s="169" t="s">
        <v>239</v>
      </c>
      <c r="M42" s="157"/>
      <c r="N42" s="157"/>
      <c r="O42" s="157"/>
      <c r="P42" s="157"/>
      <c r="Q42" s="157"/>
    </row>
    <row r="43" spans="1:17" s="156" customFormat="1" ht="15.5" x14ac:dyDescent="0.25">
      <c r="A43" s="161" t="s">
        <v>61</v>
      </c>
      <c r="B43" s="162" t="s">
        <v>61</v>
      </c>
      <c r="C43" s="163" t="s">
        <v>62</v>
      </c>
      <c r="D43" s="164" t="s">
        <v>61</v>
      </c>
      <c r="E43" s="165" t="s">
        <v>61</v>
      </c>
      <c r="F43" s="166">
        <v>103.12</v>
      </c>
      <c r="G43" s="166">
        <v>1.1499999999999999</v>
      </c>
      <c r="H43" s="167">
        <v>2.84</v>
      </c>
      <c r="I43" s="168"/>
      <c r="J43" s="168">
        <v>21.02</v>
      </c>
      <c r="K43" s="166">
        <v>59.82</v>
      </c>
      <c r="L43" s="169" t="s">
        <v>61</v>
      </c>
      <c r="M43" s="157"/>
      <c r="N43" s="157"/>
      <c r="O43" s="157"/>
      <c r="P43" s="157"/>
      <c r="Q43" s="157"/>
    </row>
    <row r="44" spans="1:17" s="156" customFormat="1" ht="15.5" x14ac:dyDescent="0.25">
      <c r="A44" s="161" t="s">
        <v>61</v>
      </c>
      <c r="B44" s="162" t="s">
        <v>61</v>
      </c>
      <c r="C44" s="163" t="s">
        <v>63</v>
      </c>
      <c r="D44" s="164" t="s">
        <v>61</v>
      </c>
      <c r="E44" s="165" t="s">
        <v>61</v>
      </c>
      <c r="F44" s="166">
        <v>407.65</v>
      </c>
      <c r="G44" s="166">
        <v>1.1499999999999999</v>
      </c>
      <c r="H44" s="167">
        <v>11.26</v>
      </c>
      <c r="I44" s="168"/>
      <c r="J44" s="168">
        <v>6.54</v>
      </c>
      <c r="K44" s="166">
        <v>73.59</v>
      </c>
      <c r="L44" s="169" t="s">
        <v>61</v>
      </c>
      <c r="M44" s="157"/>
      <c r="N44" s="157"/>
      <c r="O44" s="157"/>
      <c r="P44" s="157"/>
      <c r="Q44" s="157"/>
    </row>
    <row r="45" spans="1:17" s="156" customFormat="1" ht="15.5" x14ac:dyDescent="0.25">
      <c r="A45" s="161" t="s">
        <v>61</v>
      </c>
      <c r="B45" s="162" t="s">
        <v>61</v>
      </c>
      <c r="C45" s="163" t="s">
        <v>64</v>
      </c>
      <c r="D45" s="164" t="s">
        <v>61</v>
      </c>
      <c r="E45" s="165" t="s">
        <v>61</v>
      </c>
      <c r="F45" s="170" t="s">
        <v>240</v>
      </c>
      <c r="G45" s="166">
        <v>1.1499999999999999</v>
      </c>
      <c r="H45" s="171" t="s">
        <v>241</v>
      </c>
      <c r="I45" s="168"/>
      <c r="J45" s="168">
        <v>21.02</v>
      </c>
      <c r="K45" s="170" t="s">
        <v>242</v>
      </c>
      <c r="L45" s="169" t="s">
        <v>61</v>
      </c>
      <c r="M45" s="157"/>
      <c r="N45" s="157"/>
      <c r="O45" s="157"/>
      <c r="P45" s="157"/>
      <c r="Q45" s="157"/>
    </row>
    <row r="46" spans="1:17" s="156" customFormat="1" ht="15.5" x14ac:dyDescent="0.25">
      <c r="A46" s="161" t="s">
        <v>61</v>
      </c>
      <c r="B46" s="162" t="s">
        <v>61</v>
      </c>
      <c r="C46" s="163" t="s">
        <v>65</v>
      </c>
      <c r="D46" s="164" t="s">
        <v>61</v>
      </c>
      <c r="E46" s="165" t="s">
        <v>61</v>
      </c>
      <c r="F46" s="166"/>
      <c r="G46" s="166"/>
      <c r="H46" s="167" t="s">
        <v>61</v>
      </c>
      <c r="I46" s="168"/>
      <c r="J46" s="168"/>
      <c r="K46" s="166"/>
      <c r="L46" s="169" t="s">
        <v>61</v>
      </c>
      <c r="M46" s="157"/>
      <c r="N46" s="157"/>
      <c r="O46" s="157"/>
      <c r="P46" s="157"/>
      <c r="Q46" s="157"/>
    </row>
    <row r="47" spans="1:17" s="156" customFormat="1" ht="31" x14ac:dyDescent="0.25">
      <c r="A47" s="161" t="s">
        <v>61</v>
      </c>
      <c r="B47" s="162" t="s">
        <v>61</v>
      </c>
      <c r="C47" s="163" t="s">
        <v>177</v>
      </c>
      <c r="D47" s="164" t="s">
        <v>66</v>
      </c>
      <c r="E47" s="165">
        <v>142</v>
      </c>
      <c r="F47" s="166"/>
      <c r="G47" s="166"/>
      <c r="H47" s="167">
        <v>6.01</v>
      </c>
      <c r="I47" s="168"/>
      <c r="J47" s="168" t="s">
        <v>227</v>
      </c>
      <c r="K47" s="166">
        <v>107.69</v>
      </c>
      <c r="L47" s="169" t="s">
        <v>61</v>
      </c>
      <c r="M47" s="157"/>
      <c r="N47" s="157"/>
      <c r="O47" s="157"/>
      <c r="P47" s="157"/>
      <c r="Q47" s="157"/>
    </row>
    <row r="48" spans="1:17" s="156" customFormat="1" ht="15.5" x14ac:dyDescent="0.25">
      <c r="A48" s="161" t="s">
        <v>61</v>
      </c>
      <c r="B48" s="162" t="s">
        <v>61</v>
      </c>
      <c r="C48" s="163" t="s">
        <v>178</v>
      </c>
      <c r="D48" s="164" t="s">
        <v>66</v>
      </c>
      <c r="E48" s="165">
        <v>95</v>
      </c>
      <c r="F48" s="166"/>
      <c r="G48" s="166"/>
      <c r="H48" s="167">
        <v>4.0199999999999996</v>
      </c>
      <c r="I48" s="168"/>
      <c r="J48" s="168" t="s">
        <v>228</v>
      </c>
      <c r="K48" s="166">
        <v>67.64</v>
      </c>
      <c r="L48" s="169" t="s">
        <v>61</v>
      </c>
      <c r="M48" s="157"/>
      <c r="N48" s="157"/>
      <c r="O48" s="157"/>
      <c r="P48" s="157"/>
      <c r="Q48" s="157"/>
    </row>
    <row r="49" spans="1:17" s="156" customFormat="1" ht="15.5" x14ac:dyDescent="0.25">
      <c r="A49" s="172" t="s">
        <v>61</v>
      </c>
      <c r="B49" s="173" t="s">
        <v>61</v>
      </c>
      <c r="C49" s="174" t="s">
        <v>67</v>
      </c>
      <c r="D49" s="172" t="s">
        <v>61</v>
      </c>
      <c r="E49" s="175" t="s">
        <v>61</v>
      </c>
      <c r="F49" s="176"/>
      <c r="G49" s="176"/>
      <c r="H49" s="177">
        <v>24.13</v>
      </c>
      <c r="I49" s="178"/>
      <c r="J49" s="178"/>
      <c r="K49" s="176">
        <v>308.74</v>
      </c>
      <c r="L49" s="179">
        <v>12864.17</v>
      </c>
      <c r="M49" s="157"/>
      <c r="N49" s="157"/>
      <c r="O49" s="157"/>
      <c r="P49" s="157"/>
      <c r="Q49" s="157"/>
    </row>
    <row r="50" spans="1:17" s="156" customFormat="1" ht="62" x14ac:dyDescent="0.25">
      <c r="A50" s="161">
        <v>4</v>
      </c>
      <c r="B50" s="162" t="s">
        <v>243</v>
      </c>
      <c r="C50" s="163" t="s">
        <v>117</v>
      </c>
      <c r="D50" s="164" t="s">
        <v>118</v>
      </c>
      <c r="E50" s="165">
        <v>11.36</v>
      </c>
      <c r="F50" s="166">
        <v>3.61</v>
      </c>
      <c r="G50" s="166"/>
      <c r="H50" s="167" t="s">
        <v>61</v>
      </c>
      <c r="I50" s="168" t="s">
        <v>183</v>
      </c>
      <c r="J50" s="168"/>
      <c r="K50" s="166"/>
      <c r="L50" s="169">
        <v>0.35</v>
      </c>
      <c r="M50" s="157"/>
      <c r="N50" s="157"/>
      <c r="O50" s="157"/>
      <c r="P50" s="157"/>
      <c r="Q50" s="157"/>
    </row>
    <row r="51" spans="1:17" s="156" customFormat="1" ht="15.5" x14ac:dyDescent="0.25">
      <c r="A51" s="161" t="s">
        <v>61</v>
      </c>
      <c r="B51" s="162" t="s">
        <v>61</v>
      </c>
      <c r="C51" s="163" t="s">
        <v>62</v>
      </c>
      <c r="D51" s="164" t="s">
        <v>61</v>
      </c>
      <c r="E51" s="165" t="s">
        <v>61</v>
      </c>
      <c r="F51" s="166"/>
      <c r="G51" s="166">
        <v>1.1499999999999999</v>
      </c>
      <c r="H51" s="167" t="s">
        <v>61</v>
      </c>
      <c r="I51" s="168"/>
      <c r="J51" s="168"/>
      <c r="K51" s="166"/>
      <c r="L51" s="169" t="s">
        <v>61</v>
      </c>
      <c r="M51" s="157"/>
      <c r="N51" s="157"/>
      <c r="O51" s="157"/>
      <c r="P51" s="157"/>
      <c r="Q51" s="157"/>
    </row>
    <row r="52" spans="1:17" s="156" customFormat="1" ht="15.5" x14ac:dyDescent="0.25">
      <c r="A52" s="161" t="s">
        <v>61</v>
      </c>
      <c r="B52" s="162" t="s">
        <v>61</v>
      </c>
      <c r="C52" s="163" t="s">
        <v>63</v>
      </c>
      <c r="D52" s="164" t="s">
        <v>61</v>
      </c>
      <c r="E52" s="165" t="s">
        <v>61</v>
      </c>
      <c r="F52" s="166">
        <v>3.61</v>
      </c>
      <c r="G52" s="166">
        <v>1.1499999999999999</v>
      </c>
      <c r="H52" s="167">
        <v>47.16</v>
      </c>
      <c r="I52" s="168"/>
      <c r="J52" s="168">
        <v>5.87</v>
      </c>
      <c r="K52" s="166">
        <v>276.83</v>
      </c>
      <c r="L52" s="169" t="s">
        <v>61</v>
      </c>
      <c r="M52" s="157"/>
      <c r="N52" s="157"/>
      <c r="O52" s="157"/>
      <c r="P52" s="157"/>
      <c r="Q52" s="157"/>
    </row>
    <row r="53" spans="1:17" s="156" customFormat="1" ht="15.5" x14ac:dyDescent="0.25">
      <c r="A53" s="161" t="s">
        <v>61</v>
      </c>
      <c r="B53" s="162" t="s">
        <v>61</v>
      </c>
      <c r="C53" s="163" t="s">
        <v>64</v>
      </c>
      <c r="D53" s="164" t="s">
        <v>61</v>
      </c>
      <c r="E53" s="165" t="s">
        <v>61</v>
      </c>
      <c r="F53" s="170" t="s">
        <v>198</v>
      </c>
      <c r="G53" s="166">
        <v>1.1499999999999999</v>
      </c>
      <c r="H53" s="171" t="s">
        <v>244</v>
      </c>
      <c r="I53" s="168"/>
      <c r="J53" s="168">
        <v>21.02</v>
      </c>
      <c r="K53" s="170" t="s">
        <v>245</v>
      </c>
      <c r="L53" s="169" t="s">
        <v>61</v>
      </c>
      <c r="M53" s="157"/>
      <c r="N53" s="157"/>
      <c r="O53" s="157"/>
      <c r="P53" s="157"/>
      <c r="Q53" s="157"/>
    </row>
    <row r="54" spans="1:17" s="156" customFormat="1" ht="15.5" x14ac:dyDescent="0.25">
      <c r="A54" s="161" t="s">
        <v>61</v>
      </c>
      <c r="B54" s="162" t="s">
        <v>61</v>
      </c>
      <c r="C54" s="163" t="s">
        <v>65</v>
      </c>
      <c r="D54" s="164" t="s">
        <v>61</v>
      </c>
      <c r="E54" s="165" t="s">
        <v>61</v>
      </c>
      <c r="F54" s="166"/>
      <c r="G54" s="166"/>
      <c r="H54" s="167" t="s">
        <v>61</v>
      </c>
      <c r="I54" s="168"/>
      <c r="J54" s="168"/>
      <c r="K54" s="166"/>
      <c r="L54" s="169" t="s">
        <v>61</v>
      </c>
      <c r="M54" s="157"/>
      <c r="N54" s="157"/>
      <c r="O54" s="157"/>
      <c r="P54" s="157"/>
      <c r="Q54" s="157"/>
    </row>
    <row r="55" spans="1:17" s="156" customFormat="1" ht="15.5" x14ac:dyDescent="0.25">
      <c r="A55" s="161" t="s">
        <v>61</v>
      </c>
      <c r="B55" s="162" t="s">
        <v>61</v>
      </c>
      <c r="C55" s="163" t="s">
        <v>177</v>
      </c>
      <c r="D55" s="164" t="s">
        <v>66</v>
      </c>
      <c r="E55" s="165">
        <v>100</v>
      </c>
      <c r="F55" s="166"/>
      <c r="G55" s="166"/>
      <c r="H55" s="167">
        <v>5.49</v>
      </c>
      <c r="I55" s="168"/>
      <c r="J55" s="168" t="s">
        <v>199</v>
      </c>
      <c r="K55" s="166">
        <v>98.06</v>
      </c>
      <c r="L55" s="169" t="s">
        <v>61</v>
      </c>
      <c r="M55" s="157"/>
      <c r="N55" s="157"/>
      <c r="O55" s="157"/>
      <c r="P55" s="157"/>
      <c r="Q55" s="157"/>
    </row>
    <row r="56" spans="1:17" s="156" customFormat="1" ht="15.5" x14ac:dyDescent="0.25">
      <c r="A56" s="161" t="s">
        <v>61</v>
      </c>
      <c r="B56" s="162" t="s">
        <v>61</v>
      </c>
      <c r="C56" s="163" t="s">
        <v>178</v>
      </c>
      <c r="D56" s="164" t="s">
        <v>66</v>
      </c>
      <c r="E56" s="165">
        <v>60</v>
      </c>
      <c r="F56" s="166"/>
      <c r="G56" s="166"/>
      <c r="H56" s="167">
        <v>3.29</v>
      </c>
      <c r="I56" s="168"/>
      <c r="J56" s="168" t="s">
        <v>179</v>
      </c>
      <c r="K56" s="166">
        <v>55.37</v>
      </c>
      <c r="L56" s="169" t="s">
        <v>61</v>
      </c>
      <c r="M56" s="157"/>
      <c r="N56" s="157"/>
      <c r="O56" s="157"/>
      <c r="P56" s="157"/>
      <c r="Q56" s="157"/>
    </row>
    <row r="57" spans="1:17" s="156" customFormat="1" ht="15.5" x14ac:dyDescent="0.25">
      <c r="A57" s="172" t="s">
        <v>61</v>
      </c>
      <c r="B57" s="173" t="s">
        <v>61</v>
      </c>
      <c r="C57" s="174" t="s">
        <v>67</v>
      </c>
      <c r="D57" s="172" t="s">
        <v>61</v>
      </c>
      <c r="E57" s="175" t="s">
        <v>61</v>
      </c>
      <c r="F57" s="176"/>
      <c r="G57" s="176"/>
      <c r="H57" s="177">
        <v>55.94</v>
      </c>
      <c r="I57" s="178"/>
      <c r="J57" s="178"/>
      <c r="K57" s="176">
        <v>430.26</v>
      </c>
      <c r="L57" s="179">
        <v>37.880000000000003</v>
      </c>
      <c r="M57" s="157"/>
      <c r="N57" s="157"/>
      <c r="O57" s="157"/>
      <c r="P57" s="157"/>
      <c r="Q57" s="157"/>
    </row>
    <row r="58" spans="1:17" s="156" customFormat="1" ht="62" x14ac:dyDescent="0.25">
      <c r="A58" s="161">
        <v>5</v>
      </c>
      <c r="B58" s="162" t="s">
        <v>246</v>
      </c>
      <c r="C58" s="163" t="s">
        <v>119</v>
      </c>
      <c r="D58" s="164" t="s">
        <v>118</v>
      </c>
      <c r="E58" s="165">
        <v>11.36</v>
      </c>
      <c r="F58" s="166">
        <v>25.09</v>
      </c>
      <c r="G58" s="166"/>
      <c r="H58" s="167" t="s">
        <v>61</v>
      </c>
      <c r="I58" s="168" t="s">
        <v>183</v>
      </c>
      <c r="J58" s="168"/>
      <c r="K58" s="166"/>
      <c r="L58" s="169" t="s">
        <v>61</v>
      </c>
      <c r="M58" s="157"/>
      <c r="N58" s="157"/>
      <c r="O58" s="157"/>
      <c r="P58" s="157"/>
      <c r="Q58" s="157"/>
    </row>
    <row r="59" spans="1:17" s="156" customFormat="1" ht="15.5" x14ac:dyDescent="0.25">
      <c r="A59" s="161" t="s">
        <v>61</v>
      </c>
      <c r="B59" s="162" t="s">
        <v>61</v>
      </c>
      <c r="C59" s="163" t="s">
        <v>62</v>
      </c>
      <c r="D59" s="164" t="s">
        <v>61</v>
      </c>
      <c r="E59" s="165" t="s">
        <v>61</v>
      </c>
      <c r="F59" s="166"/>
      <c r="G59" s="166">
        <v>1.1499999999999999</v>
      </c>
      <c r="H59" s="167" t="s">
        <v>61</v>
      </c>
      <c r="I59" s="168"/>
      <c r="J59" s="168"/>
      <c r="K59" s="166"/>
      <c r="L59" s="169" t="s">
        <v>61</v>
      </c>
      <c r="M59" s="157"/>
      <c r="N59" s="157"/>
      <c r="O59" s="157"/>
      <c r="P59" s="157"/>
      <c r="Q59" s="157"/>
    </row>
    <row r="60" spans="1:17" s="156" customFormat="1" ht="15.5" x14ac:dyDescent="0.25">
      <c r="A60" s="161" t="s">
        <v>61</v>
      </c>
      <c r="B60" s="162" t="s">
        <v>61</v>
      </c>
      <c r="C60" s="163" t="s">
        <v>63</v>
      </c>
      <c r="D60" s="164" t="s">
        <v>61</v>
      </c>
      <c r="E60" s="165" t="s">
        <v>61</v>
      </c>
      <c r="F60" s="166">
        <v>25.09</v>
      </c>
      <c r="G60" s="166">
        <v>1.1499999999999999</v>
      </c>
      <c r="H60" s="167">
        <v>327.77</v>
      </c>
      <c r="I60" s="168"/>
      <c r="J60" s="168">
        <v>5.59</v>
      </c>
      <c r="K60" s="166">
        <v>1832.23</v>
      </c>
      <c r="L60" s="169" t="s">
        <v>61</v>
      </c>
      <c r="M60" s="157"/>
      <c r="N60" s="157"/>
      <c r="O60" s="157"/>
      <c r="P60" s="157"/>
      <c r="Q60" s="157"/>
    </row>
    <row r="61" spans="1:17" s="156" customFormat="1" ht="15.5" x14ac:dyDescent="0.25">
      <c r="A61" s="161" t="s">
        <v>61</v>
      </c>
      <c r="B61" s="162" t="s">
        <v>61</v>
      </c>
      <c r="C61" s="163" t="s">
        <v>64</v>
      </c>
      <c r="D61" s="164" t="s">
        <v>61</v>
      </c>
      <c r="E61" s="165" t="s">
        <v>61</v>
      </c>
      <c r="F61" s="166"/>
      <c r="G61" s="166">
        <v>1.1499999999999999</v>
      </c>
      <c r="H61" s="167" t="s">
        <v>61</v>
      </c>
      <c r="I61" s="168"/>
      <c r="J61" s="168"/>
      <c r="K61" s="166"/>
      <c r="L61" s="169" t="s">
        <v>61</v>
      </c>
      <c r="M61" s="157"/>
      <c r="N61" s="157"/>
      <c r="O61" s="157"/>
      <c r="P61" s="157"/>
      <c r="Q61" s="157"/>
    </row>
    <row r="62" spans="1:17" s="156" customFormat="1" ht="15.5" x14ac:dyDescent="0.25">
      <c r="A62" s="161" t="s">
        <v>61</v>
      </c>
      <c r="B62" s="162" t="s">
        <v>61</v>
      </c>
      <c r="C62" s="163" t="s">
        <v>65</v>
      </c>
      <c r="D62" s="164" t="s">
        <v>61</v>
      </c>
      <c r="E62" s="165" t="s">
        <v>61</v>
      </c>
      <c r="F62" s="166"/>
      <c r="G62" s="166"/>
      <c r="H62" s="167" t="s">
        <v>61</v>
      </c>
      <c r="I62" s="168"/>
      <c r="J62" s="168"/>
      <c r="K62" s="166"/>
      <c r="L62" s="169" t="s">
        <v>61</v>
      </c>
      <c r="M62" s="157"/>
      <c r="N62" s="157"/>
      <c r="O62" s="157"/>
      <c r="P62" s="157"/>
      <c r="Q62" s="157"/>
    </row>
    <row r="63" spans="1:17" s="156" customFormat="1" ht="15.5" x14ac:dyDescent="0.25">
      <c r="A63" s="161" t="s">
        <v>61</v>
      </c>
      <c r="B63" s="162" t="s">
        <v>61</v>
      </c>
      <c r="C63" s="163" t="s">
        <v>177</v>
      </c>
      <c r="D63" s="164" t="s">
        <v>66</v>
      </c>
      <c r="E63" s="165">
        <v>0</v>
      </c>
      <c r="F63" s="166"/>
      <c r="G63" s="166"/>
      <c r="H63" s="167" t="s">
        <v>61</v>
      </c>
      <c r="I63" s="168"/>
      <c r="J63" s="168" t="s">
        <v>200</v>
      </c>
      <c r="K63" s="166"/>
      <c r="L63" s="169" t="s">
        <v>61</v>
      </c>
      <c r="M63" s="157"/>
      <c r="N63" s="157"/>
      <c r="O63" s="157"/>
      <c r="P63" s="157"/>
      <c r="Q63" s="157"/>
    </row>
    <row r="64" spans="1:17" s="156" customFormat="1" ht="15.5" x14ac:dyDescent="0.25">
      <c r="A64" s="161" t="s">
        <v>61</v>
      </c>
      <c r="B64" s="162" t="s">
        <v>61</v>
      </c>
      <c r="C64" s="163" t="s">
        <v>178</v>
      </c>
      <c r="D64" s="164" t="s">
        <v>66</v>
      </c>
      <c r="E64" s="165">
        <v>0</v>
      </c>
      <c r="F64" s="166"/>
      <c r="G64" s="166"/>
      <c r="H64" s="167" t="s">
        <v>61</v>
      </c>
      <c r="I64" s="168"/>
      <c r="J64" s="168" t="s">
        <v>201</v>
      </c>
      <c r="K64" s="166"/>
      <c r="L64" s="169" t="s">
        <v>61</v>
      </c>
      <c r="M64" s="157"/>
      <c r="N64" s="157"/>
      <c r="O64" s="157"/>
      <c r="P64" s="157"/>
      <c r="Q64" s="157"/>
    </row>
    <row r="65" spans="1:17" s="156" customFormat="1" ht="15.5" x14ac:dyDescent="0.25">
      <c r="A65" s="172" t="s">
        <v>61</v>
      </c>
      <c r="B65" s="173" t="s">
        <v>61</v>
      </c>
      <c r="C65" s="174" t="s">
        <v>67</v>
      </c>
      <c r="D65" s="172" t="s">
        <v>61</v>
      </c>
      <c r="E65" s="175" t="s">
        <v>61</v>
      </c>
      <c r="F65" s="176"/>
      <c r="G65" s="176"/>
      <c r="H65" s="177">
        <v>327.77</v>
      </c>
      <c r="I65" s="178"/>
      <c r="J65" s="178"/>
      <c r="K65" s="176">
        <v>1832.23</v>
      </c>
      <c r="L65" s="179">
        <v>161.29</v>
      </c>
      <c r="M65" s="157"/>
      <c r="N65" s="157"/>
      <c r="O65" s="157"/>
      <c r="P65" s="157"/>
      <c r="Q65" s="157"/>
    </row>
    <row r="66" spans="1:17" s="156" customFormat="1" ht="62" x14ac:dyDescent="0.25">
      <c r="A66" s="161">
        <v>6</v>
      </c>
      <c r="B66" s="162" t="s">
        <v>186</v>
      </c>
      <c r="C66" s="163" t="s">
        <v>120</v>
      </c>
      <c r="D66" s="164" t="s">
        <v>113</v>
      </c>
      <c r="E66" s="165">
        <v>1.2390000000000001</v>
      </c>
      <c r="F66" s="166">
        <v>1049.19</v>
      </c>
      <c r="G66" s="166"/>
      <c r="H66" s="167" t="s">
        <v>61</v>
      </c>
      <c r="I66" s="168" t="s">
        <v>187</v>
      </c>
      <c r="J66" s="168"/>
      <c r="K66" s="166"/>
      <c r="L66" s="169">
        <v>152.4</v>
      </c>
      <c r="M66" s="157"/>
      <c r="N66" s="157"/>
      <c r="O66" s="157"/>
      <c r="P66" s="157"/>
      <c r="Q66" s="157"/>
    </row>
    <row r="67" spans="1:17" s="156" customFormat="1" ht="15.5" x14ac:dyDescent="0.25">
      <c r="A67" s="161" t="s">
        <v>61</v>
      </c>
      <c r="B67" s="162" t="s">
        <v>61</v>
      </c>
      <c r="C67" s="163" t="s">
        <v>62</v>
      </c>
      <c r="D67" s="164" t="s">
        <v>61</v>
      </c>
      <c r="E67" s="165" t="s">
        <v>61</v>
      </c>
      <c r="F67" s="166">
        <v>1049.19</v>
      </c>
      <c r="G67" s="166">
        <v>1.1499999999999999</v>
      </c>
      <c r="H67" s="167">
        <v>1494.94</v>
      </c>
      <c r="I67" s="168"/>
      <c r="J67" s="168">
        <v>21.02</v>
      </c>
      <c r="K67" s="166">
        <v>31423.599999999999</v>
      </c>
      <c r="L67" s="169" t="s">
        <v>61</v>
      </c>
      <c r="M67" s="157"/>
      <c r="N67" s="157"/>
      <c r="O67" s="157"/>
      <c r="P67" s="157"/>
      <c r="Q67" s="157"/>
    </row>
    <row r="68" spans="1:17" s="156" customFormat="1" ht="15.5" x14ac:dyDescent="0.25">
      <c r="A68" s="161" t="s">
        <v>61</v>
      </c>
      <c r="B68" s="162" t="s">
        <v>61</v>
      </c>
      <c r="C68" s="163" t="s">
        <v>63</v>
      </c>
      <c r="D68" s="164" t="s">
        <v>61</v>
      </c>
      <c r="E68" s="165" t="s">
        <v>61</v>
      </c>
      <c r="F68" s="166"/>
      <c r="G68" s="166">
        <v>1.1499999999999999</v>
      </c>
      <c r="H68" s="167" t="s">
        <v>61</v>
      </c>
      <c r="I68" s="168"/>
      <c r="J68" s="168"/>
      <c r="K68" s="166"/>
      <c r="L68" s="169" t="s">
        <v>61</v>
      </c>
      <c r="M68" s="157"/>
      <c r="N68" s="157"/>
      <c r="O68" s="157"/>
      <c r="P68" s="157"/>
      <c r="Q68" s="157"/>
    </row>
    <row r="69" spans="1:17" s="156" customFormat="1" ht="15.5" x14ac:dyDescent="0.25">
      <c r="A69" s="161" t="s">
        <v>61</v>
      </c>
      <c r="B69" s="162" t="s">
        <v>61</v>
      </c>
      <c r="C69" s="163" t="s">
        <v>64</v>
      </c>
      <c r="D69" s="164" t="s">
        <v>61</v>
      </c>
      <c r="E69" s="165" t="s">
        <v>61</v>
      </c>
      <c r="F69" s="166"/>
      <c r="G69" s="166">
        <v>1.1499999999999999</v>
      </c>
      <c r="H69" s="167" t="s">
        <v>61</v>
      </c>
      <c r="I69" s="168"/>
      <c r="J69" s="168">
        <v>21.02</v>
      </c>
      <c r="K69" s="166"/>
      <c r="L69" s="169" t="s">
        <v>61</v>
      </c>
      <c r="M69" s="157"/>
      <c r="N69" s="157"/>
      <c r="O69" s="157"/>
      <c r="P69" s="157"/>
      <c r="Q69" s="157"/>
    </row>
    <row r="70" spans="1:17" s="156" customFormat="1" ht="15.5" x14ac:dyDescent="0.25">
      <c r="A70" s="161" t="s">
        <v>61</v>
      </c>
      <c r="B70" s="162" t="s">
        <v>61</v>
      </c>
      <c r="C70" s="163" t="s">
        <v>65</v>
      </c>
      <c r="D70" s="164" t="s">
        <v>61</v>
      </c>
      <c r="E70" s="165" t="s">
        <v>61</v>
      </c>
      <c r="F70" s="166"/>
      <c r="G70" s="166"/>
      <c r="H70" s="167" t="s">
        <v>61</v>
      </c>
      <c r="I70" s="168"/>
      <c r="J70" s="168"/>
      <c r="K70" s="166"/>
      <c r="L70" s="169" t="s">
        <v>61</v>
      </c>
      <c r="M70" s="157"/>
      <c r="N70" s="157"/>
      <c r="O70" s="157"/>
      <c r="P70" s="157"/>
      <c r="Q70" s="157"/>
    </row>
    <row r="71" spans="1:17" s="156" customFormat="1" ht="15.5" x14ac:dyDescent="0.25">
      <c r="A71" s="161" t="s">
        <v>61</v>
      </c>
      <c r="B71" s="162" t="s">
        <v>61</v>
      </c>
      <c r="C71" s="163" t="s">
        <v>177</v>
      </c>
      <c r="D71" s="164" t="s">
        <v>66</v>
      </c>
      <c r="E71" s="165">
        <v>80</v>
      </c>
      <c r="F71" s="166"/>
      <c r="G71" s="166"/>
      <c r="H71" s="167">
        <v>1195.95</v>
      </c>
      <c r="I71" s="168"/>
      <c r="J71" s="168" t="s">
        <v>188</v>
      </c>
      <c r="K71" s="166">
        <v>21368.05</v>
      </c>
      <c r="L71" s="169" t="s">
        <v>61</v>
      </c>
      <c r="M71" s="157"/>
      <c r="N71" s="157"/>
      <c r="O71" s="157"/>
      <c r="P71" s="157"/>
      <c r="Q71" s="157"/>
    </row>
    <row r="72" spans="1:17" s="156" customFormat="1" ht="15.5" x14ac:dyDescent="0.25">
      <c r="A72" s="161" t="s">
        <v>61</v>
      </c>
      <c r="B72" s="162" t="s">
        <v>61</v>
      </c>
      <c r="C72" s="163" t="s">
        <v>178</v>
      </c>
      <c r="D72" s="164" t="s">
        <v>66</v>
      </c>
      <c r="E72" s="165">
        <v>45</v>
      </c>
      <c r="F72" s="166"/>
      <c r="G72" s="166"/>
      <c r="H72" s="167">
        <v>672.72</v>
      </c>
      <c r="I72" s="168"/>
      <c r="J72" s="168" t="s">
        <v>189</v>
      </c>
      <c r="K72" s="166">
        <v>11312.5</v>
      </c>
      <c r="L72" s="169" t="s">
        <v>61</v>
      </c>
      <c r="M72" s="157"/>
      <c r="N72" s="157"/>
      <c r="O72" s="157"/>
      <c r="P72" s="157"/>
      <c r="Q72" s="157"/>
    </row>
    <row r="73" spans="1:17" s="156" customFormat="1" ht="15.5" x14ac:dyDescent="0.25">
      <c r="A73" s="172" t="s">
        <v>61</v>
      </c>
      <c r="B73" s="173" t="s">
        <v>61</v>
      </c>
      <c r="C73" s="174" t="s">
        <v>67</v>
      </c>
      <c r="D73" s="172" t="s">
        <v>61</v>
      </c>
      <c r="E73" s="175" t="s">
        <v>61</v>
      </c>
      <c r="F73" s="176"/>
      <c r="G73" s="176"/>
      <c r="H73" s="177">
        <v>3363.61</v>
      </c>
      <c r="I73" s="178"/>
      <c r="J73" s="178"/>
      <c r="K73" s="176">
        <v>64104.15</v>
      </c>
      <c r="L73" s="179">
        <v>51738.62</v>
      </c>
      <c r="M73" s="157"/>
      <c r="N73" s="157"/>
      <c r="O73" s="157"/>
      <c r="P73" s="157"/>
      <c r="Q73" s="157"/>
    </row>
    <row r="74" spans="1:17" s="156" customFormat="1" ht="15.5" x14ac:dyDescent="0.25">
      <c r="A74" s="734" t="s">
        <v>247</v>
      </c>
      <c r="B74" s="692"/>
      <c r="C74" s="692"/>
      <c r="D74" s="692"/>
      <c r="E74" s="692"/>
      <c r="F74" s="692"/>
      <c r="G74" s="692"/>
      <c r="H74" s="692"/>
      <c r="I74" s="692"/>
      <c r="J74" s="692"/>
      <c r="K74" s="692"/>
      <c r="L74" s="692"/>
      <c r="M74" s="157"/>
      <c r="N74" s="157"/>
      <c r="O74" s="157"/>
      <c r="P74" s="157"/>
      <c r="Q74" s="157"/>
    </row>
    <row r="75" spans="1:17" s="156" customFormat="1" ht="62" x14ac:dyDescent="0.25">
      <c r="A75" s="161">
        <v>7</v>
      </c>
      <c r="B75" s="162" t="s">
        <v>192</v>
      </c>
      <c r="C75" s="163" t="s">
        <v>111</v>
      </c>
      <c r="D75" s="164" t="s">
        <v>76</v>
      </c>
      <c r="E75" s="165">
        <v>3.69</v>
      </c>
      <c r="F75" s="166">
        <v>1201.2</v>
      </c>
      <c r="G75" s="166"/>
      <c r="H75" s="167" t="s">
        <v>61</v>
      </c>
      <c r="I75" s="168" t="s">
        <v>193</v>
      </c>
      <c r="J75" s="168"/>
      <c r="K75" s="166"/>
      <c r="L75" s="169">
        <v>568.26</v>
      </c>
      <c r="M75" s="157"/>
      <c r="N75" s="157"/>
      <c r="O75" s="157"/>
      <c r="P75" s="157"/>
      <c r="Q75" s="157"/>
    </row>
    <row r="76" spans="1:17" s="156" customFormat="1" ht="15.5" x14ac:dyDescent="0.25">
      <c r="A76" s="161" t="s">
        <v>61</v>
      </c>
      <c r="B76" s="162" t="s">
        <v>61</v>
      </c>
      <c r="C76" s="163" t="s">
        <v>62</v>
      </c>
      <c r="D76" s="164" t="s">
        <v>61</v>
      </c>
      <c r="E76" s="165" t="s">
        <v>61</v>
      </c>
      <c r="F76" s="166">
        <v>1201.2</v>
      </c>
      <c r="G76" s="166">
        <v>1.1499999999999999</v>
      </c>
      <c r="H76" s="167">
        <v>5097.29</v>
      </c>
      <c r="I76" s="168"/>
      <c r="J76" s="168">
        <v>21.02</v>
      </c>
      <c r="K76" s="166">
        <v>107145.06</v>
      </c>
      <c r="L76" s="169" t="s">
        <v>61</v>
      </c>
      <c r="M76" s="157"/>
      <c r="N76" s="157"/>
      <c r="O76" s="157"/>
      <c r="P76" s="157"/>
      <c r="Q76" s="157"/>
    </row>
    <row r="77" spans="1:17" s="156" customFormat="1" ht="15.5" x14ac:dyDescent="0.25">
      <c r="A77" s="161" t="s">
        <v>61</v>
      </c>
      <c r="B77" s="162" t="s">
        <v>61</v>
      </c>
      <c r="C77" s="163" t="s">
        <v>63</v>
      </c>
      <c r="D77" s="164" t="s">
        <v>61</v>
      </c>
      <c r="E77" s="165" t="s">
        <v>61</v>
      </c>
      <c r="F77" s="166"/>
      <c r="G77" s="166">
        <v>1.1499999999999999</v>
      </c>
      <c r="H77" s="167" t="s">
        <v>61</v>
      </c>
      <c r="I77" s="168"/>
      <c r="J77" s="168"/>
      <c r="K77" s="166"/>
      <c r="L77" s="169" t="s">
        <v>61</v>
      </c>
      <c r="M77" s="157"/>
      <c r="N77" s="157"/>
      <c r="O77" s="157"/>
      <c r="P77" s="157"/>
      <c r="Q77" s="157"/>
    </row>
    <row r="78" spans="1:17" s="156" customFormat="1" ht="15.5" x14ac:dyDescent="0.25">
      <c r="A78" s="161" t="s">
        <v>61</v>
      </c>
      <c r="B78" s="162" t="s">
        <v>61</v>
      </c>
      <c r="C78" s="163" t="s">
        <v>64</v>
      </c>
      <c r="D78" s="164" t="s">
        <v>61</v>
      </c>
      <c r="E78" s="165" t="s">
        <v>61</v>
      </c>
      <c r="F78" s="166"/>
      <c r="G78" s="166">
        <v>1.1499999999999999</v>
      </c>
      <c r="H78" s="167" t="s">
        <v>61</v>
      </c>
      <c r="I78" s="168"/>
      <c r="J78" s="168">
        <v>21.02</v>
      </c>
      <c r="K78" s="166"/>
      <c r="L78" s="169" t="s">
        <v>61</v>
      </c>
      <c r="M78" s="157"/>
      <c r="N78" s="157"/>
      <c r="O78" s="157"/>
      <c r="P78" s="157"/>
      <c r="Q78" s="157"/>
    </row>
    <row r="79" spans="1:17" s="156" customFormat="1" ht="15.5" x14ac:dyDescent="0.25">
      <c r="A79" s="161" t="s">
        <v>61</v>
      </c>
      <c r="B79" s="162" t="s">
        <v>61</v>
      </c>
      <c r="C79" s="163" t="s">
        <v>65</v>
      </c>
      <c r="D79" s="164" t="s">
        <v>61</v>
      </c>
      <c r="E79" s="165" t="s">
        <v>61</v>
      </c>
      <c r="F79" s="166"/>
      <c r="G79" s="166"/>
      <c r="H79" s="167" t="s">
        <v>61</v>
      </c>
      <c r="I79" s="168"/>
      <c r="J79" s="168"/>
      <c r="K79" s="166"/>
      <c r="L79" s="169" t="s">
        <v>61</v>
      </c>
      <c r="M79" s="157"/>
      <c r="N79" s="157"/>
      <c r="O79" s="157"/>
      <c r="P79" s="157"/>
      <c r="Q79" s="157"/>
    </row>
    <row r="80" spans="1:17" s="156" customFormat="1" ht="15.5" x14ac:dyDescent="0.25">
      <c r="A80" s="161" t="s">
        <v>61</v>
      </c>
      <c r="B80" s="162" t="s">
        <v>61</v>
      </c>
      <c r="C80" s="163" t="s">
        <v>177</v>
      </c>
      <c r="D80" s="164" t="s">
        <v>66</v>
      </c>
      <c r="E80" s="165">
        <v>80</v>
      </c>
      <c r="F80" s="166"/>
      <c r="G80" s="166"/>
      <c r="H80" s="167">
        <v>4077.83</v>
      </c>
      <c r="I80" s="168"/>
      <c r="J80" s="168" t="s">
        <v>188</v>
      </c>
      <c r="K80" s="166">
        <v>72858.64</v>
      </c>
      <c r="L80" s="169" t="s">
        <v>61</v>
      </c>
      <c r="M80" s="157"/>
      <c r="N80" s="157"/>
      <c r="O80" s="157"/>
      <c r="P80" s="157"/>
      <c r="Q80" s="157"/>
    </row>
    <row r="81" spans="1:17" s="156" customFormat="1" ht="15.5" x14ac:dyDescent="0.25">
      <c r="A81" s="161" t="s">
        <v>61</v>
      </c>
      <c r="B81" s="162" t="s">
        <v>61</v>
      </c>
      <c r="C81" s="163" t="s">
        <v>178</v>
      </c>
      <c r="D81" s="164" t="s">
        <v>66</v>
      </c>
      <c r="E81" s="165">
        <v>45</v>
      </c>
      <c r="F81" s="166"/>
      <c r="G81" s="166"/>
      <c r="H81" s="167">
        <v>2293.7800000000002</v>
      </c>
      <c r="I81" s="168"/>
      <c r="J81" s="168" t="s">
        <v>189</v>
      </c>
      <c r="K81" s="166">
        <v>38572.22</v>
      </c>
      <c r="L81" s="169" t="s">
        <v>61</v>
      </c>
      <c r="M81" s="157"/>
      <c r="N81" s="157"/>
      <c r="O81" s="157"/>
      <c r="P81" s="157"/>
      <c r="Q81" s="157"/>
    </row>
    <row r="82" spans="1:17" s="156" customFormat="1" ht="15.5" x14ac:dyDescent="0.25">
      <c r="A82" s="172" t="s">
        <v>61</v>
      </c>
      <c r="B82" s="173" t="s">
        <v>61</v>
      </c>
      <c r="C82" s="174" t="s">
        <v>67</v>
      </c>
      <c r="D82" s="172" t="s">
        <v>61</v>
      </c>
      <c r="E82" s="175" t="s">
        <v>61</v>
      </c>
      <c r="F82" s="176"/>
      <c r="G82" s="176"/>
      <c r="H82" s="177">
        <v>11468.9</v>
      </c>
      <c r="I82" s="178"/>
      <c r="J82" s="178"/>
      <c r="K82" s="176">
        <v>218575.92</v>
      </c>
      <c r="L82" s="179">
        <v>59234.67</v>
      </c>
      <c r="M82" s="157"/>
      <c r="N82" s="157"/>
      <c r="O82" s="157"/>
      <c r="P82" s="157"/>
      <c r="Q82" s="157"/>
    </row>
    <row r="83" spans="1:17" s="156" customFormat="1" ht="62" x14ac:dyDescent="0.25">
      <c r="A83" s="161">
        <v>8</v>
      </c>
      <c r="B83" s="162" t="s">
        <v>248</v>
      </c>
      <c r="C83" s="163" t="s">
        <v>249</v>
      </c>
      <c r="D83" s="164" t="s">
        <v>118</v>
      </c>
      <c r="E83" s="165">
        <v>221.4</v>
      </c>
      <c r="F83" s="166">
        <v>77.349999999999994</v>
      </c>
      <c r="G83" s="166"/>
      <c r="H83" s="167" t="s">
        <v>61</v>
      </c>
      <c r="I83" s="168" t="s">
        <v>183</v>
      </c>
      <c r="J83" s="168"/>
      <c r="K83" s="166"/>
      <c r="L83" s="169" t="s">
        <v>61</v>
      </c>
      <c r="M83" s="157"/>
      <c r="N83" s="157"/>
      <c r="O83" s="157"/>
      <c r="P83" s="157"/>
      <c r="Q83" s="157"/>
    </row>
    <row r="84" spans="1:17" s="156" customFormat="1" ht="15.5" x14ac:dyDescent="0.25">
      <c r="A84" s="161" t="s">
        <v>61</v>
      </c>
      <c r="B84" s="162" t="s">
        <v>61</v>
      </c>
      <c r="C84" s="163" t="s">
        <v>62</v>
      </c>
      <c r="D84" s="164" t="s">
        <v>61</v>
      </c>
      <c r="E84" s="165" t="s">
        <v>61</v>
      </c>
      <c r="F84" s="166"/>
      <c r="G84" s="166">
        <v>1.1499999999999999</v>
      </c>
      <c r="H84" s="167" t="s">
        <v>61</v>
      </c>
      <c r="I84" s="168"/>
      <c r="J84" s="168"/>
      <c r="K84" s="166"/>
      <c r="L84" s="169" t="s">
        <v>61</v>
      </c>
      <c r="M84" s="157"/>
      <c r="N84" s="157"/>
      <c r="O84" s="157"/>
      <c r="P84" s="157"/>
      <c r="Q84" s="157"/>
    </row>
    <row r="85" spans="1:17" s="156" customFormat="1" ht="15.5" x14ac:dyDescent="0.25">
      <c r="A85" s="161" t="s">
        <v>61</v>
      </c>
      <c r="B85" s="162" t="s">
        <v>61</v>
      </c>
      <c r="C85" s="163" t="s">
        <v>63</v>
      </c>
      <c r="D85" s="164" t="s">
        <v>61</v>
      </c>
      <c r="E85" s="165" t="s">
        <v>61</v>
      </c>
      <c r="F85" s="166">
        <v>77.349999999999994</v>
      </c>
      <c r="G85" s="166">
        <v>1.1499999999999999</v>
      </c>
      <c r="H85" s="167">
        <v>19694.080000000002</v>
      </c>
      <c r="I85" s="168"/>
      <c r="J85" s="168">
        <v>5.59</v>
      </c>
      <c r="K85" s="166">
        <v>110090.82</v>
      </c>
      <c r="L85" s="169" t="s">
        <v>61</v>
      </c>
      <c r="M85" s="157"/>
      <c r="N85" s="157"/>
      <c r="O85" s="157"/>
      <c r="P85" s="157"/>
      <c r="Q85" s="157"/>
    </row>
    <row r="86" spans="1:17" s="156" customFormat="1" ht="15.5" x14ac:dyDescent="0.25">
      <c r="A86" s="161" t="s">
        <v>61</v>
      </c>
      <c r="B86" s="162" t="s">
        <v>61</v>
      </c>
      <c r="C86" s="163" t="s">
        <v>64</v>
      </c>
      <c r="D86" s="164" t="s">
        <v>61</v>
      </c>
      <c r="E86" s="165" t="s">
        <v>61</v>
      </c>
      <c r="F86" s="166"/>
      <c r="G86" s="166">
        <v>1.1499999999999999</v>
      </c>
      <c r="H86" s="167" t="s">
        <v>61</v>
      </c>
      <c r="I86" s="168"/>
      <c r="J86" s="168"/>
      <c r="K86" s="166"/>
      <c r="L86" s="169" t="s">
        <v>61</v>
      </c>
      <c r="M86" s="157"/>
      <c r="N86" s="157"/>
      <c r="O86" s="157"/>
      <c r="P86" s="157"/>
      <c r="Q86" s="157"/>
    </row>
    <row r="87" spans="1:17" s="156" customFormat="1" ht="15.5" x14ac:dyDescent="0.25">
      <c r="A87" s="161" t="s">
        <v>61</v>
      </c>
      <c r="B87" s="162" t="s">
        <v>61</v>
      </c>
      <c r="C87" s="163" t="s">
        <v>65</v>
      </c>
      <c r="D87" s="164" t="s">
        <v>61</v>
      </c>
      <c r="E87" s="165" t="s">
        <v>61</v>
      </c>
      <c r="F87" s="166"/>
      <c r="G87" s="166"/>
      <c r="H87" s="167" t="s">
        <v>61</v>
      </c>
      <c r="I87" s="168"/>
      <c r="J87" s="168"/>
      <c r="K87" s="166"/>
      <c r="L87" s="169" t="s">
        <v>61</v>
      </c>
      <c r="M87" s="157"/>
      <c r="N87" s="157"/>
      <c r="O87" s="157"/>
      <c r="P87" s="157"/>
      <c r="Q87" s="157"/>
    </row>
    <row r="88" spans="1:17" s="156" customFormat="1" ht="15.5" x14ac:dyDescent="0.25">
      <c r="A88" s="161" t="s">
        <v>61</v>
      </c>
      <c r="B88" s="162" t="s">
        <v>61</v>
      </c>
      <c r="C88" s="163" t="s">
        <v>177</v>
      </c>
      <c r="D88" s="164" t="s">
        <v>66</v>
      </c>
      <c r="E88" s="165">
        <v>0</v>
      </c>
      <c r="F88" s="166"/>
      <c r="G88" s="166"/>
      <c r="H88" s="167" t="s">
        <v>61</v>
      </c>
      <c r="I88" s="168"/>
      <c r="J88" s="168" t="s">
        <v>200</v>
      </c>
      <c r="K88" s="166"/>
      <c r="L88" s="169" t="s">
        <v>61</v>
      </c>
      <c r="M88" s="157"/>
      <c r="N88" s="157"/>
      <c r="O88" s="157"/>
      <c r="P88" s="157"/>
      <c r="Q88" s="157"/>
    </row>
    <row r="89" spans="1:17" s="156" customFormat="1" ht="15.5" x14ac:dyDescent="0.25">
      <c r="A89" s="161" t="s">
        <v>61</v>
      </c>
      <c r="B89" s="162" t="s">
        <v>61</v>
      </c>
      <c r="C89" s="163" t="s">
        <v>178</v>
      </c>
      <c r="D89" s="164" t="s">
        <v>66</v>
      </c>
      <c r="E89" s="165">
        <v>0</v>
      </c>
      <c r="F89" s="166"/>
      <c r="G89" s="166"/>
      <c r="H89" s="167" t="s">
        <v>61</v>
      </c>
      <c r="I89" s="168"/>
      <c r="J89" s="168" t="s">
        <v>201</v>
      </c>
      <c r="K89" s="166"/>
      <c r="L89" s="169" t="s">
        <v>61</v>
      </c>
      <c r="M89" s="157"/>
      <c r="N89" s="157"/>
      <c r="O89" s="157"/>
      <c r="P89" s="157"/>
      <c r="Q89" s="157"/>
    </row>
    <row r="90" spans="1:17" s="156" customFormat="1" ht="15.5" x14ac:dyDescent="0.25">
      <c r="A90" s="172" t="s">
        <v>61</v>
      </c>
      <c r="B90" s="173" t="s">
        <v>61</v>
      </c>
      <c r="C90" s="174" t="s">
        <v>67</v>
      </c>
      <c r="D90" s="172" t="s">
        <v>61</v>
      </c>
      <c r="E90" s="175" t="s">
        <v>61</v>
      </c>
      <c r="F90" s="176"/>
      <c r="G90" s="176"/>
      <c r="H90" s="177">
        <v>19694.080000000002</v>
      </c>
      <c r="I90" s="178"/>
      <c r="J90" s="178"/>
      <c r="K90" s="176">
        <v>110090.82</v>
      </c>
      <c r="L90" s="179">
        <v>497.25</v>
      </c>
      <c r="M90" s="157"/>
      <c r="N90" s="157"/>
      <c r="O90" s="157"/>
      <c r="P90" s="157"/>
      <c r="Q90" s="157"/>
    </row>
    <row r="91" spans="1:17" s="156" customFormat="1" ht="62" x14ac:dyDescent="0.25">
      <c r="A91" s="161">
        <v>9</v>
      </c>
      <c r="B91" s="162" t="s">
        <v>250</v>
      </c>
      <c r="C91" s="163" t="s">
        <v>251</v>
      </c>
      <c r="D91" s="164" t="s">
        <v>252</v>
      </c>
      <c r="E91" s="165">
        <v>13.12</v>
      </c>
      <c r="F91" s="166">
        <v>391.97</v>
      </c>
      <c r="G91" s="166"/>
      <c r="H91" s="167" t="s">
        <v>61</v>
      </c>
      <c r="I91" s="168" t="s">
        <v>253</v>
      </c>
      <c r="J91" s="168"/>
      <c r="K91" s="166"/>
      <c r="L91" s="169">
        <v>69.540000000000006</v>
      </c>
      <c r="M91" s="157"/>
      <c r="N91" s="157"/>
      <c r="O91" s="157"/>
      <c r="P91" s="157"/>
      <c r="Q91" s="157"/>
    </row>
    <row r="92" spans="1:17" s="156" customFormat="1" ht="15.5" x14ac:dyDescent="0.25">
      <c r="A92" s="161" t="s">
        <v>61</v>
      </c>
      <c r="B92" s="162" t="s">
        <v>61</v>
      </c>
      <c r="C92" s="163" t="s">
        <v>62</v>
      </c>
      <c r="D92" s="164" t="s">
        <v>61</v>
      </c>
      <c r="E92" s="165" t="s">
        <v>61</v>
      </c>
      <c r="F92" s="166">
        <v>50.99</v>
      </c>
      <c r="G92" s="166">
        <v>1.1499999999999999</v>
      </c>
      <c r="H92" s="167">
        <v>769.34</v>
      </c>
      <c r="I92" s="168"/>
      <c r="J92" s="168">
        <v>21.02</v>
      </c>
      <c r="K92" s="166">
        <v>16171.47</v>
      </c>
      <c r="L92" s="169" t="s">
        <v>61</v>
      </c>
      <c r="M92" s="157"/>
      <c r="N92" s="157"/>
      <c r="O92" s="157"/>
      <c r="P92" s="157"/>
      <c r="Q92" s="157"/>
    </row>
    <row r="93" spans="1:17" s="156" customFormat="1" ht="15.5" x14ac:dyDescent="0.25">
      <c r="A93" s="161" t="s">
        <v>61</v>
      </c>
      <c r="B93" s="162" t="s">
        <v>61</v>
      </c>
      <c r="C93" s="163" t="s">
        <v>63</v>
      </c>
      <c r="D93" s="164" t="s">
        <v>61</v>
      </c>
      <c r="E93" s="165" t="s">
        <v>61</v>
      </c>
      <c r="F93" s="166">
        <v>339.96</v>
      </c>
      <c r="G93" s="166">
        <v>1.1499999999999999</v>
      </c>
      <c r="H93" s="167">
        <v>5129.32</v>
      </c>
      <c r="I93" s="168"/>
      <c r="J93" s="168">
        <v>6.53</v>
      </c>
      <c r="K93" s="166">
        <v>33494.449999999997</v>
      </c>
      <c r="L93" s="169" t="s">
        <v>61</v>
      </c>
      <c r="M93" s="157"/>
      <c r="N93" s="157"/>
      <c r="O93" s="157"/>
      <c r="P93" s="157"/>
      <c r="Q93" s="157"/>
    </row>
    <row r="94" spans="1:17" s="156" customFormat="1" ht="15.5" x14ac:dyDescent="0.25">
      <c r="A94" s="161" t="s">
        <v>61</v>
      </c>
      <c r="B94" s="162" t="s">
        <v>61</v>
      </c>
      <c r="C94" s="163" t="s">
        <v>64</v>
      </c>
      <c r="D94" s="164" t="s">
        <v>61</v>
      </c>
      <c r="E94" s="165" t="s">
        <v>61</v>
      </c>
      <c r="F94" s="166"/>
      <c r="G94" s="166">
        <v>1.1499999999999999</v>
      </c>
      <c r="H94" s="167" t="s">
        <v>61</v>
      </c>
      <c r="I94" s="168"/>
      <c r="J94" s="168">
        <v>21.02</v>
      </c>
      <c r="K94" s="166"/>
      <c r="L94" s="169" t="s">
        <v>61</v>
      </c>
      <c r="M94" s="157"/>
      <c r="N94" s="157"/>
      <c r="O94" s="157"/>
      <c r="P94" s="157"/>
      <c r="Q94" s="157"/>
    </row>
    <row r="95" spans="1:17" s="156" customFormat="1" ht="15.5" x14ac:dyDescent="0.25">
      <c r="A95" s="161" t="s">
        <v>61</v>
      </c>
      <c r="B95" s="162" t="s">
        <v>61</v>
      </c>
      <c r="C95" s="163" t="s">
        <v>65</v>
      </c>
      <c r="D95" s="164" t="s">
        <v>61</v>
      </c>
      <c r="E95" s="165" t="s">
        <v>61</v>
      </c>
      <c r="F95" s="166">
        <v>1.02</v>
      </c>
      <c r="G95" s="166"/>
      <c r="H95" s="167">
        <v>13.38</v>
      </c>
      <c r="I95" s="168"/>
      <c r="J95" s="168">
        <v>21.02</v>
      </c>
      <c r="K95" s="166">
        <v>281.29000000000002</v>
      </c>
      <c r="L95" s="169" t="s">
        <v>61</v>
      </c>
      <c r="M95" s="157"/>
      <c r="N95" s="157"/>
      <c r="O95" s="157"/>
      <c r="P95" s="157"/>
      <c r="Q95" s="157"/>
    </row>
    <row r="96" spans="1:17" s="156" customFormat="1" ht="15.5" x14ac:dyDescent="0.25">
      <c r="A96" s="161" t="s">
        <v>61</v>
      </c>
      <c r="B96" s="162" t="s">
        <v>61</v>
      </c>
      <c r="C96" s="163" t="s">
        <v>177</v>
      </c>
      <c r="D96" s="164" t="s">
        <v>66</v>
      </c>
      <c r="E96" s="165">
        <v>95</v>
      </c>
      <c r="F96" s="166"/>
      <c r="G96" s="166"/>
      <c r="H96" s="167">
        <v>730.87</v>
      </c>
      <c r="I96" s="168"/>
      <c r="J96" s="168" t="s">
        <v>180</v>
      </c>
      <c r="K96" s="166">
        <v>13098.89</v>
      </c>
      <c r="L96" s="169" t="s">
        <v>61</v>
      </c>
      <c r="M96" s="157"/>
      <c r="N96" s="157"/>
      <c r="O96" s="157"/>
      <c r="P96" s="157"/>
      <c r="Q96" s="157"/>
    </row>
    <row r="97" spans="1:17" s="156" customFormat="1" ht="15.5" x14ac:dyDescent="0.25">
      <c r="A97" s="161" t="s">
        <v>61</v>
      </c>
      <c r="B97" s="162" t="s">
        <v>61</v>
      </c>
      <c r="C97" s="163" t="s">
        <v>178</v>
      </c>
      <c r="D97" s="164" t="s">
        <v>66</v>
      </c>
      <c r="E97" s="165">
        <v>65</v>
      </c>
      <c r="F97" s="166"/>
      <c r="G97" s="166"/>
      <c r="H97" s="167">
        <v>500.07</v>
      </c>
      <c r="I97" s="168"/>
      <c r="J97" s="168" t="s">
        <v>181</v>
      </c>
      <c r="K97" s="166">
        <v>8409.16</v>
      </c>
      <c r="L97" s="169" t="s">
        <v>61</v>
      </c>
      <c r="M97" s="157"/>
      <c r="N97" s="157"/>
      <c r="O97" s="157"/>
      <c r="P97" s="157"/>
      <c r="Q97" s="157"/>
    </row>
    <row r="98" spans="1:17" s="156" customFormat="1" ht="15.5" x14ac:dyDescent="0.25">
      <c r="A98" s="172" t="s">
        <v>61</v>
      </c>
      <c r="B98" s="173" t="s">
        <v>61</v>
      </c>
      <c r="C98" s="174" t="s">
        <v>67</v>
      </c>
      <c r="D98" s="172" t="s">
        <v>61</v>
      </c>
      <c r="E98" s="175" t="s">
        <v>61</v>
      </c>
      <c r="F98" s="176"/>
      <c r="G98" s="176"/>
      <c r="H98" s="177">
        <v>7142.98</v>
      </c>
      <c r="I98" s="178"/>
      <c r="J98" s="178"/>
      <c r="K98" s="176">
        <v>71455.259999999995</v>
      </c>
      <c r="L98" s="179">
        <v>5446.29</v>
      </c>
      <c r="M98" s="157"/>
      <c r="N98" s="157"/>
      <c r="O98" s="157"/>
      <c r="P98" s="157"/>
      <c r="Q98" s="157"/>
    </row>
    <row r="99" spans="1:17" s="156" customFormat="1" ht="62" x14ac:dyDescent="0.25">
      <c r="A99" s="161">
        <v>10</v>
      </c>
      <c r="B99" s="162" t="s">
        <v>254</v>
      </c>
      <c r="C99" s="163" t="s">
        <v>255</v>
      </c>
      <c r="D99" s="164" t="s">
        <v>252</v>
      </c>
      <c r="E99" s="165">
        <v>1.64</v>
      </c>
      <c r="F99" s="166">
        <v>26.49</v>
      </c>
      <c r="G99" s="166"/>
      <c r="H99" s="167" t="s">
        <v>61</v>
      </c>
      <c r="I99" s="168" t="s">
        <v>256</v>
      </c>
      <c r="J99" s="168"/>
      <c r="K99" s="166"/>
      <c r="L99" s="169">
        <v>3.26</v>
      </c>
      <c r="M99" s="157"/>
      <c r="N99" s="157"/>
      <c r="O99" s="157"/>
      <c r="P99" s="157"/>
      <c r="Q99" s="157"/>
    </row>
    <row r="100" spans="1:17" s="156" customFormat="1" ht="15.5" x14ac:dyDescent="0.25">
      <c r="A100" s="161" t="s">
        <v>61</v>
      </c>
      <c r="B100" s="162" t="s">
        <v>61</v>
      </c>
      <c r="C100" s="163" t="s">
        <v>62</v>
      </c>
      <c r="D100" s="164" t="s">
        <v>61</v>
      </c>
      <c r="E100" s="165" t="s">
        <v>61</v>
      </c>
      <c r="F100" s="166">
        <v>19.14</v>
      </c>
      <c r="G100" s="166">
        <v>1.1499999999999999</v>
      </c>
      <c r="H100" s="167">
        <v>36.1</v>
      </c>
      <c r="I100" s="168"/>
      <c r="J100" s="168">
        <v>21.02</v>
      </c>
      <c r="K100" s="166">
        <v>758.77</v>
      </c>
      <c r="L100" s="169" t="s">
        <v>61</v>
      </c>
      <c r="M100" s="157"/>
      <c r="N100" s="157"/>
      <c r="O100" s="157"/>
      <c r="P100" s="157"/>
      <c r="Q100" s="157"/>
    </row>
    <row r="101" spans="1:17" s="156" customFormat="1" ht="15.5" x14ac:dyDescent="0.25">
      <c r="A101" s="161" t="s">
        <v>61</v>
      </c>
      <c r="B101" s="162" t="s">
        <v>61</v>
      </c>
      <c r="C101" s="163" t="s">
        <v>63</v>
      </c>
      <c r="D101" s="164" t="s">
        <v>61</v>
      </c>
      <c r="E101" s="165" t="s">
        <v>61</v>
      </c>
      <c r="F101" s="166">
        <v>6.97</v>
      </c>
      <c r="G101" s="166">
        <v>1.1499999999999999</v>
      </c>
      <c r="H101" s="167">
        <v>13.14</v>
      </c>
      <c r="I101" s="168"/>
      <c r="J101" s="168">
        <v>6.53</v>
      </c>
      <c r="K101" s="166">
        <v>85.84</v>
      </c>
      <c r="L101" s="169" t="s">
        <v>61</v>
      </c>
      <c r="M101" s="157"/>
      <c r="N101" s="157"/>
      <c r="O101" s="157"/>
      <c r="P101" s="157"/>
      <c r="Q101" s="157"/>
    </row>
    <row r="102" spans="1:17" s="156" customFormat="1" ht="15.5" x14ac:dyDescent="0.25">
      <c r="A102" s="161" t="s">
        <v>61</v>
      </c>
      <c r="B102" s="162" t="s">
        <v>61</v>
      </c>
      <c r="C102" s="163" t="s">
        <v>64</v>
      </c>
      <c r="D102" s="164" t="s">
        <v>61</v>
      </c>
      <c r="E102" s="165" t="s">
        <v>61</v>
      </c>
      <c r="F102" s="166"/>
      <c r="G102" s="166">
        <v>1.1499999999999999</v>
      </c>
      <c r="H102" s="167" t="s">
        <v>61</v>
      </c>
      <c r="I102" s="168"/>
      <c r="J102" s="168">
        <v>21.02</v>
      </c>
      <c r="K102" s="166"/>
      <c r="L102" s="169" t="s">
        <v>61</v>
      </c>
      <c r="M102" s="157"/>
      <c r="N102" s="157"/>
      <c r="O102" s="157"/>
      <c r="P102" s="157"/>
      <c r="Q102" s="157"/>
    </row>
    <row r="103" spans="1:17" s="156" customFormat="1" ht="15.5" x14ac:dyDescent="0.25">
      <c r="A103" s="161" t="s">
        <v>61</v>
      </c>
      <c r="B103" s="162" t="s">
        <v>61</v>
      </c>
      <c r="C103" s="163" t="s">
        <v>65</v>
      </c>
      <c r="D103" s="164" t="s">
        <v>61</v>
      </c>
      <c r="E103" s="165" t="s">
        <v>61</v>
      </c>
      <c r="F103" s="166">
        <v>0.38</v>
      </c>
      <c r="G103" s="166"/>
      <c r="H103" s="167">
        <v>0.62</v>
      </c>
      <c r="I103" s="168"/>
      <c r="J103" s="168">
        <v>21.02</v>
      </c>
      <c r="K103" s="166">
        <v>13.1</v>
      </c>
      <c r="L103" s="169" t="s">
        <v>61</v>
      </c>
      <c r="M103" s="157"/>
      <c r="N103" s="157"/>
      <c r="O103" s="157"/>
      <c r="P103" s="157"/>
      <c r="Q103" s="157"/>
    </row>
    <row r="104" spans="1:17" s="156" customFormat="1" ht="15.5" x14ac:dyDescent="0.25">
      <c r="A104" s="161" t="s">
        <v>61</v>
      </c>
      <c r="B104" s="162" t="s">
        <v>61</v>
      </c>
      <c r="C104" s="163" t="s">
        <v>177</v>
      </c>
      <c r="D104" s="164" t="s">
        <v>66</v>
      </c>
      <c r="E104" s="165">
        <v>95</v>
      </c>
      <c r="F104" s="166"/>
      <c r="G104" s="166"/>
      <c r="H104" s="167">
        <v>34.299999999999997</v>
      </c>
      <c r="I104" s="168"/>
      <c r="J104" s="168" t="s">
        <v>180</v>
      </c>
      <c r="K104" s="166">
        <v>614.6</v>
      </c>
      <c r="L104" s="169" t="s">
        <v>61</v>
      </c>
      <c r="M104" s="157"/>
      <c r="N104" s="157"/>
      <c r="O104" s="157"/>
      <c r="P104" s="157"/>
      <c r="Q104" s="157"/>
    </row>
    <row r="105" spans="1:17" s="156" customFormat="1" ht="15.5" x14ac:dyDescent="0.25">
      <c r="A105" s="161" t="s">
        <v>61</v>
      </c>
      <c r="B105" s="162" t="s">
        <v>61</v>
      </c>
      <c r="C105" s="163" t="s">
        <v>178</v>
      </c>
      <c r="D105" s="164" t="s">
        <v>66</v>
      </c>
      <c r="E105" s="165">
        <v>65</v>
      </c>
      <c r="F105" s="166"/>
      <c r="G105" s="166"/>
      <c r="H105" s="167">
        <v>23.47</v>
      </c>
      <c r="I105" s="168"/>
      <c r="J105" s="168" t="s">
        <v>181</v>
      </c>
      <c r="K105" s="166">
        <v>394.56</v>
      </c>
      <c r="L105" s="169" t="s">
        <v>61</v>
      </c>
      <c r="M105" s="157"/>
      <c r="N105" s="157"/>
      <c r="O105" s="157"/>
      <c r="P105" s="157"/>
      <c r="Q105" s="157"/>
    </row>
    <row r="106" spans="1:17" s="156" customFormat="1" ht="15.5" x14ac:dyDescent="0.25">
      <c r="A106" s="172" t="s">
        <v>61</v>
      </c>
      <c r="B106" s="173" t="s">
        <v>61</v>
      </c>
      <c r="C106" s="174" t="s">
        <v>67</v>
      </c>
      <c r="D106" s="172" t="s">
        <v>61</v>
      </c>
      <c r="E106" s="175" t="s">
        <v>61</v>
      </c>
      <c r="F106" s="176"/>
      <c r="G106" s="176"/>
      <c r="H106" s="177">
        <v>107.63</v>
      </c>
      <c r="I106" s="178"/>
      <c r="J106" s="178"/>
      <c r="K106" s="176">
        <v>1866.87</v>
      </c>
      <c r="L106" s="179">
        <v>1138.3399999999999</v>
      </c>
      <c r="M106" s="157"/>
      <c r="N106" s="157"/>
      <c r="O106" s="157"/>
      <c r="P106" s="157"/>
      <c r="Q106" s="157"/>
    </row>
    <row r="107" spans="1:17" s="156" customFormat="1" ht="62" x14ac:dyDescent="0.25">
      <c r="A107" s="161">
        <v>11</v>
      </c>
      <c r="B107" s="162" t="s">
        <v>257</v>
      </c>
      <c r="C107" s="163" t="s">
        <v>258</v>
      </c>
      <c r="D107" s="164" t="s">
        <v>204</v>
      </c>
      <c r="E107" s="165">
        <v>62</v>
      </c>
      <c r="F107" s="166">
        <v>55.26</v>
      </c>
      <c r="G107" s="166"/>
      <c r="H107" s="167">
        <v>3426.12</v>
      </c>
      <c r="I107" s="168" t="s">
        <v>259</v>
      </c>
      <c r="J107" s="168">
        <v>9.25</v>
      </c>
      <c r="K107" s="176">
        <v>31691.919999999998</v>
      </c>
      <c r="L107" s="169" t="s">
        <v>61</v>
      </c>
      <c r="M107" s="157"/>
      <c r="N107" s="157"/>
      <c r="O107" s="157"/>
      <c r="P107" s="157"/>
      <c r="Q107" s="157"/>
    </row>
    <row r="108" spans="1:17" s="156" customFormat="1" ht="62" x14ac:dyDescent="0.25">
      <c r="A108" s="161">
        <v>12</v>
      </c>
      <c r="B108" s="162" t="s">
        <v>260</v>
      </c>
      <c r="C108" s="163" t="s">
        <v>261</v>
      </c>
      <c r="D108" s="164" t="s">
        <v>252</v>
      </c>
      <c r="E108" s="165">
        <v>12.39</v>
      </c>
      <c r="F108" s="166">
        <v>228.25</v>
      </c>
      <c r="G108" s="166"/>
      <c r="H108" s="167" t="s">
        <v>61</v>
      </c>
      <c r="I108" s="168" t="s">
        <v>262</v>
      </c>
      <c r="J108" s="168"/>
      <c r="K108" s="166"/>
      <c r="L108" s="169" t="s">
        <v>263</v>
      </c>
      <c r="M108" s="157"/>
      <c r="N108" s="157"/>
      <c r="O108" s="157"/>
      <c r="P108" s="157"/>
      <c r="Q108" s="157"/>
    </row>
    <row r="109" spans="1:17" s="156" customFormat="1" ht="15.5" x14ac:dyDescent="0.25">
      <c r="A109" s="161" t="s">
        <v>61</v>
      </c>
      <c r="B109" s="162" t="s">
        <v>61</v>
      </c>
      <c r="C109" s="163" t="s">
        <v>62</v>
      </c>
      <c r="D109" s="164" t="s">
        <v>61</v>
      </c>
      <c r="E109" s="165" t="s">
        <v>61</v>
      </c>
      <c r="F109" s="166">
        <v>115.44</v>
      </c>
      <c r="G109" s="166">
        <v>1.1499999999999999</v>
      </c>
      <c r="H109" s="167">
        <v>1644.85</v>
      </c>
      <c r="I109" s="168"/>
      <c r="J109" s="168">
        <v>21.02</v>
      </c>
      <c r="K109" s="166">
        <v>34574.69</v>
      </c>
      <c r="L109" s="169" t="s">
        <v>61</v>
      </c>
      <c r="M109" s="157"/>
      <c r="N109" s="157"/>
      <c r="O109" s="157"/>
      <c r="P109" s="157"/>
      <c r="Q109" s="157"/>
    </row>
    <row r="110" spans="1:17" s="156" customFormat="1" ht="15.5" x14ac:dyDescent="0.25">
      <c r="A110" s="161" t="s">
        <v>61</v>
      </c>
      <c r="B110" s="162" t="s">
        <v>61</v>
      </c>
      <c r="C110" s="163" t="s">
        <v>63</v>
      </c>
      <c r="D110" s="164" t="s">
        <v>61</v>
      </c>
      <c r="E110" s="165" t="s">
        <v>61</v>
      </c>
      <c r="F110" s="166">
        <v>64.489999999999995</v>
      </c>
      <c r="G110" s="166">
        <v>1.1499999999999999</v>
      </c>
      <c r="H110" s="167">
        <v>918.88</v>
      </c>
      <c r="I110" s="168"/>
      <c r="J110" s="168">
        <v>5.97</v>
      </c>
      <c r="K110" s="166">
        <v>5485.81</v>
      </c>
      <c r="L110" s="169" t="s">
        <v>61</v>
      </c>
      <c r="M110" s="157"/>
      <c r="N110" s="157"/>
      <c r="O110" s="157"/>
      <c r="P110" s="157"/>
      <c r="Q110" s="157"/>
    </row>
    <row r="111" spans="1:17" s="156" customFormat="1" ht="15.5" x14ac:dyDescent="0.25">
      <c r="A111" s="161" t="s">
        <v>61</v>
      </c>
      <c r="B111" s="162" t="s">
        <v>61</v>
      </c>
      <c r="C111" s="163" t="s">
        <v>64</v>
      </c>
      <c r="D111" s="164" t="s">
        <v>61</v>
      </c>
      <c r="E111" s="165" t="s">
        <v>61</v>
      </c>
      <c r="F111" s="170" t="s">
        <v>264</v>
      </c>
      <c r="G111" s="166">
        <v>1.1499999999999999</v>
      </c>
      <c r="H111" s="171" t="s">
        <v>265</v>
      </c>
      <c r="I111" s="168"/>
      <c r="J111" s="168">
        <v>21.02</v>
      </c>
      <c r="K111" s="170" t="s">
        <v>266</v>
      </c>
      <c r="L111" s="169" t="s">
        <v>61</v>
      </c>
      <c r="M111" s="157"/>
      <c r="N111" s="157"/>
      <c r="O111" s="157"/>
      <c r="P111" s="157"/>
      <c r="Q111" s="157"/>
    </row>
    <row r="112" spans="1:17" s="156" customFormat="1" ht="15.5" x14ac:dyDescent="0.25">
      <c r="A112" s="161" t="s">
        <v>61</v>
      </c>
      <c r="B112" s="162" t="s">
        <v>61</v>
      </c>
      <c r="C112" s="163" t="s">
        <v>65</v>
      </c>
      <c r="D112" s="164" t="s">
        <v>61</v>
      </c>
      <c r="E112" s="165" t="s">
        <v>61</v>
      </c>
      <c r="F112" s="166">
        <v>48.32</v>
      </c>
      <c r="G112" s="166"/>
      <c r="H112" s="167">
        <v>598.69000000000005</v>
      </c>
      <c r="I112" s="168"/>
      <c r="J112" s="168">
        <v>6.11</v>
      </c>
      <c r="K112" s="166">
        <v>3657.91</v>
      </c>
      <c r="L112" s="169" t="s">
        <v>61</v>
      </c>
      <c r="M112" s="157"/>
      <c r="N112" s="157"/>
      <c r="O112" s="157"/>
      <c r="P112" s="157"/>
      <c r="Q112" s="157"/>
    </row>
    <row r="113" spans="1:17" s="156" customFormat="1" ht="15.5" x14ac:dyDescent="0.25">
      <c r="A113" s="161" t="s">
        <v>61</v>
      </c>
      <c r="B113" s="162" t="s">
        <v>61</v>
      </c>
      <c r="C113" s="163" t="s">
        <v>177</v>
      </c>
      <c r="D113" s="164" t="s">
        <v>66</v>
      </c>
      <c r="E113" s="165">
        <v>95</v>
      </c>
      <c r="F113" s="166"/>
      <c r="G113" s="166"/>
      <c r="H113" s="167">
        <v>1599.15</v>
      </c>
      <c r="I113" s="168"/>
      <c r="J113" s="168" t="s">
        <v>180</v>
      </c>
      <c r="K113" s="166">
        <v>28660.46</v>
      </c>
      <c r="L113" s="169" t="s">
        <v>61</v>
      </c>
      <c r="M113" s="157"/>
      <c r="N113" s="157"/>
      <c r="O113" s="157"/>
      <c r="P113" s="157"/>
      <c r="Q113" s="157"/>
    </row>
    <row r="114" spans="1:17" s="156" customFormat="1" ht="15.5" x14ac:dyDescent="0.25">
      <c r="A114" s="161" t="s">
        <v>61</v>
      </c>
      <c r="B114" s="162" t="s">
        <v>61</v>
      </c>
      <c r="C114" s="163" t="s">
        <v>178</v>
      </c>
      <c r="D114" s="164" t="s">
        <v>66</v>
      </c>
      <c r="E114" s="165">
        <v>65</v>
      </c>
      <c r="F114" s="166"/>
      <c r="G114" s="166"/>
      <c r="H114" s="167">
        <v>1094.1600000000001</v>
      </c>
      <c r="I114" s="168"/>
      <c r="J114" s="168" t="s">
        <v>181</v>
      </c>
      <c r="K114" s="166">
        <v>18399.310000000001</v>
      </c>
      <c r="L114" s="169" t="s">
        <v>61</v>
      </c>
      <c r="M114" s="157"/>
      <c r="N114" s="157"/>
      <c r="O114" s="157"/>
      <c r="P114" s="157"/>
      <c r="Q114" s="157"/>
    </row>
    <row r="115" spans="1:17" s="156" customFormat="1" ht="15.5" x14ac:dyDescent="0.25">
      <c r="A115" s="172" t="s">
        <v>61</v>
      </c>
      <c r="B115" s="173" t="s">
        <v>61</v>
      </c>
      <c r="C115" s="174" t="s">
        <v>67</v>
      </c>
      <c r="D115" s="172" t="s">
        <v>61</v>
      </c>
      <c r="E115" s="175" t="s">
        <v>61</v>
      </c>
      <c r="F115" s="176"/>
      <c r="G115" s="176"/>
      <c r="H115" s="177">
        <v>5855.73</v>
      </c>
      <c r="I115" s="178"/>
      <c r="J115" s="178"/>
      <c r="K115" s="176">
        <v>90778.18</v>
      </c>
      <c r="L115" s="179">
        <v>7326.73</v>
      </c>
      <c r="M115" s="157"/>
      <c r="N115" s="157"/>
      <c r="O115" s="157"/>
      <c r="P115" s="157"/>
      <c r="Q115" s="157"/>
    </row>
    <row r="116" spans="1:17" s="156" customFormat="1" ht="15.5" x14ac:dyDescent="0.25">
      <c r="A116" s="734" t="s">
        <v>267</v>
      </c>
      <c r="B116" s="692"/>
      <c r="C116" s="692"/>
      <c r="D116" s="692"/>
      <c r="E116" s="692"/>
      <c r="F116" s="692"/>
      <c r="G116" s="692"/>
      <c r="H116" s="692"/>
      <c r="I116" s="692"/>
      <c r="J116" s="692"/>
      <c r="K116" s="692"/>
      <c r="L116" s="692"/>
      <c r="M116" s="157"/>
      <c r="N116" s="157"/>
      <c r="O116" s="157"/>
      <c r="P116" s="157"/>
      <c r="Q116" s="157"/>
    </row>
    <row r="117" spans="1:17" s="156" customFormat="1" ht="108.5" x14ac:dyDescent="0.25">
      <c r="A117" s="161">
        <v>13</v>
      </c>
      <c r="B117" s="162" t="s">
        <v>268</v>
      </c>
      <c r="C117" s="163" t="s">
        <v>269</v>
      </c>
      <c r="D117" s="164" t="s">
        <v>270</v>
      </c>
      <c r="E117" s="165">
        <v>7.2999999999999995E-2</v>
      </c>
      <c r="F117" s="166">
        <v>2772.68</v>
      </c>
      <c r="G117" s="166"/>
      <c r="H117" s="167" t="s">
        <v>61</v>
      </c>
      <c r="I117" s="168" t="s">
        <v>271</v>
      </c>
      <c r="J117" s="168"/>
      <c r="K117" s="166"/>
      <c r="L117" s="169">
        <v>10.51</v>
      </c>
      <c r="M117" s="157"/>
      <c r="N117" s="157"/>
      <c r="O117" s="157"/>
      <c r="P117" s="157"/>
      <c r="Q117" s="157"/>
    </row>
    <row r="118" spans="1:17" s="156" customFormat="1" ht="15.5" x14ac:dyDescent="0.25">
      <c r="A118" s="161" t="s">
        <v>61</v>
      </c>
      <c r="B118" s="162" t="s">
        <v>61</v>
      </c>
      <c r="C118" s="163" t="s">
        <v>62</v>
      </c>
      <c r="D118" s="164" t="s">
        <v>61</v>
      </c>
      <c r="E118" s="165" t="s">
        <v>61</v>
      </c>
      <c r="F118" s="166">
        <v>1218.24</v>
      </c>
      <c r="G118" s="166">
        <v>1.1499999999999999</v>
      </c>
      <c r="H118" s="167">
        <v>102.27</v>
      </c>
      <c r="I118" s="168"/>
      <c r="J118" s="168">
        <v>18.22</v>
      </c>
      <c r="K118" s="166">
        <v>1863.38</v>
      </c>
      <c r="L118" s="169" t="s">
        <v>61</v>
      </c>
      <c r="M118" s="157"/>
      <c r="N118" s="157"/>
      <c r="O118" s="157"/>
      <c r="P118" s="157"/>
      <c r="Q118" s="157"/>
    </row>
    <row r="119" spans="1:17" s="156" customFormat="1" ht="15.5" x14ac:dyDescent="0.25">
      <c r="A119" s="161" t="s">
        <v>61</v>
      </c>
      <c r="B119" s="162" t="s">
        <v>61</v>
      </c>
      <c r="C119" s="163" t="s">
        <v>63</v>
      </c>
      <c r="D119" s="164" t="s">
        <v>61</v>
      </c>
      <c r="E119" s="165" t="s">
        <v>61</v>
      </c>
      <c r="F119" s="166"/>
      <c r="G119" s="166">
        <v>1.1499999999999999</v>
      </c>
      <c r="H119" s="167" t="s">
        <v>61</v>
      </c>
      <c r="I119" s="168"/>
      <c r="J119" s="168"/>
      <c r="K119" s="166"/>
      <c r="L119" s="169" t="s">
        <v>61</v>
      </c>
      <c r="M119" s="157"/>
      <c r="N119" s="157"/>
      <c r="O119" s="157"/>
      <c r="P119" s="157"/>
      <c r="Q119" s="157"/>
    </row>
    <row r="120" spans="1:17" s="156" customFormat="1" ht="15.5" x14ac:dyDescent="0.25">
      <c r="A120" s="161" t="s">
        <v>61</v>
      </c>
      <c r="B120" s="162" t="s">
        <v>61</v>
      </c>
      <c r="C120" s="163" t="s">
        <v>64</v>
      </c>
      <c r="D120" s="164" t="s">
        <v>61</v>
      </c>
      <c r="E120" s="165" t="s">
        <v>61</v>
      </c>
      <c r="F120" s="166"/>
      <c r="G120" s="166">
        <v>1.1499999999999999</v>
      </c>
      <c r="H120" s="167" t="s">
        <v>61</v>
      </c>
      <c r="I120" s="168"/>
      <c r="J120" s="168">
        <v>18.22</v>
      </c>
      <c r="K120" s="166"/>
      <c r="L120" s="169" t="s">
        <v>61</v>
      </c>
      <c r="M120" s="157"/>
      <c r="N120" s="157"/>
      <c r="O120" s="157"/>
      <c r="P120" s="157"/>
      <c r="Q120" s="157"/>
    </row>
    <row r="121" spans="1:17" s="156" customFormat="1" ht="15.5" x14ac:dyDescent="0.25">
      <c r="A121" s="161" t="s">
        <v>61</v>
      </c>
      <c r="B121" s="162" t="s">
        <v>61</v>
      </c>
      <c r="C121" s="163" t="s">
        <v>65</v>
      </c>
      <c r="D121" s="164" t="s">
        <v>61</v>
      </c>
      <c r="E121" s="165" t="s">
        <v>61</v>
      </c>
      <c r="F121" s="166">
        <v>1554.44</v>
      </c>
      <c r="G121" s="166"/>
      <c r="H121" s="167">
        <v>113.48</v>
      </c>
      <c r="I121" s="168"/>
      <c r="J121" s="168">
        <v>5.03</v>
      </c>
      <c r="K121" s="166">
        <v>570.78</v>
      </c>
      <c r="L121" s="169" t="s">
        <v>61</v>
      </c>
      <c r="M121" s="157"/>
      <c r="N121" s="157"/>
      <c r="O121" s="157"/>
      <c r="P121" s="157"/>
      <c r="Q121" s="157"/>
    </row>
    <row r="122" spans="1:17" s="156" customFormat="1" ht="15.5" x14ac:dyDescent="0.25">
      <c r="A122" s="161" t="s">
        <v>61</v>
      </c>
      <c r="B122" s="162" t="s">
        <v>61</v>
      </c>
      <c r="C122" s="163" t="s">
        <v>177</v>
      </c>
      <c r="D122" s="164" t="s">
        <v>66</v>
      </c>
      <c r="E122" s="165">
        <v>100</v>
      </c>
      <c r="F122" s="166"/>
      <c r="G122" s="166"/>
      <c r="H122" s="167">
        <v>102.27</v>
      </c>
      <c r="I122" s="168"/>
      <c r="J122" s="168" t="s">
        <v>199</v>
      </c>
      <c r="K122" s="166">
        <v>1583.87</v>
      </c>
      <c r="L122" s="169" t="s">
        <v>61</v>
      </c>
      <c r="M122" s="157"/>
      <c r="N122" s="157"/>
      <c r="O122" s="157"/>
      <c r="P122" s="157"/>
      <c r="Q122" s="157"/>
    </row>
    <row r="123" spans="1:17" s="156" customFormat="1" ht="15.5" x14ac:dyDescent="0.25">
      <c r="A123" s="161" t="s">
        <v>61</v>
      </c>
      <c r="B123" s="162" t="s">
        <v>61</v>
      </c>
      <c r="C123" s="163" t="s">
        <v>178</v>
      </c>
      <c r="D123" s="164" t="s">
        <v>66</v>
      </c>
      <c r="E123" s="165">
        <v>65</v>
      </c>
      <c r="F123" s="166"/>
      <c r="G123" s="166"/>
      <c r="H123" s="167">
        <v>66.48</v>
      </c>
      <c r="I123" s="168"/>
      <c r="J123" s="168" t="s">
        <v>181</v>
      </c>
      <c r="K123" s="166">
        <v>968.96</v>
      </c>
      <c r="L123" s="169" t="s">
        <v>61</v>
      </c>
      <c r="M123" s="157"/>
      <c r="N123" s="157"/>
      <c r="O123" s="157"/>
      <c r="P123" s="157"/>
      <c r="Q123" s="157"/>
    </row>
    <row r="124" spans="1:17" s="156" customFormat="1" ht="15.5" x14ac:dyDescent="0.25">
      <c r="A124" s="172" t="s">
        <v>61</v>
      </c>
      <c r="B124" s="173" t="s">
        <v>61</v>
      </c>
      <c r="C124" s="174" t="s">
        <v>67</v>
      </c>
      <c r="D124" s="172" t="s">
        <v>61</v>
      </c>
      <c r="E124" s="175" t="s">
        <v>61</v>
      </c>
      <c r="F124" s="176"/>
      <c r="G124" s="176"/>
      <c r="H124" s="177">
        <v>384.5</v>
      </c>
      <c r="I124" s="178"/>
      <c r="J124" s="178"/>
      <c r="K124" s="176">
        <v>4986.99</v>
      </c>
      <c r="L124" s="179">
        <v>68314.929999999993</v>
      </c>
      <c r="M124" s="157"/>
      <c r="N124" s="157"/>
      <c r="O124" s="157"/>
      <c r="P124" s="157"/>
      <c r="Q124" s="157"/>
    </row>
    <row r="125" spans="1:17" s="156" customFormat="1" ht="62" x14ac:dyDescent="0.25">
      <c r="A125" s="161">
        <v>14</v>
      </c>
      <c r="B125" s="162" t="s">
        <v>272</v>
      </c>
      <c r="C125" s="163" t="s">
        <v>273</v>
      </c>
      <c r="D125" s="164" t="s">
        <v>78</v>
      </c>
      <c r="E125" s="165">
        <v>73</v>
      </c>
      <c r="F125" s="166">
        <v>14.48</v>
      </c>
      <c r="G125" s="166"/>
      <c r="H125" s="167">
        <v>1057.04</v>
      </c>
      <c r="I125" s="168" t="s">
        <v>274</v>
      </c>
      <c r="J125" s="168">
        <v>4.92</v>
      </c>
      <c r="K125" s="176">
        <v>5200.5200000000004</v>
      </c>
      <c r="L125" s="169" t="s">
        <v>61</v>
      </c>
      <c r="M125" s="157"/>
      <c r="N125" s="157"/>
      <c r="O125" s="157"/>
      <c r="P125" s="157"/>
      <c r="Q125" s="157"/>
    </row>
    <row r="126" spans="1:17" s="156" customFormat="1" ht="62" x14ac:dyDescent="0.25">
      <c r="A126" s="161">
        <v>15</v>
      </c>
      <c r="B126" s="162" t="s">
        <v>275</v>
      </c>
      <c r="C126" s="163" t="s">
        <v>276</v>
      </c>
      <c r="D126" s="164" t="s">
        <v>252</v>
      </c>
      <c r="E126" s="165">
        <v>0.73</v>
      </c>
      <c r="F126" s="166">
        <v>420.52</v>
      </c>
      <c r="G126" s="166"/>
      <c r="H126" s="167" t="s">
        <v>61</v>
      </c>
      <c r="I126" s="168" t="s">
        <v>277</v>
      </c>
      <c r="J126" s="168"/>
      <c r="K126" s="166"/>
      <c r="L126" s="169" t="s">
        <v>278</v>
      </c>
      <c r="M126" s="157"/>
      <c r="N126" s="157"/>
      <c r="O126" s="157"/>
      <c r="P126" s="157"/>
      <c r="Q126" s="157"/>
    </row>
    <row r="127" spans="1:17" s="156" customFormat="1" ht="15.5" x14ac:dyDescent="0.25">
      <c r="A127" s="161" t="s">
        <v>61</v>
      </c>
      <c r="B127" s="162" t="s">
        <v>61</v>
      </c>
      <c r="C127" s="163" t="s">
        <v>62</v>
      </c>
      <c r="D127" s="164" t="s">
        <v>61</v>
      </c>
      <c r="E127" s="165" t="s">
        <v>61</v>
      </c>
      <c r="F127" s="166">
        <v>283.20999999999998</v>
      </c>
      <c r="G127" s="166">
        <v>1.1499999999999999</v>
      </c>
      <c r="H127" s="167">
        <v>237.75</v>
      </c>
      <c r="I127" s="168"/>
      <c r="J127" s="168">
        <v>21.02</v>
      </c>
      <c r="K127" s="166">
        <v>4997.6000000000004</v>
      </c>
      <c r="L127" s="169" t="s">
        <v>61</v>
      </c>
      <c r="M127" s="157"/>
      <c r="N127" s="157"/>
      <c r="O127" s="157"/>
      <c r="P127" s="157"/>
      <c r="Q127" s="157"/>
    </row>
    <row r="128" spans="1:17" s="156" customFormat="1" ht="15.5" x14ac:dyDescent="0.25">
      <c r="A128" s="161" t="s">
        <v>61</v>
      </c>
      <c r="B128" s="162" t="s">
        <v>61</v>
      </c>
      <c r="C128" s="163" t="s">
        <v>63</v>
      </c>
      <c r="D128" s="164" t="s">
        <v>61</v>
      </c>
      <c r="E128" s="165" t="s">
        <v>61</v>
      </c>
      <c r="F128" s="166">
        <v>96</v>
      </c>
      <c r="G128" s="166">
        <v>1.1499999999999999</v>
      </c>
      <c r="H128" s="167">
        <v>80.59</v>
      </c>
      <c r="I128" s="168"/>
      <c r="J128" s="168">
        <v>5.98</v>
      </c>
      <c r="K128" s="166">
        <v>481.94</v>
      </c>
      <c r="L128" s="169" t="s">
        <v>61</v>
      </c>
      <c r="M128" s="157"/>
      <c r="N128" s="157"/>
      <c r="O128" s="157"/>
      <c r="P128" s="157"/>
      <c r="Q128" s="157"/>
    </row>
    <row r="129" spans="1:17" s="156" customFormat="1" ht="15.5" x14ac:dyDescent="0.25">
      <c r="A129" s="161" t="s">
        <v>61</v>
      </c>
      <c r="B129" s="162" t="s">
        <v>61</v>
      </c>
      <c r="C129" s="163" t="s">
        <v>64</v>
      </c>
      <c r="D129" s="164" t="s">
        <v>61</v>
      </c>
      <c r="E129" s="165" t="s">
        <v>61</v>
      </c>
      <c r="F129" s="170" t="s">
        <v>264</v>
      </c>
      <c r="G129" s="166">
        <v>1.1499999999999999</v>
      </c>
      <c r="H129" s="171" t="s">
        <v>279</v>
      </c>
      <c r="I129" s="168"/>
      <c r="J129" s="168">
        <v>21.02</v>
      </c>
      <c r="K129" s="170" t="s">
        <v>280</v>
      </c>
      <c r="L129" s="169" t="s">
        <v>61</v>
      </c>
      <c r="M129" s="157"/>
      <c r="N129" s="157"/>
      <c r="O129" s="157"/>
      <c r="P129" s="157"/>
      <c r="Q129" s="157"/>
    </row>
    <row r="130" spans="1:17" s="156" customFormat="1" ht="15.5" x14ac:dyDescent="0.25">
      <c r="A130" s="161" t="s">
        <v>61</v>
      </c>
      <c r="B130" s="162" t="s">
        <v>61</v>
      </c>
      <c r="C130" s="163" t="s">
        <v>65</v>
      </c>
      <c r="D130" s="164" t="s">
        <v>61</v>
      </c>
      <c r="E130" s="165" t="s">
        <v>61</v>
      </c>
      <c r="F130" s="166">
        <v>41.31</v>
      </c>
      <c r="G130" s="166"/>
      <c r="H130" s="167">
        <v>30.16</v>
      </c>
      <c r="I130" s="168"/>
      <c r="J130" s="168">
        <v>7.51</v>
      </c>
      <c r="K130" s="166">
        <v>226.47</v>
      </c>
      <c r="L130" s="169" t="s">
        <v>61</v>
      </c>
      <c r="M130" s="157"/>
      <c r="N130" s="157"/>
      <c r="O130" s="157"/>
      <c r="P130" s="157"/>
      <c r="Q130" s="157"/>
    </row>
    <row r="131" spans="1:17" s="156" customFormat="1" ht="15.5" x14ac:dyDescent="0.25">
      <c r="A131" s="161" t="s">
        <v>61</v>
      </c>
      <c r="B131" s="162" t="s">
        <v>61</v>
      </c>
      <c r="C131" s="163" t="s">
        <v>177</v>
      </c>
      <c r="D131" s="164" t="s">
        <v>66</v>
      </c>
      <c r="E131" s="165">
        <v>95</v>
      </c>
      <c r="F131" s="166"/>
      <c r="G131" s="166"/>
      <c r="H131" s="167">
        <v>228.02</v>
      </c>
      <c r="I131" s="168"/>
      <c r="J131" s="168" t="s">
        <v>180</v>
      </c>
      <c r="K131" s="166">
        <v>4086.64</v>
      </c>
      <c r="L131" s="169" t="s">
        <v>61</v>
      </c>
      <c r="M131" s="157"/>
      <c r="N131" s="157"/>
      <c r="O131" s="157"/>
      <c r="P131" s="157"/>
      <c r="Q131" s="157"/>
    </row>
    <row r="132" spans="1:17" s="156" customFormat="1" ht="15.5" x14ac:dyDescent="0.25">
      <c r="A132" s="161" t="s">
        <v>61</v>
      </c>
      <c r="B132" s="162" t="s">
        <v>61</v>
      </c>
      <c r="C132" s="163" t="s">
        <v>178</v>
      </c>
      <c r="D132" s="164" t="s">
        <v>66</v>
      </c>
      <c r="E132" s="165">
        <v>65</v>
      </c>
      <c r="F132" s="166"/>
      <c r="G132" s="166"/>
      <c r="H132" s="167">
        <v>156.01</v>
      </c>
      <c r="I132" s="168"/>
      <c r="J132" s="168" t="s">
        <v>181</v>
      </c>
      <c r="K132" s="166">
        <v>2623.52</v>
      </c>
      <c r="L132" s="169" t="s">
        <v>61</v>
      </c>
      <c r="M132" s="157"/>
      <c r="N132" s="157"/>
      <c r="O132" s="157"/>
      <c r="P132" s="157"/>
      <c r="Q132" s="157"/>
    </row>
    <row r="133" spans="1:17" s="156" customFormat="1" ht="15.5" x14ac:dyDescent="0.25">
      <c r="A133" s="172" t="s">
        <v>61</v>
      </c>
      <c r="B133" s="173" t="s">
        <v>61</v>
      </c>
      <c r="C133" s="174" t="s">
        <v>67</v>
      </c>
      <c r="D133" s="172" t="s">
        <v>61</v>
      </c>
      <c r="E133" s="175" t="s">
        <v>61</v>
      </c>
      <c r="F133" s="176"/>
      <c r="G133" s="176"/>
      <c r="H133" s="177">
        <v>732.53</v>
      </c>
      <c r="I133" s="178"/>
      <c r="J133" s="178"/>
      <c r="K133" s="176">
        <v>12416.17</v>
      </c>
      <c r="L133" s="179">
        <v>17008.45</v>
      </c>
      <c r="M133" s="157"/>
      <c r="N133" s="157"/>
      <c r="O133" s="157"/>
      <c r="P133" s="157"/>
      <c r="Q133" s="157"/>
    </row>
    <row r="134" spans="1:17" s="156" customFormat="1" ht="62" x14ac:dyDescent="0.25">
      <c r="A134" s="161">
        <v>16</v>
      </c>
      <c r="B134" s="162" t="s">
        <v>281</v>
      </c>
      <c r="C134" s="163" t="s">
        <v>282</v>
      </c>
      <c r="D134" s="164" t="s">
        <v>283</v>
      </c>
      <c r="E134" s="165">
        <v>16</v>
      </c>
      <c r="F134" s="166">
        <v>95.51</v>
      </c>
      <c r="G134" s="166"/>
      <c r="H134" s="167" t="s">
        <v>61</v>
      </c>
      <c r="I134" s="168" t="s">
        <v>284</v>
      </c>
      <c r="J134" s="168"/>
      <c r="K134" s="166"/>
      <c r="L134" s="169">
        <v>8.8000000000000007</v>
      </c>
      <c r="M134" s="157"/>
      <c r="N134" s="157"/>
      <c r="O134" s="157"/>
      <c r="P134" s="157"/>
      <c r="Q134" s="157"/>
    </row>
    <row r="135" spans="1:17" s="156" customFormat="1" ht="15.5" x14ac:dyDescent="0.25">
      <c r="A135" s="161" t="s">
        <v>61</v>
      </c>
      <c r="B135" s="162" t="s">
        <v>61</v>
      </c>
      <c r="C135" s="163" t="s">
        <v>62</v>
      </c>
      <c r="D135" s="164" t="s">
        <v>61</v>
      </c>
      <c r="E135" s="165" t="s">
        <v>61</v>
      </c>
      <c r="F135" s="166">
        <v>5.1100000000000003</v>
      </c>
      <c r="G135" s="166">
        <v>1.1499999999999999</v>
      </c>
      <c r="H135" s="167">
        <v>94.02</v>
      </c>
      <c r="I135" s="168"/>
      <c r="J135" s="168">
        <v>19.25</v>
      </c>
      <c r="K135" s="166">
        <v>1810.01</v>
      </c>
      <c r="L135" s="169" t="s">
        <v>61</v>
      </c>
      <c r="M135" s="157"/>
      <c r="N135" s="157"/>
      <c r="O135" s="157"/>
      <c r="P135" s="157"/>
      <c r="Q135" s="157"/>
    </row>
    <row r="136" spans="1:17" s="156" customFormat="1" ht="15.5" x14ac:dyDescent="0.25">
      <c r="A136" s="161" t="s">
        <v>61</v>
      </c>
      <c r="B136" s="162" t="s">
        <v>61</v>
      </c>
      <c r="C136" s="163" t="s">
        <v>63</v>
      </c>
      <c r="D136" s="164" t="s">
        <v>61</v>
      </c>
      <c r="E136" s="165" t="s">
        <v>61</v>
      </c>
      <c r="F136" s="166"/>
      <c r="G136" s="166">
        <v>1.1499999999999999</v>
      </c>
      <c r="H136" s="167" t="s">
        <v>61</v>
      </c>
      <c r="I136" s="168"/>
      <c r="J136" s="168"/>
      <c r="K136" s="166"/>
      <c r="L136" s="169" t="s">
        <v>61</v>
      </c>
      <c r="M136" s="157"/>
      <c r="N136" s="157"/>
      <c r="O136" s="157"/>
      <c r="P136" s="157"/>
      <c r="Q136" s="157"/>
    </row>
    <row r="137" spans="1:17" s="156" customFormat="1" ht="15.5" x14ac:dyDescent="0.25">
      <c r="A137" s="161" t="s">
        <v>61</v>
      </c>
      <c r="B137" s="162" t="s">
        <v>61</v>
      </c>
      <c r="C137" s="163" t="s">
        <v>64</v>
      </c>
      <c r="D137" s="164" t="s">
        <v>61</v>
      </c>
      <c r="E137" s="165" t="s">
        <v>61</v>
      </c>
      <c r="F137" s="166"/>
      <c r="G137" s="166">
        <v>1.1499999999999999</v>
      </c>
      <c r="H137" s="167" t="s">
        <v>61</v>
      </c>
      <c r="I137" s="168"/>
      <c r="J137" s="168">
        <v>19.25</v>
      </c>
      <c r="K137" s="166"/>
      <c r="L137" s="169" t="s">
        <v>61</v>
      </c>
      <c r="M137" s="157"/>
      <c r="N137" s="157"/>
      <c r="O137" s="157"/>
      <c r="P137" s="157"/>
      <c r="Q137" s="157"/>
    </row>
    <row r="138" spans="1:17" s="156" customFormat="1" ht="15.5" x14ac:dyDescent="0.25">
      <c r="A138" s="161" t="s">
        <v>61</v>
      </c>
      <c r="B138" s="162" t="s">
        <v>61</v>
      </c>
      <c r="C138" s="163" t="s">
        <v>65</v>
      </c>
      <c r="D138" s="164" t="s">
        <v>61</v>
      </c>
      <c r="E138" s="165" t="s">
        <v>61</v>
      </c>
      <c r="F138" s="166">
        <v>90.4</v>
      </c>
      <c r="G138" s="166"/>
      <c r="H138" s="167">
        <v>1446.4</v>
      </c>
      <c r="I138" s="168"/>
      <c r="J138" s="168">
        <v>4.87</v>
      </c>
      <c r="K138" s="166">
        <v>7044</v>
      </c>
      <c r="L138" s="169" t="s">
        <v>61</v>
      </c>
      <c r="M138" s="157"/>
      <c r="N138" s="157"/>
      <c r="O138" s="157"/>
      <c r="P138" s="157"/>
      <c r="Q138" s="157"/>
    </row>
    <row r="139" spans="1:17" s="156" customFormat="1" ht="15.5" x14ac:dyDescent="0.25">
      <c r="A139" s="161" t="s">
        <v>61</v>
      </c>
      <c r="B139" s="162" t="s">
        <v>61</v>
      </c>
      <c r="C139" s="163" t="s">
        <v>177</v>
      </c>
      <c r="D139" s="164" t="s">
        <v>66</v>
      </c>
      <c r="E139" s="165">
        <v>100</v>
      </c>
      <c r="F139" s="166"/>
      <c r="G139" s="166"/>
      <c r="H139" s="167">
        <v>94.02</v>
      </c>
      <c r="I139" s="168"/>
      <c r="J139" s="168" t="s">
        <v>199</v>
      </c>
      <c r="K139" s="166">
        <v>1538.51</v>
      </c>
      <c r="L139" s="169" t="s">
        <v>61</v>
      </c>
      <c r="M139" s="157"/>
      <c r="N139" s="157"/>
      <c r="O139" s="157"/>
      <c r="P139" s="157"/>
      <c r="Q139" s="157"/>
    </row>
    <row r="140" spans="1:17" s="156" customFormat="1" ht="15.5" x14ac:dyDescent="0.25">
      <c r="A140" s="161" t="s">
        <v>61</v>
      </c>
      <c r="B140" s="162" t="s">
        <v>61</v>
      </c>
      <c r="C140" s="163" t="s">
        <v>178</v>
      </c>
      <c r="D140" s="164" t="s">
        <v>66</v>
      </c>
      <c r="E140" s="165">
        <v>65</v>
      </c>
      <c r="F140" s="166"/>
      <c r="G140" s="166"/>
      <c r="H140" s="167">
        <v>61.11</v>
      </c>
      <c r="I140" s="168"/>
      <c r="J140" s="168" t="s">
        <v>181</v>
      </c>
      <c r="K140" s="166">
        <v>941.21</v>
      </c>
      <c r="L140" s="169" t="s">
        <v>61</v>
      </c>
      <c r="M140" s="157"/>
      <c r="N140" s="157"/>
      <c r="O140" s="157"/>
      <c r="P140" s="157"/>
      <c r="Q140" s="157"/>
    </row>
    <row r="141" spans="1:17" s="156" customFormat="1" ht="15.5" x14ac:dyDescent="0.25">
      <c r="A141" s="172" t="s">
        <v>61</v>
      </c>
      <c r="B141" s="173" t="s">
        <v>61</v>
      </c>
      <c r="C141" s="174" t="s">
        <v>67</v>
      </c>
      <c r="D141" s="172" t="s">
        <v>61</v>
      </c>
      <c r="E141" s="175" t="s">
        <v>61</v>
      </c>
      <c r="F141" s="176"/>
      <c r="G141" s="176"/>
      <c r="H141" s="177">
        <v>1695.55</v>
      </c>
      <c r="I141" s="178"/>
      <c r="J141" s="178"/>
      <c r="K141" s="176">
        <v>11333.73</v>
      </c>
      <c r="L141" s="179">
        <v>708.36</v>
      </c>
      <c r="M141" s="157"/>
      <c r="N141" s="157"/>
      <c r="O141" s="157"/>
      <c r="P141" s="157"/>
      <c r="Q141" s="157"/>
    </row>
    <row r="142" spans="1:17" s="156" customFormat="1" ht="15.5" x14ac:dyDescent="0.25">
      <c r="A142" s="734" t="s">
        <v>285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157"/>
      <c r="N142" s="157"/>
      <c r="O142" s="157"/>
      <c r="P142" s="157"/>
      <c r="Q142" s="157"/>
    </row>
    <row r="143" spans="1:17" s="156" customFormat="1" ht="62" x14ac:dyDescent="0.25">
      <c r="A143" s="161">
        <v>17</v>
      </c>
      <c r="B143" s="162" t="s">
        <v>286</v>
      </c>
      <c r="C143" s="163" t="s">
        <v>287</v>
      </c>
      <c r="D143" s="164" t="s">
        <v>76</v>
      </c>
      <c r="E143" s="165">
        <v>0.61499999999999999</v>
      </c>
      <c r="F143" s="166">
        <v>663.75</v>
      </c>
      <c r="G143" s="166"/>
      <c r="H143" s="167" t="s">
        <v>61</v>
      </c>
      <c r="I143" s="168" t="s">
        <v>195</v>
      </c>
      <c r="J143" s="168"/>
      <c r="K143" s="166"/>
      <c r="L143" s="169">
        <v>54.43</v>
      </c>
      <c r="M143" s="157"/>
      <c r="N143" s="157"/>
      <c r="O143" s="157"/>
      <c r="P143" s="157"/>
      <c r="Q143" s="157"/>
    </row>
    <row r="144" spans="1:17" s="156" customFormat="1" ht="15.5" x14ac:dyDescent="0.25">
      <c r="A144" s="161" t="s">
        <v>61</v>
      </c>
      <c r="B144" s="162" t="s">
        <v>61</v>
      </c>
      <c r="C144" s="163" t="s">
        <v>62</v>
      </c>
      <c r="D144" s="164" t="s">
        <v>61</v>
      </c>
      <c r="E144" s="165" t="s">
        <v>61</v>
      </c>
      <c r="F144" s="166">
        <v>663.75</v>
      </c>
      <c r="G144" s="166">
        <v>1.1499999999999999</v>
      </c>
      <c r="H144" s="167">
        <v>469.44</v>
      </c>
      <c r="I144" s="168"/>
      <c r="J144" s="168">
        <v>21.02</v>
      </c>
      <c r="K144" s="166">
        <v>9867.58</v>
      </c>
      <c r="L144" s="169" t="s">
        <v>61</v>
      </c>
      <c r="M144" s="157"/>
      <c r="N144" s="157"/>
      <c r="O144" s="157"/>
      <c r="P144" s="157"/>
      <c r="Q144" s="157"/>
    </row>
    <row r="145" spans="1:17" s="156" customFormat="1" ht="15.5" x14ac:dyDescent="0.25">
      <c r="A145" s="161" t="s">
        <v>61</v>
      </c>
      <c r="B145" s="162" t="s">
        <v>61</v>
      </c>
      <c r="C145" s="163" t="s">
        <v>63</v>
      </c>
      <c r="D145" s="164" t="s">
        <v>61</v>
      </c>
      <c r="E145" s="165" t="s">
        <v>61</v>
      </c>
      <c r="F145" s="166"/>
      <c r="G145" s="166">
        <v>1.1499999999999999</v>
      </c>
      <c r="H145" s="167" t="s">
        <v>61</v>
      </c>
      <c r="I145" s="168"/>
      <c r="J145" s="168"/>
      <c r="K145" s="166"/>
      <c r="L145" s="169" t="s">
        <v>61</v>
      </c>
      <c r="M145" s="157"/>
      <c r="N145" s="157"/>
      <c r="O145" s="157"/>
      <c r="P145" s="157"/>
      <c r="Q145" s="157"/>
    </row>
    <row r="146" spans="1:17" s="156" customFormat="1" ht="15.5" x14ac:dyDescent="0.25">
      <c r="A146" s="161" t="s">
        <v>61</v>
      </c>
      <c r="B146" s="162" t="s">
        <v>61</v>
      </c>
      <c r="C146" s="163" t="s">
        <v>64</v>
      </c>
      <c r="D146" s="164" t="s">
        <v>61</v>
      </c>
      <c r="E146" s="165" t="s">
        <v>61</v>
      </c>
      <c r="F146" s="166"/>
      <c r="G146" s="166">
        <v>1.1499999999999999</v>
      </c>
      <c r="H146" s="167" t="s">
        <v>61</v>
      </c>
      <c r="I146" s="168"/>
      <c r="J146" s="168">
        <v>21.02</v>
      </c>
      <c r="K146" s="166"/>
      <c r="L146" s="169" t="s">
        <v>61</v>
      </c>
      <c r="M146" s="157"/>
      <c r="N146" s="157"/>
      <c r="O146" s="157"/>
      <c r="P146" s="157"/>
      <c r="Q146" s="157"/>
    </row>
    <row r="147" spans="1:17" s="156" customFormat="1" ht="15.5" x14ac:dyDescent="0.25">
      <c r="A147" s="161" t="s">
        <v>61</v>
      </c>
      <c r="B147" s="162" t="s">
        <v>61</v>
      </c>
      <c r="C147" s="163" t="s">
        <v>65</v>
      </c>
      <c r="D147" s="164" t="s">
        <v>61</v>
      </c>
      <c r="E147" s="165" t="s">
        <v>61</v>
      </c>
      <c r="F147" s="166"/>
      <c r="G147" s="166"/>
      <c r="H147" s="167" t="s">
        <v>61</v>
      </c>
      <c r="I147" s="168"/>
      <c r="J147" s="168"/>
      <c r="K147" s="166"/>
      <c r="L147" s="169" t="s">
        <v>61</v>
      </c>
      <c r="M147" s="157"/>
      <c r="N147" s="157"/>
      <c r="O147" s="157"/>
      <c r="P147" s="157"/>
      <c r="Q147" s="157"/>
    </row>
    <row r="148" spans="1:17" s="156" customFormat="1" ht="15.5" x14ac:dyDescent="0.25">
      <c r="A148" s="161" t="s">
        <v>61</v>
      </c>
      <c r="B148" s="162" t="s">
        <v>61</v>
      </c>
      <c r="C148" s="163" t="s">
        <v>177</v>
      </c>
      <c r="D148" s="164" t="s">
        <v>66</v>
      </c>
      <c r="E148" s="165">
        <v>80</v>
      </c>
      <c r="F148" s="166"/>
      <c r="G148" s="166"/>
      <c r="H148" s="167">
        <v>375.55</v>
      </c>
      <c r="I148" s="168"/>
      <c r="J148" s="168" t="s">
        <v>188</v>
      </c>
      <c r="K148" s="166">
        <v>6709.95</v>
      </c>
      <c r="L148" s="169" t="s">
        <v>61</v>
      </c>
      <c r="M148" s="157"/>
      <c r="N148" s="157"/>
      <c r="O148" s="157"/>
      <c r="P148" s="157"/>
      <c r="Q148" s="157"/>
    </row>
    <row r="149" spans="1:17" s="156" customFormat="1" ht="15.5" x14ac:dyDescent="0.25">
      <c r="A149" s="161" t="s">
        <v>61</v>
      </c>
      <c r="B149" s="162" t="s">
        <v>61</v>
      </c>
      <c r="C149" s="163" t="s">
        <v>178</v>
      </c>
      <c r="D149" s="164" t="s">
        <v>66</v>
      </c>
      <c r="E149" s="165">
        <v>45</v>
      </c>
      <c r="F149" s="166"/>
      <c r="G149" s="166"/>
      <c r="H149" s="167">
        <v>211.25</v>
      </c>
      <c r="I149" s="168"/>
      <c r="J149" s="168" t="s">
        <v>189</v>
      </c>
      <c r="K149" s="166">
        <v>3552.33</v>
      </c>
      <c r="L149" s="169" t="s">
        <v>61</v>
      </c>
      <c r="M149" s="157"/>
      <c r="N149" s="157"/>
      <c r="O149" s="157"/>
      <c r="P149" s="157"/>
      <c r="Q149" s="157"/>
    </row>
    <row r="150" spans="1:17" s="156" customFormat="1" ht="15.5" x14ac:dyDescent="0.25">
      <c r="A150" s="172" t="s">
        <v>61</v>
      </c>
      <c r="B150" s="173" t="s">
        <v>61</v>
      </c>
      <c r="C150" s="174" t="s">
        <v>67</v>
      </c>
      <c r="D150" s="172" t="s">
        <v>61</v>
      </c>
      <c r="E150" s="175" t="s">
        <v>61</v>
      </c>
      <c r="F150" s="176"/>
      <c r="G150" s="176"/>
      <c r="H150" s="177">
        <v>1056.24</v>
      </c>
      <c r="I150" s="178"/>
      <c r="J150" s="178"/>
      <c r="K150" s="176">
        <v>20129.86</v>
      </c>
      <c r="L150" s="179">
        <v>32731.48</v>
      </c>
      <c r="M150" s="157"/>
      <c r="N150" s="157"/>
      <c r="O150" s="157"/>
      <c r="P150" s="157"/>
      <c r="Q150" s="157"/>
    </row>
    <row r="151" spans="1:17" s="156" customFormat="1" ht="62" x14ac:dyDescent="0.25">
      <c r="A151" s="161">
        <v>18</v>
      </c>
      <c r="B151" s="162" t="s">
        <v>257</v>
      </c>
      <c r="C151" s="163" t="s">
        <v>258</v>
      </c>
      <c r="D151" s="164" t="s">
        <v>204</v>
      </c>
      <c r="E151" s="165">
        <v>62</v>
      </c>
      <c r="F151" s="166">
        <v>55.26</v>
      </c>
      <c r="G151" s="166"/>
      <c r="H151" s="167">
        <v>3426.12</v>
      </c>
      <c r="I151" s="168" t="s">
        <v>259</v>
      </c>
      <c r="J151" s="168">
        <v>9.25</v>
      </c>
      <c r="K151" s="176">
        <v>31691.919999999998</v>
      </c>
      <c r="L151" s="169" t="s">
        <v>61</v>
      </c>
      <c r="M151" s="157"/>
      <c r="N151" s="157"/>
      <c r="O151" s="157"/>
      <c r="P151" s="157"/>
      <c r="Q151" s="157"/>
    </row>
    <row r="152" spans="1:17" s="156" customFormat="1" ht="77.5" x14ac:dyDescent="0.25">
      <c r="A152" s="161">
        <v>19</v>
      </c>
      <c r="B152" s="162" t="s">
        <v>288</v>
      </c>
      <c r="C152" s="163" t="s">
        <v>289</v>
      </c>
      <c r="D152" s="164" t="s">
        <v>290</v>
      </c>
      <c r="E152" s="165">
        <v>11.48</v>
      </c>
      <c r="F152" s="166">
        <v>1478.89</v>
      </c>
      <c r="G152" s="166"/>
      <c r="H152" s="167" t="s">
        <v>61</v>
      </c>
      <c r="I152" s="168" t="s">
        <v>291</v>
      </c>
      <c r="J152" s="168"/>
      <c r="K152" s="166"/>
      <c r="L152" s="169" t="s">
        <v>292</v>
      </c>
      <c r="M152" s="157"/>
      <c r="N152" s="157"/>
      <c r="O152" s="157"/>
      <c r="P152" s="157"/>
      <c r="Q152" s="157"/>
    </row>
    <row r="153" spans="1:17" s="156" customFormat="1" ht="15.5" x14ac:dyDescent="0.25">
      <c r="A153" s="161" t="s">
        <v>61</v>
      </c>
      <c r="B153" s="162" t="s">
        <v>61</v>
      </c>
      <c r="C153" s="163" t="s">
        <v>62</v>
      </c>
      <c r="D153" s="164" t="s">
        <v>61</v>
      </c>
      <c r="E153" s="165" t="s">
        <v>61</v>
      </c>
      <c r="F153" s="166">
        <v>29.51</v>
      </c>
      <c r="G153" s="166">
        <v>1.1499999999999999</v>
      </c>
      <c r="H153" s="167">
        <v>389.59</v>
      </c>
      <c r="I153" s="168"/>
      <c r="J153" s="168">
        <v>21.02</v>
      </c>
      <c r="K153" s="166">
        <v>8189.2</v>
      </c>
      <c r="L153" s="169" t="s">
        <v>61</v>
      </c>
      <c r="M153" s="157"/>
      <c r="N153" s="157"/>
      <c r="O153" s="157"/>
      <c r="P153" s="157"/>
      <c r="Q153" s="157"/>
    </row>
    <row r="154" spans="1:17" s="156" customFormat="1" ht="15.5" x14ac:dyDescent="0.25">
      <c r="A154" s="161" t="s">
        <v>61</v>
      </c>
      <c r="B154" s="162" t="s">
        <v>61</v>
      </c>
      <c r="C154" s="163" t="s">
        <v>63</v>
      </c>
      <c r="D154" s="164" t="s">
        <v>61</v>
      </c>
      <c r="E154" s="165" t="s">
        <v>61</v>
      </c>
      <c r="F154" s="166">
        <v>7.38</v>
      </c>
      <c r="G154" s="166">
        <v>1.1499999999999999</v>
      </c>
      <c r="H154" s="167">
        <v>97.43</v>
      </c>
      <c r="I154" s="168"/>
      <c r="J154" s="168">
        <v>6.51</v>
      </c>
      <c r="K154" s="166">
        <v>634.23</v>
      </c>
      <c r="L154" s="169" t="s">
        <v>61</v>
      </c>
      <c r="M154" s="157"/>
      <c r="N154" s="157"/>
      <c r="O154" s="157"/>
      <c r="P154" s="157"/>
      <c r="Q154" s="157"/>
    </row>
    <row r="155" spans="1:17" s="156" customFormat="1" ht="15.5" x14ac:dyDescent="0.25">
      <c r="A155" s="161" t="s">
        <v>61</v>
      </c>
      <c r="B155" s="162" t="s">
        <v>61</v>
      </c>
      <c r="C155" s="163" t="s">
        <v>64</v>
      </c>
      <c r="D155" s="164" t="s">
        <v>61</v>
      </c>
      <c r="E155" s="165" t="s">
        <v>61</v>
      </c>
      <c r="F155" s="166"/>
      <c r="G155" s="166">
        <v>1.1499999999999999</v>
      </c>
      <c r="H155" s="167" t="s">
        <v>61</v>
      </c>
      <c r="I155" s="168"/>
      <c r="J155" s="168">
        <v>21.02</v>
      </c>
      <c r="K155" s="166"/>
      <c r="L155" s="169" t="s">
        <v>61</v>
      </c>
      <c r="M155" s="157"/>
      <c r="N155" s="157"/>
      <c r="O155" s="157"/>
      <c r="P155" s="157"/>
      <c r="Q155" s="157"/>
    </row>
    <row r="156" spans="1:17" s="156" customFormat="1" ht="15.5" x14ac:dyDescent="0.25">
      <c r="A156" s="161" t="s">
        <v>61</v>
      </c>
      <c r="B156" s="162" t="s">
        <v>61</v>
      </c>
      <c r="C156" s="163" t="s">
        <v>65</v>
      </c>
      <c r="D156" s="164" t="s">
        <v>61</v>
      </c>
      <c r="E156" s="165" t="s">
        <v>61</v>
      </c>
      <c r="F156" s="166">
        <v>1442</v>
      </c>
      <c r="G156" s="166"/>
      <c r="H156" s="167">
        <v>16554.169999999998</v>
      </c>
      <c r="I156" s="168"/>
      <c r="J156" s="168">
        <v>5.81</v>
      </c>
      <c r="K156" s="166">
        <v>96179.67</v>
      </c>
      <c r="L156" s="169" t="s">
        <v>61</v>
      </c>
      <c r="M156" s="157"/>
      <c r="N156" s="157"/>
      <c r="O156" s="157"/>
      <c r="P156" s="157"/>
      <c r="Q156" s="157"/>
    </row>
    <row r="157" spans="1:17" s="156" customFormat="1" ht="15.5" x14ac:dyDescent="0.25">
      <c r="A157" s="161" t="s">
        <v>61</v>
      </c>
      <c r="B157" s="162" t="s">
        <v>61</v>
      </c>
      <c r="C157" s="163" t="s">
        <v>177</v>
      </c>
      <c r="D157" s="164" t="s">
        <v>66</v>
      </c>
      <c r="E157" s="165">
        <v>95</v>
      </c>
      <c r="F157" s="166"/>
      <c r="G157" s="166"/>
      <c r="H157" s="167">
        <v>370.11</v>
      </c>
      <c r="I157" s="168"/>
      <c r="J157" s="168" t="s">
        <v>180</v>
      </c>
      <c r="K157" s="166">
        <v>6633.25</v>
      </c>
      <c r="L157" s="169" t="s">
        <v>61</v>
      </c>
      <c r="M157" s="157"/>
      <c r="N157" s="157"/>
      <c r="O157" s="157"/>
      <c r="P157" s="157"/>
      <c r="Q157" s="157"/>
    </row>
    <row r="158" spans="1:17" s="156" customFormat="1" ht="15.5" x14ac:dyDescent="0.25">
      <c r="A158" s="161" t="s">
        <v>61</v>
      </c>
      <c r="B158" s="162" t="s">
        <v>61</v>
      </c>
      <c r="C158" s="163" t="s">
        <v>178</v>
      </c>
      <c r="D158" s="164" t="s">
        <v>66</v>
      </c>
      <c r="E158" s="165">
        <v>65</v>
      </c>
      <c r="F158" s="166"/>
      <c r="G158" s="166"/>
      <c r="H158" s="167">
        <v>253.23</v>
      </c>
      <c r="I158" s="168"/>
      <c r="J158" s="168" t="s">
        <v>181</v>
      </c>
      <c r="K158" s="166">
        <v>4258.38</v>
      </c>
      <c r="L158" s="169" t="s">
        <v>61</v>
      </c>
      <c r="M158" s="157"/>
      <c r="N158" s="157"/>
      <c r="O158" s="157"/>
      <c r="P158" s="157"/>
      <c r="Q158" s="157"/>
    </row>
    <row r="159" spans="1:17" s="156" customFormat="1" ht="15.5" x14ac:dyDescent="0.25">
      <c r="A159" s="172" t="s">
        <v>61</v>
      </c>
      <c r="B159" s="173" t="s">
        <v>61</v>
      </c>
      <c r="C159" s="174" t="s">
        <v>67</v>
      </c>
      <c r="D159" s="172" t="s">
        <v>61</v>
      </c>
      <c r="E159" s="175" t="s">
        <v>61</v>
      </c>
      <c r="F159" s="176"/>
      <c r="G159" s="176"/>
      <c r="H159" s="177">
        <v>17664.53</v>
      </c>
      <c r="I159" s="178"/>
      <c r="J159" s="178"/>
      <c r="K159" s="176">
        <v>115894.73</v>
      </c>
      <c r="L159" s="179">
        <v>10095.36</v>
      </c>
      <c r="M159" s="157"/>
      <c r="N159" s="157"/>
      <c r="O159" s="157"/>
      <c r="P159" s="157"/>
      <c r="Q159" s="157"/>
    </row>
    <row r="160" spans="1:17" s="156" customFormat="1" ht="77.5" x14ac:dyDescent="0.25">
      <c r="A160" s="161">
        <v>20</v>
      </c>
      <c r="B160" s="162" t="s">
        <v>293</v>
      </c>
      <c r="C160" s="163" t="s">
        <v>294</v>
      </c>
      <c r="D160" s="164" t="s">
        <v>290</v>
      </c>
      <c r="E160" s="165">
        <v>1.64</v>
      </c>
      <c r="F160" s="166">
        <v>2207.96</v>
      </c>
      <c r="G160" s="166"/>
      <c r="H160" s="167" t="s">
        <v>61</v>
      </c>
      <c r="I160" s="168" t="s">
        <v>295</v>
      </c>
      <c r="J160" s="168"/>
      <c r="K160" s="166"/>
      <c r="L160" s="169" t="s">
        <v>296</v>
      </c>
      <c r="M160" s="157"/>
      <c r="N160" s="157"/>
      <c r="O160" s="157"/>
      <c r="P160" s="157"/>
      <c r="Q160" s="157"/>
    </row>
    <row r="161" spans="1:17" s="156" customFormat="1" ht="15.5" x14ac:dyDescent="0.25">
      <c r="A161" s="161" t="s">
        <v>61</v>
      </c>
      <c r="B161" s="162" t="s">
        <v>61</v>
      </c>
      <c r="C161" s="163" t="s">
        <v>62</v>
      </c>
      <c r="D161" s="164" t="s">
        <v>61</v>
      </c>
      <c r="E161" s="165" t="s">
        <v>61</v>
      </c>
      <c r="F161" s="166">
        <v>33.36</v>
      </c>
      <c r="G161" s="166">
        <v>1.1499999999999999</v>
      </c>
      <c r="H161" s="167">
        <v>62.92</v>
      </c>
      <c r="I161" s="168"/>
      <c r="J161" s="168">
        <v>21.02</v>
      </c>
      <c r="K161" s="166">
        <v>1322.52</v>
      </c>
      <c r="L161" s="169" t="s">
        <v>61</v>
      </c>
      <c r="M161" s="157"/>
      <c r="N161" s="157"/>
      <c r="O161" s="157"/>
      <c r="P161" s="157"/>
      <c r="Q161" s="157"/>
    </row>
    <row r="162" spans="1:17" s="156" customFormat="1" ht="15.5" x14ac:dyDescent="0.25">
      <c r="A162" s="161" t="s">
        <v>61</v>
      </c>
      <c r="B162" s="162" t="s">
        <v>61</v>
      </c>
      <c r="C162" s="163" t="s">
        <v>63</v>
      </c>
      <c r="D162" s="164" t="s">
        <v>61</v>
      </c>
      <c r="E162" s="165" t="s">
        <v>61</v>
      </c>
      <c r="F162" s="166">
        <v>11.6</v>
      </c>
      <c r="G162" s="166">
        <v>1.1499999999999999</v>
      </c>
      <c r="H162" s="167">
        <v>21.87</v>
      </c>
      <c r="I162" s="168"/>
      <c r="J162" s="168">
        <v>6.51</v>
      </c>
      <c r="K162" s="166">
        <v>142.43</v>
      </c>
      <c r="L162" s="169" t="s">
        <v>61</v>
      </c>
      <c r="M162" s="157"/>
      <c r="N162" s="157"/>
      <c r="O162" s="157"/>
      <c r="P162" s="157"/>
      <c r="Q162" s="157"/>
    </row>
    <row r="163" spans="1:17" s="156" customFormat="1" ht="15.5" x14ac:dyDescent="0.25">
      <c r="A163" s="161" t="s">
        <v>61</v>
      </c>
      <c r="B163" s="162" t="s">
        <v>61</v>
      </c>
      <c r="C163" s="163" t="s">
        <v>64</v>
      </c>
      <c r="D163" s="164" t="s">
        <v>61</v>
      </c>
      <c r="E163" s="165" t="s">
        <v>61</v>
      </c>
      <c r="F163" s="166"/>
      <c r="G163" s="166">
        <v>1.1499999999999999</v>
      </c>
      <c r="H163" s="167" t="s">
        <v>61</v>
      </c>
      <c r="I163" s="168"/>
      <c r="J163" s="168">
        <v>21.02</v>
      </c>
      <c r="K163" s="166"/>
      <c r="L163" s="169" t="s">
        <v>61</v>
      </c>
      <c r="M163" s="157"/>
      <c r="N163" s="157"/>
      <c r="O163" s="157"/>
      <c r="P163" s="157"/>
      <c r="Q163" s="157"/>
    </row>
    <row r="164" spans="1:17" s="156" customFormat="1" ht="15.5" x14ac:dyDescent="0.25">
      <c r="A164" s="161" t="s">
        <v>61</v>
      </c>
      <c r="B164" s="162" t="s">
        <v>61</v>
      </c>
      <c r="C164" s="163" t="s">
        <v>65</v>
      </c>
      <c r="D164" s="164" t="s">
        <v>61</v>
      </c>
      <c r="E164" s="165" t="s">
        <v>61</v>
      </c>
      <c r="F164" s="166">
        <v>2163</v>
      </c>
      <c r="G164" s="166"/>
      <c r="H164" s="167">
        <v>3547.32</v>
      </c>
      <c r="I164" s="168"/>
      <c r="J164" s="168">
        <v>5.81</v>
      </c>
      <c r="K164" s="166">
        <v>20609.91</v>
      </c>
      <c r="L164" s="169" t="s">
        <v>61</v>
      </c>
      <c r="M164" s="157"/>
      <c r="N164" s="157"/>
      <c r="O164" s="157"/>
      <c r="P164" s="157"/>
      <c r="Q164" s="157"/>
    </row>
    <row r="165" spans="1:17" s="156" customFormat="1" ht="15.5" x14ac:dyDescent="0.25">
      <c r="A165" s="161" t="s">
        <v>61</v>
      </c>
      <c r="B165" s="162" t="s">
        <v>61</v>
      </c>
      <c r="C165" s="163" t="s">
        <v>177</v>
      </c>
      <c r="D165" s="164" t="s">
        <v>66</v>
      </c>
      <c r="E165" s="165">
        <v>95</v>
      </c>
      <c r="F165" s="166"/>
      <c r="G165" s="166"/>
      <c r="H165" s="167">
        <v>59.77</v>
      </c>
      <c r="I165" s="168"/>
      <c r="J165" s="168" t="s">
        <v>180</v>
      </c>
      <c r="K165" s="166">
        <v>1071.24</v>
      </c>
      <c r="L165" s="169" t="s">
        <v>61</v>
      </c>
      <c r="M165" s="157"/>
      <c r="N165" s="157"/>
      <c r="O165" s="157"/>
      <c r="P165" s="157"/>
      <c r="Q165" s="157"/>
    </row>
    <row r="166" spans="1:17" s="156" customFormat="1" ht="15.5" x14ac:dyDescent="0.25">
      <c r="A166" s="161" t="s">
        <v>61</v>
      </c>
      <c r="B166" s="162" t="s">
        <v>61</v>
      </c>
      <c r="C166" s="163" t="s">
        <v>178</v>
      </c>
      <c r="D166" s="164" t="s">
        <v>66</v>
      </c>
      <c r="E166" s="165">
        <v>65</v>
      </c>
      <c r="F166" s="166"/>
      <c r="G166" s="166"/>
      <c r="H166" s="167">
        <v>40.9</v>
      </c>
      <c r="I166" s="168"/>
      <c r="J166" s="168" t="s">
        <v>181</v>
      </c>
      <c r="K166" s="166">
        <v>687.71</v>
      </c>
      <c r="L166" s="169" t="s">
        <v>61</v>
      </c>
      <c r="M166" s="157"/>
      <c r="N166" s="157"/>
      <c r="O166" s="157"/>
      <c r="P166" s="157"/>
      <c r="Q166" s="157"/>
    </row>
    <row r="167" spans="1:17" s="156" customFormat="1" ht="15.5" x14ac:dyDescent="0.25">
      <c r="A167" s="172" t="s">
        <v>61</v>
      </c>
      <c r="B167" s="173" t="s">
        <v>61</v>
      </c>
      <c r="C167" s="174" t="s">
        <v>67</v>
      </c>
      <c r="D167" s="172" t="s">
        <v>61</v>
      </c>
      <c r="E167" s="175" t="s">
        <v>61</v>
      </c>
      <c r="F167" s="176"/>
      <c r="G167" s="176"/>
      <c r="H167" s="177">
        <v>3732.78</v>
      </c>
      <c r="I167" s="178"/>
      <c r="J167" s="178"/>
      <c r="K167" s="176">
        <v>23833.81</v>
      </c>
      <c r="L167" s="179">
        <v>14532.81</v>
      </c>
      <c r="M167" s="157"/>
      <c r="N167" s="157"/>
      <c r="O167" s="157"/>
      <c r="P167" s="157"/>
      <c r="Q167" s="157"/>
    </row>
    <row r="168" spans="1:17" s="156" customFormat="1" ht="62" x14ac:dyDescent="0.25">
      <c r="A168" s="161">
        <v>21</v>
      </c>
      <c r="B168" s="162" t="s">
        <v>194</v>
      </c>
      <c r="C168" s="163" t="s">
        <v>112</v>
      </c>
      <c r="D168" s="164" t="s">
        <v>76</v>
      </c>
      <c r="E168" s="165">
        <v>2.5</v>
      </c>
      <c r="F168" s="166">
        <v>729</v>
      </c>
      <c r="G168" s="166"/>
      <c r="H168" s="167" t="s">
        <v>61</v>
      </c>
      <c r="I168" s="168" t="s">
        <v>195</v>
      </c>
      <c r="J168" s="168"/>
      <c r="K168" s="166"/>
      <c r="L168" s="169">
        <v>243</v>
      </c>
      <c r="M168" s="157"/>
      <c r="N168" s="157"/>
      <c r="O168" s="157"/>
      <c r="P168" s="157"/>
      <c r="Q168" s="157"/>
    </row>
    <row r="169" spans="1:17" s="156" customFormat="1" ht="15.5" x14ac:dyDescent="0.25">
      <c r="A169" s="161" t="s">
        <v>61</v>
      </c>
      <c r="B169" s="162" t="s">
        <v>61</v>
      </c>
      <c r="C169" s="163" t="s">
        <v>62</v>
      </c>
      <c r="D169" s="164" t="s">
        <v>61</v>
      </c>
      <c r="E169" s="165" t="s">
        <v>61</v>
      </c>
      <c r="F169" s="166">
        <v>729</v>
      </c>
      <c r="G169" s="166">
        <v>1.1499999999999999</v>
      </c>
      <c r="H169" s="167">
        <v>2095.88</v>
      </c>
      <c r="I169" s="168"/>
      <c r="J169" s="168">
        <v>21.02</v>
      </c>
      <c r="K169" s="166">
        <v>44055.29</v>
      </c>
      <c r="L169" s="169" t="s">
        <v>61</v>
      </c>
      <c r="M169" s="157"/>
      <c r="N169" s="157"/>
      <c r="O169" s="157"/>
      <c r="P169" s="157"/>
      <c r="Q169" s="157"/>
    </row>
    <row r="170" spans="1:17" s="156" customFormat="1" ht="15.5" x14ac:dyDescent="0.25">
      <c r="A170" s="161" t="s">
        <v>61</v>
      </c>
      <c r="B170" s="162" t="s">
        <v>61</v>
      </c>
      <c r="C170" s="163" t="s">
        <v>63</v>
      </c>
      <c r="D170" s="164" t="s">
        <v>61</v>
      </c>
      <c r="E170" s="165" t="s">
        <v>61</v>
      </c>
      <c r="F170" s="166"/>
      <c r="G170" s="166">
        <v>1.1499999999999999</v>
      </c>
      <c r="H170" s="167" t="s">
        <v>61</v>
      </c>
      <c r="I170" s="168"/>
      <c r="J170" s="168"/>
      <c r="K170" s="166"/>
      <c r="L170" s="169" t="s">
        <v>61</v>
      </c>
      <c r="M170" s="157"/>
      <c r="N170" s="157"/>
      <c r="O170" s="157"/>
      <c r="P170" s="157"/>
      <c r="Q170" s="157"/>
    </row>
    <row r="171" spans="1:17" s="156" customFormat="1" ht="15.5" x14ac:dyDescent="0.25">
      <c r="A171" s="161" t="s">
        <v>61</v>
      </c>
      <c r="B171" s="162" t="s">
        <v>61</v>
      </c>
      <c r="C171" s="163" t="s">
        <v>64</v>
      </c>
      <c r="D171" s="164" t="s">
        <v>61</v>
      </c>
      <c r="E171" s="165" t="s">
        <v>61</v>
      </c>
      <c r="F171" s="166"/>
      <c r="G171" s="166">
        <v>1.1499999999999999</v>
      </c>
      <c r="H171" s="167" t="s">
        <v>61</v>
      </c>
      <c r="I171" s="168"/>
      <c r="J171" s="168">
        <v>21.02</v>
      </c>
      <c r="K171" s="166"/>
      <c r="L171" s="169" t="s">
        <v>61</v>
      </c>
      <c r="M171" s="157"/>
      <c r="N171" s="157"/>
      <c r="O171" s="157"/>
      <c r="P171" s="157"/>
      <c r="Q171" s="157"/>
    </row>
    <row r="172" spans="1:17" s="156" customFormat="1" ht="15.5" x14ac:dyDescent="0.25">
      <c r="A172" s="161" t="s">
        <v>61</v>
      </c>
      <c r="B172" s="162" t="s">
        <v>61</v>
      </c>
      <c r="C172" s="163" t="s">
        <v>65</v>
      </c>
      <c r="D172" s="164" t="s">
        <v>61</v>
      </c>
      <c r="E172" s="165" t="s">
        <v>61</v>
      </c>
      <c r="F172" s="166"/>
      <c r="G172" s="166"/>
      <c r="H172" s="167" t="s">
        <v>61</v>
      </c>
      <c r="I172" s="168"/>
      <c r="J172" s="168"/>
      <c r="K172" s="166"/>
      <c r="L172" s="169" t="s">
        <v>61</v>
      </c>
      <c r="M172" s="157"/>
      <c r="N172" s="157"/>
      <c r="O172" s="157"/>
      <c r="P172" s="157"/>
      <c r="Q172" s="157"/>
    </row>
    <row r="173" spans="1:17" s="156" customFormat="1" ht="15.5" x14ac:dyDescent="0.25">
      <c r="A173" s="161" t="s">
        <v>61</v>
      </c>
      <c r="B173" s="162" t="s">
        <v>61</v>
      </c>
      <c r="C173" s="163" t="s">
        <v>177</v>
      </c>
      <c r="D173" s="164" t="s">
        <v>66</v>
      </c>
      <c r="E173" s="165">
        <v>80</v>
      </c>
      <c r="F173" s="166"/>
      <c r="G173" s="166"/>
      <c r="H173" s="167">
        <v>1676.7</v>
      </c>
      <c r="I173" s="168"/>
      <c r="J173" s="168" t="s">
        <v>188</v>
      </c>
      <c r="K173" s="166">
        <v>29957.599999999999</v>
      </c>
      <c r="L173" s="169" t="s">
        <v>61</v>
      </c>
      <c r="M173" s="157"/>
      <c r="N173" s="157"/>
      <c r="O173" s="157"/>
      <c r="P173" s="157"/>
      <c r="Q173" s="157"/>
    </row>
    <row r="174" spans="1:17" s="156" customFormat="1" ht="15.5" x14ac:dyDescent="0.25">
      <c r="A174" s="161" t="s">
        <v>61</v>
      </c>
      <c r="B174" s="162" t="s">
        <v>61</v>
      </c>
      <c r="C174" s="163" t="s">
        <v>178</v>
      </c>
      <c r="D174" s="164" t="s">
        <v>66</v>
      </c>
      <c r="E174" s="165">
        <v>45</v>
      </c>
      <c r="F174" s="166"/>
      <c r="G174" s="166"/>
      <c r="H174" s="167">
        <v>943.15</v>
      </c>
      <c r="I174" s="168"/>
      <c r="J174" s="168" t="s">
        <v>189</v>
      </c>
      <c r="K174" s="166">
        <v>15859.9</v>
      </c>
      <c r="L174" s="169" t="s">
        <v>61</v>
      </c>
      <c r="M174" s="157"/>
      <c r="N174" s="157"/>
      <c r="O174" s="157"/>
      <c r="P174" s="157"/>
      <c r="Q174" s="157"/>
    </row>
    <row r="175" spans="1:17" s="156" customFormat="1" ht="15.5" x14ac:dyDescent="0.25">
      <c r="A175" s="172" t="s">
        <v>61</v>
      </c>
      <c r="B175" s="173" t="s">
        <v>61</v>
      </c>
      <c r="C175" s="174" t="s">
        <v>67</v>
      </c>
      <c r="D175" s="172" t="s">
        <v>61</v>
      </c>
      <c r="E175" s="175" t="s">
        <v>61</v>
      </c>
      <c r="F175" s="176"/>
      <c r="G175" s="176"/>
      <c r="H175" s="177">
        <v>4715.7299999999996</v>
      </c>
      <c r="I175" s="178"/>
      <c r="J175" s="178"/>
      <c r="K175" s="176">
        <v>89872.79</v>
      </c>
      <c r="L175" s="179">
        <v>35949.120000000003</v>
      </c>
      <c r="M175" s="157"/>
      <c r="N175" s="157"/>
      <c r="O175" s="157"/>
      <c r="P175" s="157"/>
      <c r="Q175" s="157"/>
    </row>
    <row r="176" spans="1:17" s="156" customFormat="1" ht="15.5" x14ac:dyDescent="0.25">
      <c r="A176" s="734" t="s">
        <v>297</v>
      </c>
      <c r="B176" s="692"/>
      <c r="C176" s="692"/>
      <c r="D176" s="692"/>
      <c r="E176" s="692"/>
      <c r="F176" s="692"/>
      <c r="G176" s="692"/>
      <c r="H176" s="692"/>
      <c r="I176" s="692"/>
      <c r="J176" s="692"/>
      <c r="K176" s="692"/>
      <c r="L176" s="692"/>
      <c r="M176" s="157"/>
      <c r="N176" s="157"/>
      <c r="O176" s="157"/>
      <c r="P176" s="157"/>
      <c r="Q176" s="157"/>
    </row>
    <row r="177" spans="1:17" s="156" customFormat="1" ht="77.5" x14ac:dyDescent="0.25">
      <c r="A177" s="161">
        <v>22</v>
      </c>
      <c r="B177" s="162" t="s">
        <v>298</v>
      </c>
      <c r="C177" s="163" t="s">
        <v>299</v>
      </c>
      <c r="D177" s="164" t="s">
        <v>252</v>
      </c>
      <c r="E177" s="165">
        <v>0.4</v>
      </c>
      <c r="F177" s="166">
        <v>359.06</v>
      </c>
      <c r="G177" s="166"/>
      <c r="H177" s="167" t="s">
        <v>61</v>
      </c>
      <c r="I177" s="168" t="s">
        <v>300</v>
      </c>
      <c r="J177" s="168"/>
      <c r="K177" s="166"/>
      <c r="L177" s="169" t="s">
        <v>301</v>
      </c>
      <c r="M177" s="157"/>
      <c r="N177" s="157"/>
      <c r="O177" s="157"/>
      <c r="P177" s="157"/>
      <c r="Q177" s="157"/>
    </row>
    <row r="178" spans="1:17" s="156" customFormat="1" ht="15.5" x14ac:dyDescent="0.25">
      <c r="A178" s="161" t="s">
        <v>61</v>
      </c>
      <c r="B178" s="162" t="s">
        <v>61</v>
      </c>
      <c r="C178" s="163" t="s">
        <v>62</v>
      </c>
      <c r="D178" s="164" t="s">
        <v>61</v>
      </c>
      <c r="E178" s="165" t="s">
        <v>61</v>
      </c>
      <c r="F178" s="166">
        <v>238.58</v>
      </c>
      <c r="G178" s="166">
        <v>1.1499999999999999</v>
      </c>
      <c r="H178" s="167">
        <v>109.74</v>
      </c>
      <c r="I178" s="168"/>
      <c r="J178" s="168">
        <v>21.02</v>
      </c>
      <c r="K178" s="166">
        <v>2306.88</v>
      </c>
      <c r="L178" s="169" t="s">
        <v>61</v>
      </c>
      <c r="M178" s="157"/>
      <c r="N178" s="157"/>
      <c r="O178" s="157"/>
      <c r="P178" s="157"/>
      <c r="Q178" s="157"/>
    </row>
    <row r="179" spans="1:17" s="156" customFormat="1" ht="15.5" x14ac:dyDescent="0.25">
      <c r="A179" s="161" t="s">
        <v>61</v>
      </c>
      <c r="B179" s="162" t="s">
        <v>61</v>
      </c>
      <c r="C179" s="163" t="s">
        <v>63</v>
      </c>
      <c r="D179" s="164" t="s">
        <v>61</v>
      </c>
      <c r="E179" s="165" t="s">
        <v>61</v>
      </c>
      <c r="F179" s="166">
        <v>88.75</v>
      </c>
      <c r="G179" s="166">
        <v>1.1499999999999999</v>
      </c>
      <c r="H179" s="167">
        <v>40.83</v>
      </c>
      <c r="I179" s="168"/>
      <c r="J179" s="168">
        <v>5.98</v>
      </c>
      <c r="K179" s="166">
        <v>244.13</v>
      </c>
      <c r="L179" s="169" t="s">
        <v>61</v>
      </c>
      <c r="M179" s="157"/>
      <c r="N179" s="157"/>
      <c r="O179" s="157"/>
      <c r="P179" s="157"/>
      <c r="Q179" s="157"/>
    </row>
    <row r="180" spans="1:17" s="156" customFormat="1" ht="15.5" x14ac:dyDescent="0.25">
      <c r="A180" s="161" t="s">
        <v>61</v>
      </c>
      <c r="B180" s="162" t="s">
        <v>61</v>
      </c>
      <c r="C180" s="163" t="s">
        <v>64</v>
      </c>
      <c r="D180" s="164" t="s">
        <v>61</v>
      </c>
      <c r="E180" s="165" t="s">
        <v>61</v>
      </c>
      <c r="F180" s="170" t="s">
        <v>264</v>
      </c>
      <c r="G180" s="166">
        <v>1.1499999999999999</v>
      </c>
      <c r="H180" s="171" t="s">
        <v>302</v>
      </c>
      <c r="I180" s="168"/>
      <c r="J180" s="168">
        <v>21.02</v>
      </c>
      <c r="K180" s="170" t="s">
        <v>303</v>
      </c>
      <c r="L180" s="169" t="s">
        <v>61</v>
      </c>
      <c r="M180" s="157"/>
      <c r="N180" s="157"/>
      <c r="O180" s="157"/>
      <c r="P180" s="157"/>
      <c r="Q180" s="157"/>
    </row>
    <row r="181" spans="1:17" s="156" customFormat="1" ht="15.5" x14ac:dyDescent="0.25">
      <c r="A181" s="161" t="s">
        <v>61</v>
      </c>
      <c r="B181" s="162" t="s">
        <v>61</v>
      </c>
      <c r="C181" s="163" t="s">
        <v>65</v>
      </c>
      <c r="D181" s="164" t="s">
        <v>61</v>
      </c>
      <c r="E181" s="165" t="s">
        <v>61</v>
      </c>
      <c r="F181" s="166">
        <v>31.73</v>
      </c>
      <c r="G181" s="166"/>
      <c r="H181" s="167">
        <v>12.69</v>
      </c>
      <c r="I181" s="168"/>
      <c r="J181" s="168">
        <v>7.5</v>
      </c>
      <c r="K181" s="166">
        <v>95.19</v>
      </c>
      <c r="L181" s="169" t="s">
        <v>61</v>
      </c>
      <c r="M181" s="157"/>
      <c r="N181" s="157"/>
      <c r="O181" s="157"/>
      <c r="P181" s="157"/>
      <c r="Q181" s="157"/>
    </row>
    <row r="182" spans="1:17" s="156" customFormat="1" ht="15.5" x14ac:dyDescent="0.25">
      <c r="A182" s="161" t="s">
        <v>61</v>
      </c>
      <c r="B182" s="162" t="s">
        <v>61</v>
      </c>
      <c r="C182" s="163" t="s">
        <v>177</v>
      </c>
      <c r="D182" s="164" t="s">
        <v>66</v>
      </c>
      <c r="E182" s="165">
        <v>95</v>
      </c>
      <c r="F182" s="166"/>
      <c r="G182" s="166"/>
      <c r="H182" s="167">
        <v>105.43</v>
      </c>
      <c r="I182" s="168"/>
      <c r="J182" s="168" t="s">
        <v>180</v>
      </c>
      <c r="K182" s="166">
        <v>1889.72</v>
      </c>
      <c r="L182" s="169" t="s">
        <v>61</v>
      </c>
      <c r="M182" s="157"/>
      <c r="N182" s="157"/>
      <c r="O182" s="157"/>
      <c r="P182" s="157"/>
      <c r="Q182" s="157"/>
    </row>
    <row r="183" spans="1:17" s="156" customFormat="1" ht="15.5" x14ac:dyDescent="0.25">
      <c r="A183" s="161" t="s">
        <v>61</v>
      </c>
      <c r="B183" s="162" t="s">
        <v>61</v>
      </c>
      <c r="C183" s="163" t="s">
        <v>178</v>
      </c>
      <c r="D183" s="164" t="s">
        <v>66</v>
      </c>
      <c r="E183" s="165">
        <v>65</v>
      </c>
      <c r="F183" s="166"/>
      <c r="G183" s="166"/>
      <c r="H183" s="167">
        <v>72.14</v>
      </c>
      <c r="I183" s="168"/>
      <c r="J183" s="168" t="s">
        <v>181</v>
      </c>
      <c r="K183" s="166">
        <v>1213.1500000000001</v>
      </c>
      <c r="L183" s="169" t="s">
        <v>61</v>
      </c>
      <c r="M183" s="157"/>
      <c r="N183" s="157"/>
      <c r="O183" s="157"/>
      <c r="P183" s="157"/>
      <c r="Q183" s="157"/>
    </row>
    <row r="184" spans="1:17" s="156" customFormat="1" ht="15.5" x14ac:dyDescent="0.25">
      <c r="A184" s="172" t="s">
        <v>61</v>
      </c>
      <c r="B184" s="173" t="s">
        <v>61</v>
      </c>
      <c r="C184" s="174" t="s">
        <v>67</v>
      </c>
      <c r="D184" s="172" t="s">
        <v>61</v>
      </c>
      <c r="E184" s="175" t="s">
        <v>61</v>
      </c>
      <c r="F184" s="176"/>
      <c r="G184" s="176"/>
      <c r="H184" s="177">
        <v>340.83</v>
      </c>
      <c r="I184" s="178"/>
      <c r="J184" s="178"/>
      <c r="K184" s="176">
        <v>5749.07</v>
      </c>
      <c r="L184" s="179">
        <v>14372.68</v>
      </c>
      <c r="M184" s="157"/>
      <c r="N184" s="157"/>
      <c r="O184" s="157"/>
      <c r="P184" s="157"/>
      <c r="Q184" s="157"/>
    </row>
    <row r="185" spans="1:17" s="156" customFormat="1" ht="62" x14ac:dyDescent="0.25">
      <c r="A185" s="161">
        <v>23</v>
      </c>
      <c r="B185" s="162" t="s">
        <v>304</v>
      </c>
      <c r="C185" s="163" t="s">
        <v>305</v>
      </c>
      <c r="D185" s="164" t="s">
        <v>90</v>
      </c>
      <c r="E185" s="165">
        <v>3</v>
      </c>
      <c r="F185" s="166">
        <v>212.87</v>
      </c>
      <c r="G185" s="166"/>
      <c r="H185" s="167" t="s">
        <v>61</v>
      </c>
      <c r="I185" s="168" t="s">
        <v>306</v>
      </c>
      <c r="J185" s="168"/>
      <c r="K185" s="166"/>
      <c r="L185" s="169" t="s">
        <v>307</v>
      </c>
      <c r="M185" s="157"/>
      <c r="N185" s="157"/>
      <c r="O185" s="157"/>
      <c r="P185" s="157"/>
      <c r="Q185" s="157"/>
    </row>
    <row r="186" spans="1:17" s="156" customFormat="1" ht="15.5" x14ac:dyDescent="0.25">
      <c r="A186" s="161" t="s">
        <v>61</v>
      </c>
      <c r="B186" s="162" t="s">
        <v>61</v>
      </c>
      <c r="C186" s="163" t="s">
        <v>62</v>
      </c>
      <c r="D186" s="164" t="s">
        <v>61</v>
      </c>
      <c r="E186" s="165" t="s">
        <v>61</v>
      </c>
      <c r="F186" s="166">
        <v>107.74</v>
      </c>
      <c r="G186" s="166">
        <v>1.1499999999999999</v>
      </c>
      <c r="H186" s="167">
        <v>371.7</v>
      </c>
      <c r="I186" s="168"/>
      <c r="J186" s="168">
        <v>19.25</v>
      </c>
      <c r="K186" s="166">
        <v>7155.3</v>
      </c>
      <c r="L186" s="169" t="s">
        <v>61</v>
      </c>
      <c r="M186" s="157"/>
      <c r="N186" s="157"/>
      <c r="O186" s="157"/>
      <c r="P186" s="157"/>
      <c r="Q186" s="157"/>
    </row>
    <row r="187" spans="1:17" s="156" customFormat="1" ht="15.5" x14ac:dyDescent="0.25">
      <c r="A187" s="161" t="s">
        <v>61</v>
      </c>
      <c r="B187" s="162" t="s">
        <v>61</v>
      </c>
      <c r="C187" s="163" t="s">
        <v>63</v>
      </c>
      <c r="D187" s="164" t="s">
        <v>61</v>
      </c>
      <c r="E187" s="165" t="s">
        <v>61</v>
      </c>
      <c r="F187" s="166">
        <v>2.2200000000000002</v>
      </c>
      <c r="G187" s="166">
        <v>1.1499999999999999</v>
      </c>
      <c r="H187" s="167">
        <v>7.66</v>
      </c>
      <c r="I187" s="168"/>
      <c r="J187" s="168">
        <v>5.48</v>
      </c>
      <c r="K187" s="166">
        <v>41.99</v>
      </c>
      <c r="L187" s="169" t="s">
        <v>61</v>
      </c>
      <c r="M187" s="157"/>
      <c r="N187" s="157"/>
      <c r="O187" s="157"/>
      <c r="P187" s="157"/>
      <c r="Q187" s="157"/>
    </row>
    <row r="188" spans="1:17" s="156" customFormat="1" ht="15.5" x14ac:dyDescent="0.25">
      <c r="A188" s="161" t="s">
        <v>61</v>
      </c>
      <c r="B188" s="162" t="s">
        <v>61</v>
      </c>
      <c r="C188" s="163" t="s">
        <v>64</v>
      </c>
      <c r="D188" s="164" t="s">
        <v>61</v>
      </c>
      <c r="E188" s="165" t="s">
        <v>61</v>
      </c>
      <c r="F188" s="170" t="s">
        <v>308</v>
      </c>
      <c r="G188" s="166">
        <v>1.1499999999999999</v>
      </c>
      <c r="H188" s="171" t="s">
        <v>309</v>
      </c>
      <c r="I188" s="168"/>
      <c r="J188" s="168">
        <v>19.25</v>
      </c>
      <c r="K188" s="170" t="s">
        <v>310</v>
      </c>
      <c r="L188" s="169" t="s">
        <v>61</v>
      </c>
      <c r="M188" s="157"/>
      <c r="N188" s="157"/>
      <c r="O188" s="157"/>
      <c r="P188" s="157"/>
      <c r="Q188" s="157"/>
    </row>
    <row r="189" spans="1:17" s="156" customFormat="1" ht="15.5" x14ac:dyDescent="0.25">
      <c r="A189" s="161" t="s">
        <v>61</v>
      </c>
      <c r="B189" s="162" t="s">
        <v>61</v>
      </c>
      <c r="C189" s="163" t="s">
        <v>65</v>
      </c>
      <c r="D189" s="164" t="s">
        <v>61</v>
      </c>
      <c r="E189" s="165" t="s">
        <v>61</v>
      </c>
      <c r="F189" s="166">
        <v>102.91</v>
      </c>
      <c r="G189" s="166"/>
      <c r="H189" s="167">
        <v>308.73</v>
      </c>
      <c r="I189" s="168"/>
      <c r="J189" s="168">
        <v>5.12</v>
      </c>
      <c r="K189" s="166">
        <v>1580.67</v>
      </c>
      <c r="L189" s="169" t="s">
        <v>61</v>
      </c>
      <c r="M189" s="157"/>
      <c r="N189" s="157"/>
      <c r="O189" s="157"/>
      <c r="P189" s="157"/>
      <c r="Q189" s="157"/>
    </row>
    <row r="190" spans="1:17" s="156" customFormat="1" ht="15.5" x14ac:dyDescent="0.25">
      <c r="A190" s="161" t="s">
        <v>61</v>
      </c>
      <c r="B190" s="162" t="s">
        <v>61</v>
      </c>
      <c r="C190" s="163" t="s">
        <v>177</v>
      </c>
      <c r="D190" s="164" t="s">
        <v>66</v>
      </c>
      <c r="E190" s="165">
        <v>95</v>
      </c>
      <c r="F190" s="166"/>
      <c r="G190" s="166"/>
      <c r="H190" s="167">
        <v>353.57</v>
      </c>
      <c r="I190" s="168"/>
      <c r="J190" s="168" t="s">
        <v>180</v>
      </c>
      <c r="K190" s="166">
        <v>5803.34</v>
      </c>
      <c r="L190" s="169" t="s">
        <v>61</v>
      </c>
      <c r="M190" s="157"/>
      <c r="N190" s="157"/>
      <c r="O190" s="157"/>
      <c r="P190" s="157"/>
      <c r="Q190" s="157"/>
    </row>
    <row r="191" spans="1:17" s="156" customFormat="1" ht="15.5" x14ac:dyDescent="0.25">
      <c r="A191" s="161" t="s">
        <v>61</v>
      </c>
      <c r="B191" s="162" t="s">
        <v>61</v>
      </c>
      <c r="C191" s="163" t="s">
        <v>178</v>
      </c>
      <c r="D191" s="164" t="s">
        <v>66</v>
      </c>
      <c r="E191" s="165">
        <v>65</v>
      </c>
      <c r="F191" s="166"/>
      <c r="G191" s="166"/>
      <c r="H191" s="167">
        <v>241.92</v>
      </c>
      <c r="I191" s="168"/>
      <c r="J191" s="168" t="s">
        <v>181</v>
      </c>
      <c r="K191" s="166">
        <v>3725.6</v>
      </c>
      <c r="L191" s="169" t="s">
        <v>61</v>
      </c>
      <c r="M191" s="157"/>
      <c r="N191" s="157"/>
      <c r="O191" s="157"/>
      <c r="P191" s="157"/>
      <c r="Q191" s="157"/>
    </row>
    <row r="192" spans="1:17" s="156" customFormat="1" ht="15.5" x14ac:dyDescent="0.25">
      <c r="A192" s="172" t="s">
        <v>61</v>
      </c>
      <c r="B192" s="173" t="s">
        <v>61</v>
      </c>
      <c r="C192" s="174" t="s">
        <v>67</v>
      </c>
      <c r="D192" s="172" t="s">
        <v>61</v>
      </c>
      <c r="E192" s="175" t="s">
        <v>61</v>
      </c>
      <c r="F192" s="176"/>
      <c r="G192" s="176"/>
      <c r="H192" s="177">
        <v>1283.58</v>
      </c>
      <c r="I192" s="178"/>
      <c r="J192" s="178"/>
      <c r="K192" s="176">
        <v>18306.900000000001</v>
      </c>
      <c r="L192" s="179">
        <v>6102.3</v>
      </c>
      <c r="M192" s="157"/>
      <c r="N192" s="157"/>
      <c r="O192" s="157"/>
      <c r="P192" s="157"/>
      <c r="Q192" s="157"/>
    </row>
    <row r="193" spans="1:17" s="156" customFormat="1" ht="77.5" x14ac:dyDescent="0.25">
      <c r="A193" s="161">
        <v>24</v>
      </c>
      <c r="B193" s="162" t="s">
        <v>311</v>
      </c>
      <c r="C193" s="163" t="s">
        <v>312</v>
      </c>
      <c r="D193" s="164" t="s">
        <v>90</v>
      </c>
      <c r="E193" s="165">
        <v>4</v>
      </c>
      <c r="F193" s="166">
        <v>1093.48</v>
      </c>
      <c r="G193" s="166"/>
      <c r="H193" s="167" t="s">
        <v>61</v>
      </c>
      <c r="I193" s="168" t="s">
        <v>313</v>
      </c>
      <c r="J193" s="168"/>
      <c r="K193" s="166"/>
      <c r="L193" s="169" t="s">
        <v>314</v>
      </c>
      <c r="M193" s="157"/>
      <c r="N193" s="157"/>
      <c r="O193" s="157"/>
      <c r="P193" s="157"/>
      <c r="Q193" s="157"/>
    </row>
    <row r="194" spans="1:17" s="156" customFormat="1" ht="15.5" x14ac:dyDescent="0.25">
      <c r="A194" s="161" t="s">
        <v>61</v>
      </c>
      <c r="B194" s="162" t="s">
        <v>61</v>
      </c>
      <c r="C194" s="163" t="s">
        <v>62</v>
      </c>
      <c r="D194" s="164" t="s">
        <v>61</v>
      </c>
      <c r="E194" s="165" t="s">
        <v>61</v>
      </c>
      <c r="F194" s="166">
        <v>80.040000000000006</v>
      </c>
      <c r="G194" s="166">
        <v>1.1499999999999999</v>
      </c>
      <c r="H194" s="167">
        <v>368.18</v>
      </c>
      <c r="I194" s="168"/>
      <c r="J194" s="168">
        <v>19.25</v>
      </c>
      <c r="K194" s="166">
        <v>7087.54</v>
      </c>
      <c r="L194" s="169" t="s">
        <v>61</v>
      </c>
      <c r="M194" s="157"/>
      <c r="N194" s="157"/>
      <c r="O194" s="157"/>
      <c r="P194" s="157"/>
      <c r="Q194" s="157"/>
    </row>
    <row r="195" spans="1:17" s="156" customFormat="1" ht="15.5" x14ac:dyDescent="0.25">
      <c r="A195" s="161" t="s">
        <v>61</v>
      </c>
      <c r="B195" s="162" t="s">
        <v>61</v>
      </c>
      <c r="C195" s="163" t="s">
        <v>63</v>
      </c>
      <c r="D195" s="164" t="s">
        <v>61</v>
      </c>
      <c r="E195" s="165" t="s">
        <v>61</v>
      </c>
      <c r="F195" s="166">
        <v>1009.68</v>
      </c>
      <c r="G195" s="166">
        <v>1.1499999999999999</v>
      </c>
      <c r="H195" s="167">
        <v>4644.53</v>
      </c>
      <c r="I195" s="168"/>
      <c r="J195" s="168">
        <v>4.87</v>
      </c>
      <c r="K195" s="166">
        <v>22618.84</v>
      </c>
      <c r="L195" s="169" t="s">
        <v>61</v>
      </c>
      <c r="M195" s="157"/>
      <c r="N195" s="157"/>
      <c r="O195" s="157"/>
      <c r="P195" s="157"/>
      <c r="Q195" s="157"/>
    </row>
    <row r="196" spans="1:17" s="156" customFormat="1" ht="15.5" x14ac:dyDescent="0.25">
      <c r="A196" s="161" t="s">
        <v>61</v>
      </c>
      <c r="B196" s="162" t="s">
        <v>61</v>
      </c>
      <c r="C196" s="163" t="s">
        <v>64</v>
      </c>
      <c r="D196" s="164" t="s">
        <v>61</v>
      </c>
      <c r="E196" s="165" t="s">
        <v>61</v>
      </c>
      <c r="F196" s="170" t="s">
        <v>315</v>
      </c>
      <c r="G196" s="166">
        <v>1.1499999999999999</v>
      </c>
      <c r="H196" s="171" t="s">
        <v>316</v>
      </c>
      <c r="I196" s="168"/>
      <c r="J196" s="168">
        <v>19.25</v>
      </c>
      <c r="K196" s="170" t="s">
        <v>317</v>
      </c>
      <c r="L196" s="169" t="s">
        <v>61</v>
      </c>
      <c r="M196" s="157"/>
      <c r="N196" s="157"/>
      <c r="O196" s="157"/>
      <c r="P196" s="157"/>
      <c r="Q196" s="157"/>
    </row>
    <row r="197" spans="1:17" s="156" customFormat="1" ht="15.5" x14ac:dyDescent="0.25">
      <c r="A197" s="161" t="s">
        <v>61</v>
      </c>
      <c r="B197" s="162" t="s">
        <v>61</v>
      </c>
      <c r="C197" s="163" t="s">
        <v>65</v>
      </c>
      <c r="D197" s="164" t="s">
        <v>61</v>
      </c>
      <c r="E197" s="165" t="s">
        <v>61</v>
      </c>
      <c r="F197" s="166">
        <v>3.76</v>
      </c>
      <c r="G197" s="166"/>
      <c r="H197" s="167">
        <v>15.04</v>
      </c>
      <c r="I197" s="168"/>
      <c r="J197" s="168">
        <v>9.73</v>
      </c>
      <c r="K197" s="166">
        <v>146.36000000000001</v>
      </c>
      <c r="L197" s="169" t="s">
        <v>61</v>
      </c>
      <c r="M197" s="157"/>
      <c r="N197" s="157"/>
      <c r="O197" s="157"/>
      <c r="P197" s="157"/>
      <c r="Q197" s="157"/>
    </row>
    <row r="198" spans="1:17" s="156" customFormat="1" ht="15.5" x14ac:dyDescent="0.25">
      <c r="A198" s="161" t="s">
        <v>61</v>
      </c>
      <c r="B198" s="162" t="s">
        <v>61</v>
      </c>
      <c r="C198" s="163" t="s">
        <v>177</v>
      </c>
      <c r="D198" s="164" t="s">
        <v>66</v>
      </c>
      <c r="E198" s="165">
        <v>95</v>
      </c>
      <c r="F198" s="166"/>
      <c r="G198" s="166"/>
      <c r="H198" s="167">
        <v>766.89</v>
      </c>
      <c r="I198" s="168"/>
      <c r="J198" s="168" t="s">
        <v>180</v>
      </c>
      <c r="K198" s="166">
        <v>12587.1</v>
      </c>
      <c r="L198" s="169" t="s">
        <v>61</v>
      </c>
      <c r="M198" s="157"/>
      <c r="N198" s="157"/>
      <c r="O198" s="157"/>
      <c r="P198" s="157"/>
      <c r="Q198" s="157"/>
    </row>
    <row r="199" spans="1:17" s="156" customFormat="1" ht="15.5" x14ac:dyDescent="0.25">
      <c r="A199" s="161" t="s">
        <v>61</v>
      </c>
      <c r="B199" s="162" t="s">
        <v>61</v>
      </c>
      <c r="C199" s="163" t="s">
        <v>178</v>
      </c>
      <c r="D199" s="164" t="s">
        <v>66</v>
      </c>
      <c r="E199" s="165">
        <v>65</v>
      </c>
      <c r="F199" s="166"/>
      <c r="G199" s="166"/>
      <c r="H199" s="167">
        <v>524.71</v>
      </c>
      <c r="I199" s="168"/>
      <c r="J199" s="168" t="s">
        <v>181</v>
      </c>
      <c r="K199" s="166">
        <v>8080.61</v>
      </c>
      <c r="L199" s="169" t="s">
        <v>61</v>
      </c>
      <c r="M199" s="157"/>
      <c r="N199" s="157"/>
      <c r="O199" s="157"/>
      <c r="P199" s="157"/>
      <c r="Q199" s="157"/>
    </row>
    <row r="200" spans="1:17" s="156" customFormat="1" ht="15.5" x14ac:dyDescent="0.25">
      <c r="A200" s="172" t="s">
        <v>61</v>
      </c>
      <c r="B200" s="173" t="s">
        <v>61</v>
      </c>
      <c r="C200" s="174" t="s">
        <v>67</v>
      </c>
      <c r="D200" s="172" t="s">
        <v>61</v>
      </c>
      <c r="E200" s="175" t="s">
        <v>61</v>
      </c>
      <c r="F200" s="176"/>
      <c r="G200" s="176"/>
      <c r="H200" s="177">
        <v>6319.35</v>
      </c>
      <c r="I200" s="178"/>
      <c r="J200" s="178"/>
      <c r="K200" s="176">
        <v>50520.45</v>
      </c>
      <c r="L200" s="179">
        <v>12630.11</v>
      </c>
      <c r="M200" s="157"/>
      <c r="N200" s="157"/>
      <c r="O200" s="157"/>
      <c r="P200" s="157"/>
      <c r="Q200" s="157"/>
    </row>
    <row r="201" spans="1:17" s="156" customFormat="1" ht="62" x14ac:dyDescent="0.25">
      <c r="A201" s="161">
        <v>25</v>
      </c>
      <c r="B201" s="162" t="s">
        <v>318</v>
      </c>
      <c r="C201" s="163" t="s">
        <v>319</v>
      </c>
      <c r="D201" s="164" t="s">
        <v>91</v>
      </c>
      <c r="E201" s="165">
        <v>0.21</v>
      </c>
      <c r="F201" s="166">
        <v>1530.98</v>
      </c>
      <c r="G201" s="166"/>
      <c r="H201" s="167" t="s">
        <v>61</v>
      </c>
      <c r="I201" s="168" t="s">
        <v>320</v>
      </c>
      <c r="J201" s="168"/>
      <c r="K201" s="166"/>
      <c r="L201" s="169">
        <v>210.02</v>
      </c>
      <c r="M201" s="157"/>
      <c r="N201" s="157"/>
      <c r="O201" s="157"/>
      <c r="P201" s="157"/>
      <c r="Q201" s="157"/>
    </row>
    <row r="202" spans="1:17" s="156" customFormat="1" ht="15.5" x14ac:dyDescent="0.25">
      <c r="A202" s="161" t="s">
        <v>61</v>
      </c>
      <c r="B202" s="162" t="s">
        <v>61</v>
      </c>
      <c r="C202" s="163" t="s">
        <v>62</v>
      </c>
      <c r="D202" s="164" t="s">
        <v>61</v>
      </c>
      <c r="E202" s="165" t="s">
        <v>61</v>
      </c>
      <c r="F202" s="166">
        <v>992</v>
      </c>
      <c r="G202" s="166">
        <v>1.1499999999999999</v>
      </c>
      <c r="H202" s="167">
        <v>239.57</v>
      </c>
      <c r="I202" s="168"/>
      <c r="J202" s="168">
        <v>21.02</v>
      </c>
      <c r="K202" s="166">
        <v>5035.72</v>
      </c>
      <c r="L202" s="169" t="s">
        <v>61</v>
      </c>
      <c r="M202" s="157"/>
      <c r="N202" s="157"/>
      <c r="O202" s="157"/>
      <c r="P202" s="157"/>
      <c r="Q202" s="157"/>
    </row>
    <row r="203" spans="1:17" s="156" customFormat="1" ht="15.5" x14ac:dyDescent="0.25">
      <c r="A203" s="161" t="s">
        <v>61</v>
      </c>
      <c r="B203" s="162" t="s">
        <v>61</v>
      </c>
      <c r="C203" s="163" t="s">
        <v>63</v>
      </c>
      <c r="D203" s="164" t="s">
        <v>61</v>
      </c>
      <c r="E203" s="165" t="s">
        <v>61</v>
      </c>
      <c r="F203" s="166">
        <v>54.04</v>
      </c>
      <c r="G203" s="166">
        <v>1.1499999999999999</v>
      </c>
      <c r="H203" s="167">
        <v>13.05</v>
      </c>
      <c r="I203" s="168"/>
      <c r="J203" s="168">
        <v>5.34</v>
      </c>
      <c r="K203" s="166">
        <v>69.69</v>
      </c>
      <c r="L203" s="169" t="s">
        <v>61</v>
      </c>
      <c r="M203" s="157"/>
      <c r="N203" s="157"/>
      <c r="O203" s="157"/>
      <c r="P203" s="157"/>
      <c r="Q203" s="157"/>
    </row>
    <row r="204" spans="1:17" s="156" customFormat="1" ht="15.5" x14ac:dyDescent="0.25">
      <c r="A204" s="161" t="s">
        <v>61</v>
      </c>
      <c r="B204" s="162" t="s">
        <v>61</v>
      </c>
      <c r="C204" s="163" t="s">
        <v>64</v>
      </c>
      <c r="D204" s="164" t="s">
        <v>61</v>
      </c>
      <c r="E204" s="165" t="s">
        <v>61</v>
      </c>
      <c r="F204" s="170" t="s">
        <v>321</v>
      </c>
      <c r="G204" s="166">
        <v>1.1499999999999999</v>
      </c>
      <c r="H204" s="171" t="s">
        <v>190</v>
      </c>
      <c r="I204" s="168"/>
      <c r="J204" s="168">
        <v>21.02</v>
      </c>
      <c r="K204" s="170" t="s">
        <v>322</v>
      </c>
      <c r="L204" s="169" t="s">
        <v>61</v>
      </c>
      <c r="M204" s="157"/>
      <c r="N204" s="157"/>
      <c r="O204" s="157"/>
      <c r="P204" s="157"/>
      <c r="Q204" s="157"/>
    </row>
    <row r="205" spans="1:17" s="156" customFormat="1" ht="15.5" x14ac:dyDescent="0.25">
      <c r="A205" s="161" t="s">
        <v>61</v>
      </c>
      <c r="B205" s="162" t="s">
        <v>61</v>
      </c>
      <c r="C205" s="163" t="s">
        <v>65</v>
      </c>
      <c r="D205" s="164" t="s">
        <v>61</v>
      </c>
      <c r="E205" s="165" t="s">
        <v>61</v>
      </c>
      <c r="F205" s="166">
        <v>484.94</v>
      </c>
      <c r="G205" s="166"/>
      <c r="H205" s="167">
        <v>101.84</v>
      </c>
      <c r="I205" s="168"/>
      <c r="J205" s="168">
        <v>5.67</v>
      </c>
      <c r="K205" s="166">
        <v>577.41</v>
      </c>
      <c r="L205" s="169" t="s">
        <v>61</v>
      </c>
      <c r="M205" s="157"/>
      <c r="N205" s="157"/>
      <c r="O205" s="157"/>
      <c r="P205" s="157"/>
      <c r="Q205" s="157"/>
    </row>
    <row r="206" spans="1:17" s="156" customFormat="1" ht="15.5" x14ac:dyDescent="0.25">
      <c r="A206" s="161" t="s">
        <v>61</v>
      </c>
      <c r="B206" s="162" t="s">
        <v>61</v>
      </c>
      <c r="C206" s="163" t="s">
        <v>177</v>
      </c>
      <c r="D206" s="164" t="s">
        <v>66</v>
      </c>
      <c r="E206" s="165">
        <v>95</v>
      </c>
      <c r="F206" s="166"/>
      <c r="G206" s="166"/>
      <c r="H206" s="167">
        <v>227.88</v>
      </c>
      <c r="I206" s="168"/>
      <c r="J206" s="168" t="s">
        <v>180</v>
      </c>
      <c r="K206" s="166">
        <v>4083.95</v>
      </c>
      <c r="L206" s="169" t="s">
        <v>61</v>
      </c>
      <c r="M206" s="157"/>
      <c r="N206" s="157"/>
      <c r="O206" s="157"/>
      <c r="P206" s="157"/>
      <c r="Q206" s="157"/>
    </row>
    <row r="207" spans="1:17" s="156" customFormat="1" ht="15.5" x14ac:dyDescent="0.25">
      <c r="A207" s="161" t="s">
        <v>61</v>
      </c>
      <c r="B207" s="162" t="s">
        <v>61</v>
      </c>
      <c r="C207" s="163" t="s">
        <v>178</v>
      </c>
      <c r="D207" s="164" t="s">
        <v>66</v>
      </c>
      <c r="E207" s="165">
        <v>65</v>
      </c>
      <c r="F207" s="166"/>
      <c r="G207" s="166"/>
      <c r="H207" s="167">
        <v>155.91999999999999</v>
      </c>
      <c r="I207" s="168"/>
      <c r="J207" s="168" t="s">
        <v>181</v>
      </c>
      <c r="K207" s="166">
        <v>2621.79</v>
      </c>
      <c r="L207" s="169" t="s">
        <v>61</v>
      </c>
      <c r="M207" s="157"/>
      <c r="N207" s="157"/>
      <c r="O207" s="157"/>
      <c r="P207" s="157"/>
      <c r="Q207" s="157"/>
    </row>
    <row r="208" spans="1:17" s="156" customFormat="1" ht="15.5" x14ac:dyDescent="0.25">
      <c r="A208" s="172" t="s">
        <v>61</v>
      </c>
      <c r="B208" s="173" t="s">
        <v>61</v>
      </c>
      <c r="C208" s="174" t="s">
        <v>67</v>
      </c>
      <c r="D208" s="172" t="s">
        <v>61</v>
      </c>
      <c r="E208" s="175" t="s">
        <v>61</v>
      </c>
      <c r="F208" s="176"/>
      <c r="G208" s="176"/>
      <c r="H208" s="177">
        <v>738.26</v>
      </c>
      <c r="I208" s="178"/>
      <c r="J208" s="178"/>
      <c r="K208" s="176">
        <v>12388.56</v>
      </c>
      <c r="L208" s="179">
        <v>58993.14</v>
      </c>
      <c r="M208" s="157"/>
      <c r="N208" s="157"/>
      <c r="O208" s="157"/>
      <c r="P208" s="157"/>
      <c r="Q208" s="157"/>
    </row>
    <row r="209" spans="1:17" s="156" customFormat="1" ht="15.5" x14ac:dyDescent="0.25">
      <c r="A209" s="734" t="s">
        <v>323</v>
      </c>
      <c r="B209" s="692"/>
      <c r="C209" s="692"/>
      <c r="D209" s="692"/>
      <c r="E209" s="692"/>
      <c r="F209" s="692"/>
      <c r="G209" s="692"/>
      <c r="H209" s="692"/>
      <c r="I209" s="692"/>
      <c r="J209" s="692"/>
      <c r="K209" s="692"/>
      <c r="L209" s="692"/>
      <c r="M209" s="157"/>
      <c r="N209" s="157"/>
      <c r="O209" s="157"/>
      <c r="P209" s="157"/>
      <c r="Q209" s="157"/>
    </row>
    <row r="210" spans="1:17" s="156" customFormat="1" ht="62" x14ac:dyDescent="0.25">
      <c r="A210" s="161">
        <v>26</v>
      </c>
      <c r="B210" s="162" t="s">
        <v>324</v>
      </c>
      <c r="C210" s="163" t="s">
        <v>325</v>
      </c>
      <c r="D210" s="164" t="s">
        <v>326</v>
      </c>
      <c r="E210" s="165">
        <v>9.1999999999999993</v>
      </c>
      <c r="F210" s="166">
        <v>100.32</v>
      </c>
      <c r="G210" s="166"/>
      <c r="H210" s="167" t="s">
        <v>61</v>
      </c>
      <c r="I210" s="168" t="s">
        <v>327</v>
      </c>
      <c r="J210" s="168"/>
      <c r="K210" s="166"/>
      <c r="L210" s="169" t="s">
        <v>328</v>
      </c>
      <c r="M210" s="157"/>
      <c r="N210" s="157"/>
      <c r="O210" s="157"/>
      <c r="P210" s="157"/>
      <c r="Q210" s="157"/>
    </row>
    <row r="211" spans="1:17" s="156" customFormat="1" ht="15.5" x14ac:dyDescent="0.25">
      <c r="A211" s="161" t="s">
        <v>61</v>
      </c>
      <c r="B211" s="162" t="s">
        <v>61</v>
      </c>
      <c r="C211" s="163" t="s">
        <v>62</v>
      </c>
      <c r="D211" s="164" t="s">
        <v>61</v>
      </c>
      <c r="E211" s="165" t="s">
        <v>61</v>
      </c>
      <c r="F211" s="166">
        <v>2.73</v>
      </c>
      <c r="G211" s="166">
        <v>1.1499999999999999</v>
      </c>
      <c r="H211" s="167">
        <v>28.89</v>
      </c>
      <c r="I211" s="168"/>
      <c r="J211" s="168">
        <v>21.02</v>
      </c>
      <c r="K211" s="166">
        <v>607.09</v>
      </c>
      <c r="L211" s="169" t="s">
        <v>61</v>
      </c>
      <c r="M211" s="157"/>
      <c r="N211" s="157"/>
      <c r="O211" s="157"/>
      <c r="P211" s="157"/>
      <c r="Q211" s="157"/>
    </row>
    <row r="212" spans="1:17" s="156" customFormat="1" ht="15.5" x14ac:dyDescent="0.25">
      <c r="A212" s="161" t="s">
        <v>61</v>
      </c>
      <c r="B212" s="162" t="s">
        <v>61</v>
      </c>
      <c r="C212" s="163" t="s">
        <v>63</v>
      </c>
      <c r="D212" s="164" t="s">
        <v>61</v>
      </c>
      <c r="E212" s="165" t="s">
        <v>61</v>
      </c>
      <c r="F212" s="166">
        <v>8.8699999999999992</v>
      </c>
      <c r="G212" s="166">
        <v>1.1499999999999999</v>
      </c>
      <c r="H212" s="167">
        <v>93.84</v>
      </c>
      <c r="I212" s="168"/>
      <c r="J212" s="168">
        <v>5.52</v>
      </c>
      <c r="K212" s="166">
        <v>517.99</v>
      </c>
      <c r="L212" s="169" t="s">
        <v>61</v>
      </c>
      <c r="M212" s="157"/>
      <c r="N212" s="157"/>
      <c r="O212" s="157"/>
      <c r="P212" s="157"/>
      <c r="Q212" s="157"/>
    </row>
    <row r="213" spans="1:17" s="156" customFormat="1" ht="15.5" x14ac:dyDescent="0.25">
      <c r="A213" s="161" t="s">
        <v>61</v>
      </c>
      <c r="B213" s="162" t="s">
        <v>61</v>
      </c>
      <c r="C213" s="163" t="s">
        <v>64</v>
      </c>
      <c r="D213" s="164" t="s">
        <v>61</v>
      </c>
      <c r="E213" s="165" t="s">
        <v>61</v>
      </c>
      <c r="F213" s="170" t="s">
        <v>329</v>
      </c>
      <c r="G213" s="166">
        <v>1.1499999999999999</v>
      </c>
      <c r="H213" s="171" t="s">
        <v>330</v>
      </c>
      <c r="I213" s="168"/>
      <c r="J213" s="168">
        <v>21.02</v>
      </c>
      <c r="K213" s="170" t="s">
        <v>331</v>
      </c>
      <c r="L213" s="169" t="s">
        <v>61</v>
      </c>
      <c r="M213" s="157"/>
      <c r="N213" s="157"/>
      <c r="O213" s="157"/>
      <c r="P213" s="157"/>
      <c r="Q213" s="157"/>
    </row>
    <row r="214" spans="1:17" s="156" customFormat="1" ht="15.5" x14ac:dyDescent="0.25">
      <c r="A214" s="161" t="s">
        <v>61</v>
      </c>
      <c r="B214" s="162" t="s">
        <v>61</v>
      </c>
      <c r="C214" s="163" t="s">
        <v>65</v>
      </c>
      <c r="D214" s="164" t="s">
        <v>61</v>
      </c>
      <c r="E214" s="165" t="s">
        <v>61</v>
      </c>
      <c r="F214" s="166">
        <v>88.72</v>
      </c>
      <c r="G214" s="166"/>
      <c r="H214" s="167">
        <v>816.22</v>
      </c>
      <c r="I214" s="168"/>
      <c r="J214" s="168">
        <v>2.29</v>
      </c>
      <c r="K214" s="166">
        <v>1869.25</v>
      </c>
      <c r="L214" s="169" t="s">
        <v>61</v>
      </c>
      <c r="M214" s="157"/>
      <c r="N214" s="157"/>
      <c r="O214" s="157"/>
      <c r="P214" s="157"/>
      <c r="Q214" s="157"/>
    </row>
    <row r="215" spans="1:17" s="156" customFormat="1" ht="15.5" x14ac:dyDescent="0.25">
      <c r="A215" s="161" t="s">
        <v>61</v>
      </c>
      <c r="B215" s="162" t="s">
        <v>61</v>
      </c>
      <c r="C215" s="163" t="s">
        <v>177</v>
      </c>
      <c r="D215" s="164" t="s">
        <v>66</v>
      </c>
      <c r="E215" s="165">
        <v>100</v>
      </c>
      <c r="F215" s="166"/>
      <c r="G215" s="166"/>
      <c r="H215" s="167">
        <v>38.729999999999997</v>
      </c>
      <c r="I215" s="168"/>
      <c r="J215" s="168" t="s">
        <v>199</v>
      </c>
      <c r="K215" s="166">
        <v>691.84</v>
      </c>
      <c r="L215" s="169" t="s">
        <v>61</v>
      </c>
      <c r="M215" s="157"/>
      <c r="N215" s="157"/>
      <c r="O215" s="157"/>
      <c r="P215" s="157"/>
      <c r="Q215" s="157"/>
    </row>
    <row r="216" spans="1:17" s="156" customFormat="1" ht="15.5" x14ac:dyDescent="0.25">
      <c r="A216" s="161" t="s">
        <v>61</v>
      </c>
      <c r="B216" s="162" t="s">
        <v>61</v>
      </c>
      <c r="C216" s="163" t="s">
        <v>178</v>
      </c>
      <c r="D216" s="164" t="s">
        <v>66</v>
      </c>
      <c r="E216" s="165">
        <v>65</v>
      </c>
      <c r="F216" s="166"/>
      <c r="G216" s="166"/>
      <c r="H216" s="167">
        <v>25.17</v>
      </c>
      <c r="I216" s="168"/>
      <c r="J216" s="168" t="s">
        <v>181</v>
      </c>
      <c r="K216" s="166">
        <v>423.24</v>
      </c>
      <c r="L216" s="169" t="s">
        <v>61</v>
      </c>
      <c r="M216" s="157"/>
      <c r="N216" s="157"/>
      <c r="O216" s="157"/>
      <c r="P216" s="157"/>
      <c r="Q216" s="157"/>
    </row>
    <row r="217" spans="1:17" s="156" customFormat="1" ht="15.5" x14ac:dyDescent="0.25">
      <c r="A217" s="172" t="s">
        <v>61</v>
      </c>
      <c r="B217" s="173" t="s">
        <v>61</v>
      </c>
      <c r="C217" s="174" t="s">
        <v>67</v>
      </c>
      <c r="D217" s="172" t="s">
        <v>61</v>
      </c>
      <c r="E217" s="175" t="s">
        <v>61</v>
      </c>
      <c r="F217" s="176"/>
      <c r="G217" s="176"/>
      <c r="H217" s="177">
        <v>1002.85</v>
      </c>
      <c r="I217" s="178"/>
      <c r="J217" s="178"/>
      <c r="K217" s="176">
        <v>4109.41</v>
      </c>
      <c r="L217" s="179">
        <v>446.68</v>
      </c>
      <c r="M217" s="157"/>
      <c r="N217" s="157"/>
      <c r="O217" s="157"/>
      <c r="P217" s="157"/>
      <c r="Q217" s="157"/>
    </row>
    <row r="218" spans="1:17" s="156" customFormat="1" ht="62" x14ac:dyDescent="0.25">
      <c r="A218" s="161">
        <v>27</v>
      </c>
      <c r="B218" s="162" t="s">
        <v>332</v>
      </c>
      <c r="C218" s="163" t="s">
        <v>333</v>
      </c>
      <c r="D218" s="164" t="s">
        <v>90</v>
      </c>
      <c r="E218" s="165">
        <v>21</v>
      </c>
      <c r="F218" s="166">
        <v>28.15</v>
      </c>
      <c r="G218" s="166"/>
      <c r="H218" s="167" t="s">
        <v>61</v>
      </c>
      <c r="I218" s="168" t="s">
        <v>334</v>
      </c>
      <c r="J218" s="168"/>
      <c r="K218" s="166"/>
      <c r="L218" s="169">
        <v>10.71</v>
      </c>
      <c r="M218" s="157"/>
      <c r="N218" s="157"/>
      <c r="O218" s="157"/>
      <c r="P218" s="157"/>
      <c r="Q218" s="157"/>
    </row>
    <row r="219" spans="1:17" s="156" customFormat="1" ht="15.5" x14ac:dyDescent="0.25">
      <c r="A219" s="161" t="s">
        <v>61</v>
      </c>
      <c r="B219" s="162" t="s">
        <v>61</v>
      </c>
      <c r="C219" s="163" t="s">
        <v>62</v>
      </c>
      <c r="D219" s="164" t="s">
        <v>61</v>
      </c>
      <c r="E219" s="165" t="s">
        <v>61</v>
      </c>
      <c r="F219" s="166">
        <v>4.91</v>
      </c>
      <c r="G219" s="166">
        <v>1.1499999999999999</v>
      </c>
      <c r="H219" s="167">
        <v>118.58</v>
      </c>
      <c r="I219" s="168"/>
      <c r="J219" s="168">
        <v>21.02</v>
      </c>
      <c r="K219" s="166">
        <v>2492.52</v>
      </c>
      <c r="L219" s="169" t="s">
        <v>61</v>
      </c>
      <c r="M219" s="157"/>
      <c r="N219" s="157"/>
      <c r="O219" s="157"/>
      <c r="P219" s="157"/>
      <c r="Q219" s="157"/>
    </row>
    <row r="220" spans="1:17" s="156" customFormat="1" ht="15.5" x14ac:dyDescent="0.25">
      <c r="A220" s="161" t="s">
        <v>61</v>
      </c>
      <c r="B220" s="162" t="s">
        <v>61</v>
      </c>
      <c r="C220" s="163" t="s">
        <v>63</v>
      </c>
      <c r="D220" s="164" t="s">
        <v>61</v>
      </c>
      <c r="E220" s="165" t="s">
        <v>61</v>
      </c>
      <c r="F220" s="166"/>
      <c r="G220" s="166">
        <v>1.1499999999999999</v>
      </c>
      <c r="H220" s="167" t="s">
        <v>61</v>
      </c>
      <c r="I220" s="168"/>
      <c r="J220" s="168"/>
      <c r="K220" s="166"/>
      <c r="L220" s="169" t="s">
        <v>61</v>
      </c>
      <c r="M220" s="157"/>
      <c r="N220" s="157"/>
      <c r="O220" s="157"/>
      <c r="P220" s="157"/>
      <c r="Q220" s="157"/>
    </row>
    <row r="221" spans="1:17" s="156" customFormat="1" ht="15.5" x14ac:dyDescent="0.25">
      <c r="A221" s="161" t="s">
        <v>61</v>
      </c>
      <c r="B221" s="162" t="s">
        <v>61</v>
      </c>
      <c r="C221" s="163" t="s">
        <v>64</v>
      </c>
      <c r="D221" s="164" t="s">
        <v>61</v>
      </c>
      <c r="E221" s="165" t="s">
        <v>61</v>
      </c>
      <c r="F221" s="166"/>
      <c r="G221" s="166">
        <v>1.1499999999999999</v>
      </c>
      <c r="H221" s="167" t="s">
        <v>61</v>
      </c>
      <c r="I221" s="168"/>
      <c r="J221" s="168">
        <v>21.02</v>
      </c>
      <c r="K221" s="166"/>
      <c r="L221" s="169" t="s">
        <v>61</v>
      </c>
      <c r="M221" s="157"/>
      <c r="N221" s="157"/>
      <c r="O221" s="157"/>
      <c r="P221" s="157"/>
      <c r="Q221" s="157"/>
    </row>
    <row r="222" spans="1:17" s="156" customFormat="1" ht="15.5" x14ac:dyDescent="0.25">
      <c r="A222" s="161" t="s">
        <v>61</v>
      </c>
      <c r="B222" s="162" t="s">
        <v>61</v>
      </c>
      <c r="C222" s="163" t="s">
        <v>65</v>
      </c>
      <c r="D222" s="164" t="s">
        <v>61</v>
      </c>
      <c r="E222" s="165" t="s">
        <v>61</v>
      </c>
      <c r="F222" s="166">
        <v>23.24</v>
      </c>
      <c r="G222" s="166"/>
      <c r="H222" s="167">
        <v>488.04</v>
      </c>
      <c r="I222" s="168"/>
      <c r="J222" s="168">
        <v>3.46</v>
      </c>
      <c r="K222" s="166">
        <v>1688.61</v>
      </c>
      <c r="L222" s="169" t="s">
        <v>61</v>
      </c>
      <c r="M222" s="157"/>
      <c r="N222" s="157"/>
      <c r="O222" s="157"/>
      <c r="P222" s="157"/>
      <c r="Q222" s="157"/>
    </row>
    <row r="223" spans="1:17" s="156" customFormat="1" ht="15.5" x14ac:dyDescent="0.25">
      <c r="A223" s="161" t="s">
        <v>61</v>
      </c>
      <c r="B223" s="162" t="s">
        <v>61</v>
      </c>
      <c r="C223" s="163" t="s">
        <v>177</v>
      </c>
      <c r="D223" s="164" t="s">
        <v>66</v>
      </c>
      <c r="E223" s="165">
        <v>95</v>
      </c>
      <c r="F223" s="166"/>
      <c r="G223" s="166"/>
      <c r="H223" s="167">
        <v>112.65</v>
      </c>
      <c r="I223" s="168"/>
      <c r="J223" s="168" t="s">
        <v>180</v>
      </c>
      <c r="K223" s="166">
        <v>2018.94</v>
      </c>
      <c r="L223" s="169" t="s">
        <v>61</v>
      </c>
      <c r="M223" s="157"/>
      <c r="N223" s="157"/>
      <c r="O223" s="157"/>
      <c r="P223" s="157"/>
      <c r="Q223" s="157"/>
    </row>
    <row r="224" spans="1:17" s="156" customFormat="1" ht="15.5" x14ac:dyDescent="0.25">
      <c r="A224" s="161" t="s">
        <v>61</v>
      </c>
      <c r="B224" s="162" t="s">
        <v>61</v>
      </c>
      <c r="C224" s="163" t="s">
        <v>178</v>
      </c>
      <c r="D224" s="164" t="s">
        <v>66</v>
      </c>
      <c r="E224" s="165">
        <v>65</v>
      </c>
      <c r="F224" s="166"/>
      <c r="G224" s="166"/>
      <c r="H224" s="167">
        <v>77.08</v>
      </c>
      <c r="I224" s="168"/>
      <c r="J224" s="168" t="s">
        <v>181</v>
      </c>
      <c r="K224" s="166">
        <v>1296.1099999999999</v>
      </c>
      <c r="L224" s="169" t="s">
        <v>61</v>
      </c>
      <c r="M224" s="157"/>
      <c r="N224" s="157"/>
      <c r="O224" s="157"/>
      <c r="P224" s="157"/>
      <c r="Q224" s="157"/>
    </row>
    <row r="225" spans="1:17" s="156" customFormat="1" ht="15.5" x14ac:dyDescent="0.25">
      <c r="A225" s="172" t="s">
        <v>61</v>
      </c>
      <c r="B225" s="173" t="s">
        <v>61</v>
      </c>
      <c r="C225" s="174" t="s">
        <v>67</v>
      </c>
      <c r="D225" s="172" t="s">
        <v>61</v>
      </c>
      <c r="E225" s="175" t="s">
        <v>61</v>
      </c>
      <c r="F225" s="176"/>
      <c r="G225" s="176"/>
      <c r="H225" s="177">
        <v>796.35</v>
      </c>
      <c r="I225" s="178"/>
      <c r="J225" s="178"/>
      <c r="K225" s="176">
        <v>7496.18</v>
      </c>
      <c r="L225" s="179">
        <v>356.96</v>
      </c>
      <c r="M225" s="157"/>
      <c r="N225" s="157"/>
      <c r="O225" s="157"/>
      <c r="P225" s="157"/>
      <c r="Q225" s="157"/>
    </row>
    <row r="226" spans="1:17" s="156" customFormat="1" ht="15.5" x14ac:dyDescent="0.25">
      <c r="A226" s="734" t="s">
        <v>335</v>
      </c>
      <c r="B226" s="692"/>
      <c r="C226" s="692"/>
      <c r="D226" s="692"/>
      <c r="E226" s="692"/>
      <c r="F226" s="692"/>
      <c r="G226" s="692"/>
      <c r="H226" s="692"/>
      <c r="I226" s="692"/>
      <c r="J226" s="692"/>
      <c r="K226" s="692"/>
      <c r="L226" s="692"/>
      <c r="M226" s="157"/>
      <c r="N226" s="157"/>
      <c r="O226" s="157"/>
      <c r="P226" s="157"/>
      <c r="Q226" s="157"/>
    </row>
    <row r="227" spans="1:17" s="156" customFormat="1" ht="62" x14ac:dyDescent="0.25">
      <c r="A227" s="161">
        <v>28</v>
      </c>
      <c r="B227" s="162" t="s">
        <v>336</v>
      </c>
      <c r="C227" s="163" t="s">
        <v>337</v>
      </c>
      <c r="D227" s="164" t="s">
        <v>338</v>
      </c>
      <c r="E227" s="165">
        <v>2.4E-2</v>
      </c>
      <c r="F227" s="166">
        <v>3578.42</v>
      </c>
      <c r="G227" s="166"/>
      <c r="H227" s="167" t="s">
        <v>61</v>
      </c>
      <c r="I227" s="168" t="s">
        <v>339</v>
      </c>
      <c r="J227" s="168"/>
      <c r="K227" s="166"/>
      <c r="L227" s="169" t="s">
        <v>340</v>
      </c>
      <c r="M227" s="157"/>
      <c r="N227" s="157"/>
      <c r="O227" s="157"/>
      <c r="P227" s="157"/>
      <c r="Q227" s="157"/>
    </row>
    <row r="228" spans="1:17" s="156" customFormat="1" ht="15.5" x14ac:dyDescent="0.25">
      <c r="A228" s="161" t="s">
        <v>61</v>
      </c>
      <c r="B228" s="162" t="s">
        <v>61</v>
      </c>
      <c r="C228" s="163" t="s">
        <v>62</v>
      </c>
      <c r="D228" s="164" t="s">
        <v>61</v>
      </c>
      <c r="E228" s="165" t="s">
        <v>61</v>
      </c>
      <c r="F228" s="166">
        <v>195.7</v>
      </c>
      <c r="G228" s="166">
        <v>1.1499999999999999</v>
      </c>
      <c r="H228" s="167">
        <v>5.41</v>
      </c>
      <c r="I228" s="168"/>
      <c r="J228" s="168">
        <v>21.02</v>
      </c>
      <c r="K228" s="166">
        <v>113.54</v>
      </c>
      <c r="L228" s="169" t="s">
        <v>61</v>
      </c>
      <c r="M228" s="157"/>
      <c r="N228" s="157"/>
      <c r="O228" s="157"/>
      <c r="P228" s="157"/>
      <c r="Q228" s="157"/>
    </row>
    <row r="229" spans="1:17" s="156" customFormat="1" ht="15.5" x14ac:dyDescent="0.25">
      <c r="A229" s="161" t="s">
        <v>61</v>
      </c>
      <c r="B229" s="162" t="s">
        <v>61</v>
      </c>
      <c r="C229" s="163" t="s">
        <v>63</v>
      </c>
      <c r="D229" s="164" t="s">
        <v>61</v>
      </c>
      <c r="E229" s="165" t="s">
        <v>61</v>
      </c>
      <c r="F229" s="166">
        <v>3365.64</v>
      </c>
      <c r="G229" s="166">
        <v>1.1499999999999999</v>
      </c>
      <c r="H229" s="167">
        <v>92.9</v>
      </c>
      <c r="I229" s="168"/>
      <c r="J229" s="168">
        <v>4.8899999999999997</v>
      </c>
      <c r="K229" s="166">
        <v>454.24</v>
      </c>
      <c r="L229" s="169" t="s">
        <v>61</v>
      </c>
      <c r="M229" s="157"/>
      <c r="N229" s="157"/>
      <c r="O229" s="157"/>
      <c r="P229" s="157"/>
      <c r="Q229" s="157"/>
    </row>
    <row r="230" spans="1:17" s="156" customFormat="1" ht="15.5" x14ac:dyDescent="0.25">
      <c r="A230" s="161" t="s">
        <v>61</v>
      </c>
      <c r="B230" s="162" t="s">
        <v>61</v>
      </c>
      <c r="C230" s="163" t="s">
        <v>64</v>
      </c>
      <c r="D230" s="164" t="s">
        <v>61</v>
      </c>
      <c r="E230" s="165" t="s">
        <v>61</v>
      </c>
      <c r="F230" s="170" t="s">
        <v>341</v>
      </c>
      <c r="G230" s="166">
        <v>1.1499999999999999</v>
      </c>
      <c r="H230" s="171" t="s">
        <v>342</v>
      </c>
      <c r="I230" s="168"/>
      <c r="J230" s="168">
        <v>21.02</v>
      </c>
      <c r="K230" s="170" t="s">
        <v>343</v>
      </c>
      <c r="L230" s="169" t="s">
        <v>61</v>
      </c>
      <c r="M230" s="157"/>
      <c r="N230" s="157"/>
      <c r="O230" s="157"/>
      <c r="P230" s="157"/>
      <c r="Q230" s="157"/>
    </row>
    <row r="231" spans="1:17" s="156" customFormat="1" ht="15.5" x14ac:dyDescent="0.25">
      <c r="A231" s="161" t="s">
        <v>61</v>
      </c>
      <c r="B231" s="162" t="s">
        <v>61</v>
      </c>
      <c r="C231" s="163" t="s">
        <v>65</v>
      </c>
      <c r="D231" s="164" t="s">
        <v>61</v>
      </c>
      <c r="E231" s="165" t="s">
        <v>61</v>
      </c>
      <c r="F231" s="166">
        <v>17.079999999999998</v>
      </c>
      <c r="G231" s="166"/>
      <c r="H231" s="167">
        <v>0.4</v>
      </c>
      <c r="I231" s="168"/>
      <c r="J231" s="168">
        <v>5.42</v>
      </c>
      <c r="K231" s="166">
        <v>2.2200000000000002</v>
      </c>
      <c r="L231" s="169" t="s">
        <v>61</v>
      </c>
      <c r="M231" s="157"/>
      <c r="N231" s="157"/>
      <c r="O231" s="157"/>
      <c r="P231" s="157"/>
      <c r="Q231" s="157"/>
    </row>
    <row r="232" spans="1:17" s="156" customFormat="1" ht="31" x14ac:dyDescent="0.25">
      <c r="A232" s="161" t="s">
        <v>61</v>
      </c>
      <c r="B232" s="162" t="s">
        <v>61</v>
      </c>
      <c r="C232" s="163" t="s">
        <v>177</v>
      </c>
      <c r="D232" s="164" t="s">
        <v>66</v>
      </c>
      <c r="E232" s="165">
        <v>142</v>
      </c>
      <c r="F232" s="166"/>
      <c r="G232" s="166"/>
      <c r="H232" s="167">
        <v>18.690000000000001</v>
      </c>
      <c r="I232" s="168"/>
      <c r="J232" s="168" t="s">
        <v>227</v>
      </c>
      <c r="K232" s="166">
        <v>334.63</v>
      </c>
      <c r="L232" s="169" t="s">
        <v>61</v>
      </c>
      <c r="M232" s="157"/>
      <c r="N232" s="157"/>
      <c r="O232" s="157"/>
      <c r="P232" s="157"/>
      <c r="Q232" s="157"/>
    </row>
    <row r="233" spans="1:17" s="156" customFormat="1" ht="15.5" x14ac:dyDescent="0.25">
      <c r="A233" s="161" t="s">
        <v>61</v>
      </c>
      <c r="B233" s="162" t="s">
        <v>61</v>
      </c>
      <c r="C233" s="163" t="s">
        <v>178</v>
      </c>
      <c r="D233" s="164" t="s">
        <v>66</v>
      </c>
      <c r="E233" s="165">
        <v>95</v>
      </c>
      <c r="F233" s="166"/>
      <c r="G233" s="166"/>
      <c r="H233" s="167">
        <v>12.5</v>
      </c>
      <c r="I233" s="168"/>
      <c r="J233" s="168" t="s">
        <v>228</v>
      </c>
      <c r="K233" s="166">
        <v>210.18</v>
      </c>
      <c r="L233" s="169" t="s">
        <v>61</v>
      </c>
      <c r="M233" s="157"/>
      <c r="N233" s="157"/>
      <c r="O233" s="157"/>
      <c r="P233" s="157"/>
      <c r="Q233" s="157"/>
    </row>
    <row r="234" spans="1:17" s="156" customFormat="1" ht="15.5" x14ac:dyDescent="0.25">
      <c r="A234" s="172" t="s">
        <v>61</v>
      </c>
      <c r="B234" s="173" t="s">
        <v>61</v>
      </c>
      <c r="C234" s="174" t="s">
        <v>67</v>
      </c>
      <c r="D234" s="172" t="s">
        <v>61</v>
      </c>
      <c r="E234" s="175" t="s">
        <v>61</v>
      </c>
      <c r="F234" s="176"/>
      <c r="G234" s="176"/>
      <c r="H234" s="177">
        <v>129.9</v>
      </c>
      <c r="I234" s="178"/>
      <c r="J234" s="178"/>
      <c r="K234" s="176">
        <v>1114.81</v>
      </c>
      <c r="L234" s="179">
        <v>46450.42</v>
      </c>
      <c r="M234" s="157"/>
      <c r="N234" s="157"/>
      <c r="O234" s="157"/>
      <c r="P234" s="157"/>
      <c r="Q234" s="157"/>
    </row>
    <row r="235" spans="1:17" s="156" customFormat="1" ht="62" x14ac:dyDescent="0.25">
      <c r="A235" s="161">
        <v>29</v>
      </c>
      <c r="B235" s="162" t="s">
        <v>344</v>
      </c>
      <c r="C235" s="163" t="s">
        <v>345</v>
      </c>
      <c r="D235" s="164" t="s">
        <v>204</v>
      </c>
      <c r="E235" s="165">
        <v>2.4</v>
      </c>
      <c r="F235" s="166">
        <v>98.6</v>
      </c>
      <c r="G235" s="166"/>
      <c r="H235" s="167">
        <v>236.64</v>
      </c>
      <c r="I235" s="168" t="s">
        <v>346</v>
      </c>
      <c r="J235" s="168">
        <v>10.74</v>
      </c>
      <c r="K235" s="176">
        <v>2541.5</v>
      </c>
      <c r="L235" s="169" t="s">
        <v>61</v>
      </c>
      <c r="M235" s="157"/>
      <c r="N235" s="157"/>
      <c r="O235" s="157"/>
      <c r="P235" s="157"/>
      <c r="Q235" s="157"/>
    </row>
    <row r="236" spans="1:17" s="156" customFormat="1" ht="77.5" x14ac:dyDescent="0.25">
      <c r="A236" s="161">
        <v>30</v>
      </c>
      <c r="B236" s="162" t="s">
        <v>347</v>
      </c>
      <c r="C236" s="163" t="s">
        <v>348</v>
      </c>
      <c r="D236" s="164" t="s">
        <v>349</v>
      </c>
      <c r="E236" s="165">
        <v>8.0000000000000002E-3</v>
      </c>
      <c r="F236" s="166">
        <v>191693.42</v>
      </c>
      <c r="G236" s="166"/>
      <c r="H236" s="167" t="s">
        <v>61</v>
      </c>
      <c r="I236" s="168" t="s">
        <v>350</v>
      </c>
      <c r="J236" s="168"/>
      <c r="K236" s="166"/>
      <c r="L236" s="169" t="s">
        <v>351</v>
      </c>
      <c r="M236" s="157"/>
      <c r="N236" s="157"/>
      <c r="O236" s="157"/>
      <c r="P236" s="157"/>
      <c r="Q236" s="157"/>
    </row>
    <row r="237" spans="1:17" s="156" customFormat="1" ht="15.5" x14ac:dyDescent="0.25">
      <c r="A237" s="161" t="s">
        <v>61</v>
      </c>
      <c r="B237" s="162" t="s">
        <v>61</v>
      </c>
      <c r="C237" s="163" t="s">
        <v>62</v>
      </c>
      <c r="D237" s="164" t="s">
        <v>61</v>
      </c>
      <c r="E237" s="165" t="s">
        <v>61</v>
      </c>
      <c r="F237" s="166">
        <v>2912.61</v>
      </c>
      <c r="G237" s="166">
        <v>1.1499999999999999</v>
      </c>
      <c r="H237" s="167">
        <v>26.8</v>
      </c>
      <c r="I237" s="168"/>
      <c r="J237" s="168">
        <v>21.02</v>
      </c>
      <c r="K237" s="166">
        <v>563.25</v>
      </c>
      <c r="L237" s="169" t="s">
        <v>61</v>
      </c>
      <c r="M237" s="157"/>
      <c r="N237" s="157"/>
      <c r="O237" s="157"/>
      <c r="P237" s="157"/>
      <c r="Q237" s="157"/>
    </row>
    <row r="238" spans="1:17" s="156" customFormat="1" ht="15.5" x14ac:dyDescent="0.25">
      <c r="A238" s="161" t="s">
        <v>61</v>
      </c>
      <c r="B238" s="162" t="s">
        <v>61</v>
      </c>
      <c r="C238" s="163" t="s">
        <v>63</v>
      </c>
      <c r="D238" s="164" t="s">
        <v>61</v>
      </c>
      <c r="E238" s="165" t="s">
        <v>61</v>
      </c>
      <c r="F238" s="166">
        <v>4104.41</v>
      </c>
      <c r="G238" s="166">
        <v>1.1499999999999999</v>
      </c>
      <c r="H238" s="167">
        <v>37.770000000000003</v>
      </c>
      <c r="I238" s="168"/>
      <c r="J238" s="168">
        <v>6.07</v>
      </c>
      <c r="K238" s="166">
        <v>229.21</v>
      </c>
      <c r="L238" s="169" t="s">
        <v>61</v>
      </c>
      <c r="M238" s="157"/>
      <c r="N238" s="157"/>
      <c r="O238" s="157"/>
      <c r="P238" s="157"/>
      <c r="Q238" s="157"/>
    </row>
    <row r="239" spans="1:17" s="156" customFormat="1" ht="15.5" x14ac:dyDescent="0.25">
      <c r="A239" s="161" t="s">
        <v>61</v>
      </c>
      <c r="B239" s="162" t="s">
        <v>61</v>
      </c>
      <c r="C239" s="163" t="s">
        <v>64</v>
      </c>
      <c r="D239" s="164" t="s">
        <v>61</v>
      </c>
      <c r="E239" s="165" t="s">
        <v>61</v>
      </c>
      <c r="F239" s="170" t="s">
        <v>352</v>
      </c>
      <c r="G239" s="166">
        <v>1.1499999999999999</v>
      </c>
      <c r="H239" s="171" t="s">
        <v>353</v>
      </c>
      <c r="I239" s="168"/>
      <c r="J239" s="168">
        <v>21.02</v>
      </c>
      <c r="K239" s="170" t="s">
        <v>354</v>
      </c>
      <c r="L239" s="169" t="s">
        <v>61</v>
      </c>
      <c r="M239" s="157"/>
      <c r="N239" s="157"/>
      <c r="O239" s="157"/>
      <c r="P239" s="157"/>
      <c r="Q239" s="157"/>
    </row>
    <row r="240" spans="1:17" s="156" customFormat="1" ht="15.5" x14ac:dyDescent="0.25">
      <c r="A240" s="161" t="s">
        <v>61</v>
      </c>
      <c r="B240" s="162" t="s">
        <v>61</v>
      </c>
      <c r="C240" s="163" t="s">
        <v>65</v>
      </c>
      <c r="D240" s="164" t="s">
        <v>61</v>
      </c>
      <c r="E240" s="165" t="s">
        <v>61</v>
      </c>
      <c r="F240" s="166">
        <v>184676.4</v>
      </c>
      <c r="G240" s="166"/>
      <c r="H240" s="167">
        <v>1477.41</v>
      </c>
      <c r="I240" s="168"/>
      <c r="J240" s="168">
        <v>5.65</v>
      </c>
      <c r="K240" s="166">
        <v>8347.3799999999992</v>
      </c>
      <c r="L240" s="169" t="s">
        <v>61</v>
      </c>
      <c r="M240" s="157"/>
      <c r="N240" s="157"/>
      <c r="O240" s="157"/>
      <c r="P240" s="157"/>
      <c r="Q240" s="157"/>
    </row>
    <row r="241" spans="1:17" s="156" customFormat="1" ht="31" x14ac:dyDescent="0.25">
      <c r="A241" s="161" t="s">
        <v>61</v>
      </c>
      <c r="B241" s="162" t="s">
        <v>61</v>
      </c>
      <c r="C241" s="163" t="s">
        <v>177</v>
      </c>
      <c r="D241" s="164" t="s">
        <v>66</v>
      </c>
      <c r="E241" s="165">
        <v>142</v>
      </c>
      <c r="F241" s="166"/>
      <c r="G241" s="166"/>
      <c r="H241" s="167">
        <v>45.33</v>
      </c>
      <c r="I241" s="168"/>
      <c r="J241" s="168" t="s">
        <v>227</v>
      </c>
      <c r="K241" s="166">
        <v>811.67</v>
      </c>
      <c r="L241" s="169" t="s">
        <v>61</v>
      </c>
      <c r="M241" s="157"/>
      <c r="N241" s="157"/>
      <c r="O241" s="157"/>
      <c r="P241" s="157"/>
      <c r="Q241" s="157"/>
    </row>
    <row r="242" spans="1:17" s="156" customFormat="1" ht="15.5" x14ac:dyDescent="0.25">
      <c r="A242" s="161" t="s">
        <v>61</v>
      </c>
      <c r="B242" s="162" t="s">
        <v>61</v>
      </c>
      <c r="C242" s="163" t="s">
        <v>178</v>
      </c>
      <c r="D242" s="164" t="s">
        <v>66</v>
      </c>
      <c r="E242" s="165">
        <v>95</v>
      </c>
      <c r="F242" s="166"/>
      <c r="G242" s="166"/>
      <c r="H242" s="167">
        <v>30.32</v>
      </c>
      <c r="I242" s="168"/>
      <c r="J242" s="168" t="s">
        <v>228</v>
      </c>
      <c r="K242" s="166">
        <v>509.81</v>
      </c>
      <c r="L242" s="169" t="s">
        <v>61</v>
      </c>
      <c r="M242" s="157"/>
      <c r="N242" s="157"/>
      <c r="O242" s="157"/>
      <c r="P242" s="157"/>
      <c r="Q242" s="157"/>
    </row>
    <row r="243" spans="1:17" s="156" customFormat="1" ht="15.5" x14ac:dyDescent="0.25">
      <c r="A243" s="172" t="s">
        <v>61</v>
      </c>
      <c r="B243" s="173" t="s">
        <v>61</v>
      </c>
      <c r="C243" s="174" t="s">
        <v>67</v>
      </c>
      <c r="D243" s="172" t="s">
        <v>61</v>
      </c>
      <c r="E243" s="175" t="s">
        <v>61</v>
      </c>
      <c r="F243" s="176"/>
      <c r="G243" s="176"/>
      <c r="H243" s="177">
        <v>1617.63</v>
      </c>
      <c r="I243" s="178"/>
      <c r="J243" s="178"/>
      <c r="K243" s="176">
        <v>10461.32</v>
      </c>
      <c r="L243" s="179">
        <v>1307665</v>
      </c>
      <c r="M243" s="157"/>
      <c r="N243" s="157"/>
      <c r="O243" s="157"/>
      <c r="P243" s="157"/>
      <c r="Q243" s="157"/>
    </row>
    <row r="244" spans="1:17" s="156" customFormat="1" ht="93" x14ac:dyDescent="0.25">
      <c r="A244" s="161">
        <v>31</v>
      </c>
      <c r="B244" s="162" t="s">
        <v>355</v>
      </c>
      <c r="C244" s="163" t="s">
        <v>356</v>
      </c>
      <c r="D244" s="164" t="s">
        <v>349</v>
      </c>
      <c r="E244" s="165">
        <v>8.0000000000000002E-3</v>
      </c>
      <c r="F244" s="166">
        <v>44590.96</v>
      </c>
      <c r="G244" s="166"/>
      <c r="H244" s="167" t="s">
        <v>61</v>
      </c>
      <c r="I244" s="168" t="s">
        <v>357</v>
      </c>
      <c r="J244" s="168"/>
      <c r="K244" s="166"/>
      <c r="L244" s="169" t="s">
        <v>358</v>
      </c>
      <c r="M244" s="157"/>
      <c r="N244" s="157"/>
      <c r="O244" s="157"/>
      <c r="P244" s="157"/>
      <c r="Q244" s="157"/>
    </row>
    <row r="245" spans="1:17" s="156" customFormat="1" ht="15.5" x14ac:dyDescent="0.25">
      <c r="A245" s="161" t="s">
        <v>61</v>
      </c>
      <c r="B245" s="162" t="s">
        <v>61</v>
      </c>
      <c r="C245" s="163" t="s">
        <v>62</v>
      </c>
      <c r="D245" s="164" t="s">
        <v>61</v>
      </c>
      <c r="E245" s="165" t="s">
        <v>61</v>
      </c>
      <c r="F245" s="166">
        <v>368.45</v>
      </c>
      <c r="G245" s="166">
        <v>1.1499999999999999</v>
      </c>
      <c r="H245" s="167">
        <v>3.39</v>
      </c>
      <c r="I245" s="168"/>
      <c r="J245" s="168">
        <v>21.02</v>
      </c>
      <c r="K245" s="166">
        <v>71.25</v>
      </c>
      <c r="L245" s="169" t="s">
        <v>61</v>
      </c>
      <c r="M245" s="157"/>
      <c r="N245" s="157"/>
      <c r="O245" s="157"/>
      <c r="P245" s="157"/>
      <c r="Q245" s="157"/>
    </row>
    <row r="246" spans="1:17" s="156" customFormat="1" ht="15.5" x14ac:dyDescent="0.25">
      <c r="A246" s="161" t="s">
        <v>61</v>
      </c>
      <c r="B246" s="162" t="s">
        <v>61</v>
      </c>
      <c r="C246" s="163" t="s">
        <v>63</v>
      </c>
      <c r="D246" s="164" t="s">
        <v>61</v>
      </c>
      <c r="E246" s="165" t="s">
        <v>61</v>
      </c>
      <c r="F246" s="166">
        <v>2380.25</v>
      </c>
      <c r="G246" s="166">
        <v>1.1499999999999999</v>
      </c>
      <c r="H246" s="167">
        <v>21.9</v>
      </c>
      <c r="I246" s="168"/>
      <c r="J246" s="168">
        <v>4.99</v>
      </c>
      <c r="K246" s="166">
        <v>109.27</v>
      </c>
      <c r="L246" s="169" t="s">
        <v>61</v>
      </c>
      <c r="M246" s="157"/>
      <c r="N246" s="157"/>
      <c r="O246" s="157"/>
      <c r="P246" s="157"/>
      <c r="Q246" s="157"/>
    </row>
    <row r="247" spans="1:17" s="156" customFormat="1" ht="15.5" x14ac:dyDescent="0.25">
      <c r="A247" s="161" t="s">
        <v>61</v>
      </c>
      <c r="B247" s="162" t="s">
        <v>61</v>
      </c>
      <c r="C247" s="163" t="s">
        <v>64</v>
      </c>
      <c r="D247" s="164" t="s">
        <v>61</v>
      </c>
      <c r="E247" s="165" t="s">
        <v>61</v>
      </c>
      <c r="F247" s="170" t="s">
        <v>359</v>
      </c>
      <c r="G247" s="166">
        <v>1.1499999999999999</v>
      </c>
      <c r="H247" s="171" t="s">
        <v>360</v>
      </c>
      <c r="I247" s="168"/>
      <c r="J247" s="168">
        <v>21.02</v>
      </c>
      <c r="K247" s="170" t="s">
        <v>361</v>
      </c>
      <c r="L247" s="169" t="s">
        <v>61</v>
      </c>
      <c r="M247" s="157"/>
      <c r="N247" s="157"/>
      <c r="O247" s="157"/>
      <c r="P247" s="157"/>
      <c r="Q247" s="157"/>
    </row>
    <row r="248" spans="1:17" s="156" customFormat="1" ht="15.5" x14ac:dyDescent="0.25">
      <c r="A248" s="161" t="s">
        <v>61</v>
      </c>
      <c r="B248" s="162" t="s">
        <v>61</v>
      </c>
      <c r="C248" s="163" t="s">
        <v>65</v>
      </c>
      <c r="D248" s="164" t="s">
        <v>61</v>
      </c>
      <c r="E248" s="165" t="s">
        <v>61</v>
      </c>
      <c r="F248" s="166">
        <v>41842.26</v>
      </c>
      <c r="G248" s="166"/>
      <c r="H248" s="167">
        <v>334.74</v>
      </c>
      <c r="I248" s="168"/>
      <c r="J248" s="168">
        <v>5.58</v>
      </c>
      <c r="K248" s="166">
        <v>1867.84</v>
      </c>
      <c r="L248" s="169" t="s">
        <v>61</v>
      </c>
      <c r="M248" s="157"/>
      <c r="N248" s="157"/>
      <c r="O248" s="157"/>
      <c r="P248" s="157"/>
      <c r="Q248" s="157"/>
    </row>
    <row r="249" spans="1:17" s="156" customFormat="1" ht="31" x14ac:dyDescent="0.25">
      <c r="A249" s="161" t="s">
        <v>61</v>
      </c>
      <c r="B249" s="162" t="s">
        <v>61</v>
      </c>
      <c r="C249" s="163" t="s">
        <v>177</v>
      </c>
      <c r="D249" s="164" t="s">
        <v>66</v>
      </c>
      <c r="E249" s="165">
        <v>142</v>
      </c>
      <c r="F249" s="166"/>
      <c r="G249" s="166"/>
      <c r="H249" s="167">
        <v>8.25</v>
      </c>
      <c r="I249" s="168"/>
      <c r="J249" s="168" t="s">
        <v>227</v>
      </c>
      <c r="K249" s="166">
        <v>147.55000000000001</v>
      </c>
      <c r="L249" s="169" t="s">
        <v>61</v>
      </c>
      <c r="M249" s="157"/>
      <c r="N249" s="157"/>
      <c r="O249" s="157"/>
      <c r="P249" s="157"/>
      <c r="Q249" s="157"/>
    </row>
    <row r="250" spans="1:17" s="156" customFormat="1" ht="15.5" x14ac:dyDescent="0.25">
      <c r="A250" s="161" t="s">
        <v>61</v>
      </c>
      <c r="B250" s="162" t="s">
        <v>61</v>
      </c>
      <c r="C250" s="163" t="s">
        <v>178</v>
      </c>
      <c r="D250" s="164" t="s">
        <v>66</v>
      </c>
      <c r="E250" s="165">
        <v>95</v>
      </c>
      <c r="F250" s="166"/>
      <c r="G250" s="166"/>
      <c r="H250" s="167">
        <v>5.52</v>
      </c>
      <c r="I250" s="168"/>
      <c r="J250" s="168" t="s">
        <v>228</v>
      </c>
      <c r="K250" s="166">
        <v>92.67</v>
      </c>
      <c r="L250" s="169" t="s">
        <v>61</v>
      </c>
      <c r="M250" s="157"/>
      <c r="N250" s="157"/>
      <c r="O250" s="157"/>
      <c r="P250" s="157"/>
      <c r="Q250" s="157"/>
    </row>
    <row r="251" spans="1:17" s="156" customFormat="1" ht="15.5" x14ac:dyDescent="0.25">
      <c r="A251" s="172" t="s">
        <v>61</v>
      </c>
      <c r="B251" s="173" t="s">
        <v>61</v>
      </c>
      <c r="C251" s="174" t="s">
        <v>67</v>
      </c>
      <c r="D251" s="172" t="s">
        <v>61</v>
      </c>
      <c r="E251" s="175" t="s">
        <v>61</v>
      </c>
      <c r="F251" s="176"/>
      <c r="G251" s="176"/>
      <c r="H251" s="177">
        <v>373.8</v>
      </c>
      <c r="I251" s="178"/>
      <c r="J251" s="178"/>
      <c r="K251" s="176">
        <v>2288.58</v>
      </c>
      <c r="L251" s="179">
        <v>286072.5</v>
      </c>
      <c r="M251" s="157"/>
      <c r="N251" s="157"/>
      <c r="O251" s="157"/>
      <c r="P251" s="157"/>
      <c r="Q251" s="157"/>
    </row>
    <row r="252" spans="1:17" s="156" customFormat="1" ht="93" x14ac:dyDescent="0.25">
      <c r="A252" s="161">
        <v>32</v>
      </c>
      <c r="B252" s="162" t="s">
        <v>362</v>
      </c>
      <c r="C252" s="163" t="s">
        <v>363</v>
      </c>
      <c r="D252" s="164" t="s">
        <v>349</v>
      </c>
      <c r="E252" s="165">
        <v>8.0000000000000002E-3</v>
      </c>
      <c r="F252" s="166">
        <v>45500.92</v>
      </c>
      <c r="G252" s="166"/>
      <c r="H252" s="167" t="s">
        <v>61</v>
      </c>
      <c r="I252" s="168" t="s">
        <v>364</v>
      </c>
      <c r="J252" s="168"/>
      <c r="K252" s="166"/>
      <c r="L252" s="169" t="s">
        <v>358</v>
      </c>
      <c r="M252" s="157"/>
      <c r="N252" s="157"/>
      <c r="O252" s="157"/>
      <c r="P252" s="157"/>
      <c r="Q252" s="157"/>
    </row>
    <row r="253" spans="1:17" s="156" customFormat="1" ht="15.5" x14ac:dyDescent="0.25">
      <c r="A253" s="161" t="s">
        <v>61</v>
      </c>
      <c r="B253" s="162" t="s">
        <v>61</v>
      </c>
      <c r="C253" s="163" t="s">
        <v>62</v>
      </c>
      <c r="D253" s="164" t="s">
        <v>61</v>
      </c>
      <c r="E253" s="165" t="s">
        <v>61</v>
      </c>
      <c r="F253" s="166">
        <v>368.45</v>
      </c>
      <c r="G253" s="166">
        <v>1.1499999999999999</v>
      </c>
      <c r="H253" s="167">
        <v>3.39</v>
      </c>
      <c r="I253" s="168"/>
      <c r="J253" s="168">
        <v>21.02</v>
      </c>
      <c r="K253" s="166">
        <v>71.25</v>
      </c>
      <c r="L253" s="169" t="s">
        <v>61</v>
      </c>
      <c r="M253" s="157"/>
      <c r="N253" s="157"/>
      <c r="O253" s="157"/>
      <c r="P253" s="157"/>
      <c r="Q253" s="157"/>
    </row>
    <row r="254" spans="1:17" s="156" customFormat="1" ht="15.5" x14ac:dyDescent="0.25">
      <c r="A254" s="161" t="s">
        <v>61</v>
      </c>
      <c r="B254" s="162" t="s">
        <v>61</v>
      </c>
      <c r="C254" s="163" t="s">
        <v>63</v>
      </c>
      <c r="D254" s="164" t="s">
        <v>61</v>
      </c>
      <c r="E254" s="165" t="s">
        <v>61</v>
      </c>
      <c r="F254" s="166">
        <v>2391.9499999999998</v>
      </c>
      <c r="G254" s="166">
        <v>1.1499999999999999</v>
      </c>
      <c r="H254" s="167">
        <v>22.01</v>
      </c>
      <c r="I254" s="168"/>
      <c r="J254" s="168">
        <v>5</v>
      </c>
      <c r="K254" s="166">
        <v>110.03</v>
      </c>
      <c r="L254" s="169" t="s">
        <v>61</v>
      </c>
      <c r="M254" s="157"/>
      <c r="N254" s="157"/>
      <c r="O254" s="157"/>
      <c r="P254" s="157"/>
      <c r="Q254" s="157"/>
    </row>
    <row r="255" spans="1:17" s="156" customFormat="1" ht="15.5" x14ac:dyDescent="0.25">
      <c r="A255" s="161" t="s">
        <v>61</v>
      </c>
      <c r="B255" s="162" t="s">
        <v>61</v>
      </c>
      <c r="C255" s="163" t="s">
        <v>64</v>
      </c>
      <c r="D255" s="164" t="s">
        <v>61</v>
      </c>
      <c r="E255" s="165" t="s">
        <v>61</v>
      </c>
      <c r="F255" s="170" t="s">
        <v>365</v>
      </c>
      <c r="G255" s="166">
        <v>1.1499999999999999</v>
      </c>
      <c r="H255" s="171" t="s">
        <v>360</v>
      </c>
      <c r="I255" s="168"/>
      <c r="J255" s="168">
        <v>21.02</v>
      </c>
      <c r="K255" s="170" t="s">
        <v>366</v>
      </c>
      <c r="L255" s="169" t="s">
        <v>61</v>
      </c>
      <c r="M255" s="157"/>
      <c r="N255" s="157"/>
      <c r="O255" s="157"/>
      <c r="P255" s="157"/>
      <c r="Q255" s="157"/>
    </row>
    <row r="256" spans="1:17" s="156" customFormat="1" ht="15.5" x14ac:dyDescent="0.25">
      <c r="A256" s="161" t="s">
        <v>61</v>
      </c>
      <c r="B256" s="162" t="s">
        <v>61</v>
      </c>
      <c r="C256" s="163" t="s">
        <v>65</v>
      </c>
      <c r="D256" s="164" t="s">
        <v>61</v>
      </c>
      <c r="E256" s="165" t="s">
        <v>61</v>
      </c>
      <c r="F256" s="166">
        <v>42740.52</v>
      </c>
      <c r="G256" s="166"/>
      <c r="H256" s="167">
        <v>341.92</v>
      </c>
      <c r="I256" s="168"/>
      <c r="J256" s="168">
        <v>5.56</v>
      </c>
      <c r="K256" s="166">
        <v>1901.09</v>
      </c>
      <c r="L256" s="169" t="s">
        <v>61</v>
      </c>
      <c r="M256" s="157"/>
      <c r="N256" s="157"/>
      <c r="O256" s="157"/>
      <c r="P256" s="157"/>
      <c r="Q256" s="157"/>
    </row>
    <row r="257" spans="1:17" s="156" customFormat="1" ht="31" x14ac:dyDescent="0.25">
      <c r="A257" s="161" t="s">
        <v>61</v>
      </c>
      <c r="B257" s="162" t="s">
        <v>61</v>
      </c>
      <c r="C257" s="163" t="s">
        <v>177</v>
      </c>
      <c r="D257" s="164" t="s">
        <v>66</v>
      </c>
      <c r="E257" s="165">
        <v>142</v>
      </c>
      <c r="F257" s="166"/>
      <c r="G257" s="166"/>
      <c r="H257" s="167">
        <v>8.25</v>
      </c>
      <c r="I257" s="168"/>
      <c r="J257" s="168" t="s">
        <v>227</v>
      </c>
      <c r="K257" s="166">
        <v>147.72</v>
      </c>
      <c r="L257" s="169" t="s">
        <v>61</v>
      </c>
      <c r="M257" s="157"/>
      <c r="N257" s="157"/>
      <c r="O257" s="157"/>
      <c r="P257" s="157"/>
      <c r="Q257" s="157"/>
    </row>
    <row r="258" spans="1:17" s="156" customFormat="1" ht="15.5" x14ac:dyDescent="0.25">
      <c r="A258" s="161" t="s">
        <v>61</v>
      </c>
      <c r="B258" s="162" t="s">
        <v>61</v>
      </c>
      <c r="C258" s="163" t="s">
        <v>178</v>
      </c>
      <c r="D258" s="164" t="s">
        <v>66</v>
      </c>
      <c r="E258" s="165">
        <v>95</v>
      </c>
      <c r="F258" s="166"/>
      <c r="G258" s="166"/>
      <c r="H258" s="167">
        <v>5.52</v>
      </c>
      <c r="I258" s="168"/>
      <c r="J258" s="168" t="s">
        <v>228</v>
      </c>
      <c r="K258" s="166">
        <v>92.78</v>
      </c>
      <c r="L258" s="169" t="s">
        <v>61</v>
      </c>
      <c r="M258" s="157"/>
      <c r="N258" s="157"/>
      <c r="O258" s="157"/>
      <c r="P258" s="157"/>
      <c r="Q258" s="157"/>
    </row>
    <row r="259" spans="1:17" s="156" customFormat="1" ht="15.5" x14ac:dyDescent="0.25">
      <c r="A259" s="172" t="s">
        <v>61</v>
      </c>
      <c r="B259" s="173" t="s">
        <v>61</v>
      </c>
      <c r="C259" s="180" t="s">
        <v>67</v>
      </c>
      <c r="D259" s="181" t="s">
        <v>61</v>
      </c>
      <c r="E259" s="182" t="s">
        <v>61</v>
      </c>
      <c r="F259" s="183"/>
      <c r="G259" s="183"/>
      <c r="H259" s="184">
        <v>381.09</v>
      </c>
      <c r="I259" s="185"/>
      <c r="J259" s="185"/>
      <c r="K259" s="183">
        <v>2322.87</v>
      </c>
      <c r="L259" s="186">
        <v>290358.75</v>
      </c>
      <c r="M259" s="157"/>
      <c r="N259" s="157"/>
      <c r="O259" s="157"/>
      <c r="P259" s="157"/>
      <c r="Q259" s="157"/>
    </row>
    <row r="260" spans="1:17" s="156" customFormat="1" ht="15.5" x14ac:dyDescent="0.25">
      <c r="A260" s="158"/>
      <c r="B260" s="159"/>
      <c r="C260" s="685" t="s">
        <v>68</v>
      </c>
      <c r="D260" s="686"/>
      <c r="E260" s="686"/>
      <c r="F260" s="686"/>
      <c r="G260" s="686"/>
      <c r="H260" s="167">
        <v>73622.149999999994</v>
      </c>
      <c r="I260" s="168"/>
      <c r="J260" s="168"/>
      <c r="K260" s="166">
        <v>622656.80000000005</v>
      </c>
      <c r="L260" s="169" t="s">
        <v>131</v>
      </c>
      <c r="M260" s="157"/>
      <c r="N260" s="157"/>
      <c r="O260" s="157"/>
      <c r="P260" s="157"/>
      <c r="Q260" s="157"/>
    </row>
    <row r="261" spans="1:17" s="156" customFormat="1" ht="15.5" x14ac:dyDescent="0.25">
      <c r="A261" s="158"/>
      <c r="B261" s="159"/>
      <c r="C261" s="685" t="s">
        <v>108</v>
      </c>
      <c r="D261" s="686"/>
      <c r="E261" s="686"/>
      <c r="F261" s="686"/>
      <c r="G261" s="686"/>
      <c r="H261" s="167">
        <v>79513.39</v>
      </c>
      <c r="I261" s="168"/>
      <c r="J261" s="168"/>
      <c r="K261" s="166">
        <v>683387.57</v>
      </c>
      <c r="L261" s="169" t="s">
        <v>131</v>
      </c>
      <c r="M261" s="157"/>
      <c r="N261" s="157"/>
      <c r="O261" s="157"/>
      <c r="P261" s="157"/>
      <c r="Q261" s="157"/>
    </row>
    <row r="262" spans="1:17" s="156" customFormat="1" ht="15.5" x14ac:dyDescent="0.25">
      <c r="A262" s="158"/>
      <c r="B262" s="159"/>
      <c r="C262" s="685" t="s">
        <v>109</v>
      </c>
      <c r="D262" s="686"/>
      <c r="E262" s="686"/>
      <c r="F262" s="686"/>
      <c r="G262" s="686"/>
      <c r="H262" s="167" t="s">
        <v>61</v>
      </c>
      <c r="I262" s="168"/>
      <c r="J262" s="168"/>
      <c r="K262" s="166"/>
      <c r="L262" s="169" t="s">
        <v>131</v>
      </c>
      <c r="M262" s="157"/>
      <c r="N262" s="157"/>
      <c r="O262" s="157"/>
      <c r="P262" s="157"/>
      <c r="Q262" s="157"/>
    </row>
    <row r="263" spans="1:17" s="156" customFormat="1" ht="15.5" x14ac:dyDescent="0.25">
      <c r="A263" s="158"/>
      <c r="B263" s="159"/>
      <c r="C263" s="685" t="s">
        <v>367</v>
      </c>
      <c r="D263" s="686"/>
      <c r="E263" s="686"/>
      <c r="F263" s="686"/>
      <c r="G263" s="686"/>
      <c r="H263" s="167">
        <v>5891.24</v>
      </c>
      <c r="I263" s="168"/>
      <c r="J263" s="168"/>
      <c r="K263" s="166">
        <v>60730.77</v>
      </c>
      <c r="L263" s="169" t="s">
        <v>131</v>
      </c>
      <c r="M263" s="157"/>
      <c r="N263" s="157"/>
      <c r="O263" s="157"/>
      <c r="P263" s="157"/>
      <c r="Q263" s="157"/>
    </row>
    <row r="264" spans="1:17" s="156" customFormat="1" ht="15.5" x14ac:dyDescent="0.25">
      <c r="A264" s="158"/>
      <c r="B264" s="159"/>
      <c r="C264" s="685" t="s">
        <v>69</v>
      </c>
      <c r="D264" s="686"/>
      <c r="E264" s="686"/>
      <c r="F264" s="686"/>
      <c r="G264" s="686"/>
      <c r="H264" s="167" t="s">
        <v>61</v>
      </c>
      <c r="I264" s="168"/>
      <c r="J264" s="168"/>
      <c r="K264" s="166"/>
      <c r="L264" s="169" t="s">
        <v>131</v>
      </c>
      <c r="M264" s="157"/>
      <c r="N264" s="157"/>
      <c r="O264" s="157"/>
      <c r="P264" s="157"/>
      <c r="Q264" s="157"/>
    </row>
    <row r="265" spans="1:17" s="156" customFormat="1" ht="15.5" x14ac:dyDescent="0.25">
      <c r="A265" s="158"/>
      <c r="B265" s="159"/>
      <c r="C265" s="685" t="s">
        <v>70</v>
      </c>
      <c r="D265" s="686"/>
      <c r="E265" s="686"/>
      <c r="F265" s="686"/>
      <c r="G265" s="686"/>
      <c r="H265" s="167">
        <v>14318.52</v>
      </c>
      <c r="I265" s="168"/>
      <c r="J265" s="168"/>
      <c r="K265" s="166">
        <v>298434.74</v>
      </c>
      <c r="L265" s="169" t="s">
        <v>131</v>
      </c>
      <c r="M265" s="157"/>
      <c r="N265" s="157"/>
      <c r="O265" s="157"/>
      <c r="P265" s="157"/>
      <c r="Q265" s="157"/>
    </row>
    <row r="266" spans="1:17" s="156" customFormat="1" ht="15.5" x14ac:dyDescent="0.25">
      <c r="A266" s="158"/>
      <c r="B266" s="159"/>
      <c r="C266" s="685" t="s">
        <v>71</v>
      </c>
      <c r="D266" s="686"/>
      <c r="E266" s="686"/>
      <c r="F266" s="686"/>
      <c r="G266" s="686"/>
      <c r="H266" s="167">
        <v>34347.17</v>
      </c>
      <c r="I266" s="168"/>
      <c r="J266" s="168"/>
      <c r="K266" s="166">
        <v>217785.01</v>
      </c>
      <c r="L266" s="169" t="s">
        <v>131</v>
      </c>
      <c r="M266" s="157"/>
      <c r="N266" s="157"/>
      <c r="O266" s="157"/>
      <c r="P266" s="157"/>
      <c r="Q266" s="157"/>
    </row>
    <row r="267" spans="1:17" s="156" customFormat="1" ht="15.5" x14ac:dyDescent="0.25">
      <c r="A267" s="158"/>
      <c r="B267" s="159"/>
      <c r="C267" s="685" t="s">
        <v>72</v>
      </c>
      <c r="D267" s="686"/>
      <c r="E267" s="686"/>
      <c r="F267" s="686"/>
      <c r="G267" s="686"/>
      <c r="H267" s="167">
        <v>31371.37</v>
      </c>
      <c r="I267" s="168"/>
      <c r="J267" s="168"/>
      <c r="K267" s="166">
        <v>177397.05</v>
      </c>
      <c r="L267" s="169" t="s">
        <v>131</v>
      </c>
      <c r="M267" s="157"/>
      <c r="N267" s="157"/>
      <c r="O267" s="157"/>
      <c r="P267" s="157"/>
      <c r="Q267" s="157"/>
    </row>
    <row r="268" spans="1:17" s="156" customFormat="1" ht="15.5" x14ac:dyDescent="0.25">
      <c r="A268" s="158"/>
      <c r="B268" s="159"/>
      <c r="C268" s="689" t="s">
        <v>73</v>
      </c>
      <c r="D268" s="693"/>
      <c r="E268" s="693"/>
      <c r="F268" s="693"/>
      <c r="G268" s="693"/>
      <c r="H268" s="177">
        <v>12283.43</v>
      </c>
      <c r="I268" s="178"/>
      <c r="J268" s="178"/>
      <c r="K268" s="176">
        <v>217651.7</v>
      </c>
      <c r="L268" s="187" t="s">
        <v>131</v>
      </c>
      <c r="M268" s="157"/>
      <c r="N268" s="157"/>
      <c r="O268" s="157"/>
      <c r="P268" s="157"/>
      <c r="Q268" s="157"/>
    </row>
    <row r="269" spans="1:17" s="156" customFormat="1" ht="15.5" x14ac:dyDescent="0.25">
      <c r="A269" s="158"/>
      <c r="B269" s="159"/>
      <c r="C269" s="689" t="s">
        <v>74</v>
      </c>
      <c r="D269" s="693"/>
      <c r="E269" s="693"/>
      <c r="F269" s="693"/>
      <c r="G269" s="693"/>
      <c r="H269" s="177">
        <v>7502.34</v>
      </c>
      <c r="I269" s="178"/>
      <c r="J269" s="178"/>
      <c r="K269" s="176">
        <v>124838.41</v>
      </c>
      <c r="L269" s="187" t="s">
        <v>131</v>
      </c>
      <c r="M269" s="157"/>
      <c r="N269" s="157"/>
      <c r="O269" s="157"/>
      <c r="P269" s="157"/>
      <c r="Q269" s="157"/>
    </row>
    <row r="270" spans="1:17" s="156" customFormat="1" ht="15.5" x14ac:dyDescent="0.25">
      <c r="A270" s="158"/>
      <c r="B270" s="159"/>
      <c r="C270" s="689" t="s">
        <v>368</v>
      </c>
      <c r="D270" s="693"/>
      <c r="E270" s="693"/>
      <c r="F270" s="693"/>
      <c r="G270" s="693"/>
      <c r="H270" s="177" t="s">
        <v>61</v>
      </c>
      <c r="I270" s="178"/>
      <c r="J270" s="178"/>
      <c r="K270" s="176"/>
      <c r="L270" s="187" t="s">
        <v>131</v>
      </c>
      <c r="M270" s="157"/>
      <c r="N270" s="157"/>
      <c r="O270" s="157"/>
      <c r="P270" s="157"/>
      <c r="Q270" s="157"/>
    </row>
    <row r="271" spans="1:17" s="156" customFormat="1" ht="15.5" x14ac:dyDescent="0.25">
      <c r="A271" s="158"/>
      <c r="B271" s="159"/>
      <c r="C271" s="685" t="s">
        <v>114</v>
      </c>
      <c r="D271" s="686"/>
      <c r="E271" s="686"/>
      <c r="F271" s="686"/>
      <c r="G271" s="686"/>
      <c r="H271" s="167">
        <v>51649.59</v>
      </c>
      <c r="I271" s="168"/>
      <c r="J271" s="168"/>
      <c r="K271" s="166">
        <v>597186.84</v>
      </c>
      <c r="L271" s="169" t="s">
        <v>131</v>
      </c>
      <c r="M271" s="157"/>
      <c r="N271" s="157"/>
      <c r="O271" s="157"/>
      <c r="P271" s="157"/>
      <c r="Q271" s="157"/>
    </row>
    <row r="272" spans="1:17" s="156" customFormat="1" ht="15.5" x14ac:dyDescent="0.25">
      <c r="A272" s="158"/>
      <c r="B272" s="159"/>
      <c r="C272" s="685" t="s">
        <v>115</v>
      </c>
      <c r="D272" s="686"/>
      <c r="E272" s="686"/>
      <c r="F272" s="686"/>
      <c r="G272" s="686"/>
      <c r="H272" s="167">
        <v>47649.57</v>
      </c>
      <c r="I272" s="168"/>
      <c r="J272" s="168"/>
      <c r="K272" s="166">
        <v>428690.84</v>
      </c>
      <c r="L272" s="169" t="s">
        <v>131</v>
      </c>
      <c r="M272" s="157"/>
      <c r="N272" s="157"/>
      <c r="O272" s="157"/>
      <c r="P272" s="157"/>
      <c r="Q272" s="157"/>
    </row>
    <row r="273" spans="1:17" s="156" customFormat="1" ht="15.5" x14ac:dyDescent="0.25">
      <c r="A273" s="158"/>
      <c r="B273" s="159"/>
      <c r="C273" s="685" t="s">
        <v>75</v>
      </c>
      <c r="D273" s="686"/>
      <c r="E273" s="686"/>
      <c r="F273" s="686"/>
      <c r="G273" s="686"/>
      <c r="H273" s="167">
        <v>99299.16</v>
      </c>
      <c r="I273" s="168"/>
      <c r="J273" s="168"/>
      <c r="K273" s="166">
        <v>1025877.68</v>
      </c>
      <c r="L273" s="169" t="s">
        <v>131</v>
      </c>
      <c r="M273" s="157"/>
      <c r="N273" s="157"/>
      <c r="O273" s="157"/>
      <c r="P273" s="157"/>
      <c r="Q273" s="157"/>
    </row>
    <row r="274" spans="1:17" s="156" customFormat="1" ht="15.5" x14ac:dyDescent="0.25">
      <c r="A274" s="158"/>
      <c r="B274" s="159"/>
      <c r="C274" s="687" t="s">
        <v>369</v>
      </c>
      <c r="D274" s="688"/>
      <c r="E274" s="688"/>
      <c r="F274" s="688"/>
      <c r="G274" s="688"/>
      <c r="H274" s="184">
        <v>99299.16</v>
      </c>
      <c r="I274" s="185"/>
      <c r="J274" s="185"/>
      <c r="K274" s="183">
        <v>1025877.68</v>
      </c>
      <c r="L274" s="188" t="s">
        <v>131</v>
      </c>
      <c r="M274" s="157"/>
      <c r="N274" s="157"/>
      <c r="O274" s="157"/>
      <c r="P274" s="157"/>
      <c r="Q274" s="157"/>
    </row>
    <row r="275" spans="1:17" s="156" customFormat="1" ht="16.5" x14ac:dyDescent="0.25">
      <c r="A275" s="732" t="s">
        <v>370</v>
      </c>
      <c r="B275" s="733"/>
      <c r="C275" s="733"/>
      <c r="D275" s="733"/>
      <c r="E275" s="733"/>
      <c r="F275" s="733"/>
      <c r="G275" s="733"/>
      <c r="H275" s="733"/>
      <c r="I275" s="733"/>
      <c r="J275" s="733"/>
      <c r="K275" s="733"/>
      <c r="L275" s="733"/>
      <c r="M275" s="157"/>
      <c r="N275" s="157"/>
      <c r="O275" s="157"/>
      <c r="P275" s="157"/>
      <c r="Q275" s="157"/>
    </row>
    <row r="276" spans="1:17" s="156" customFormat="1" ht="62" x14ac:dyDescent="0.25">
      <c r="A276" s="161">
        <v>33</v>
      </c>
      <c r="B276" s="162" t="s">
        <v>371</v>
      </c>
      <c r="C276" s="163" t="s">
        <v>372</v>
      </c>
      <c r="D276" s="164" t="s">
        <v>78</v>
      </c>
      <c r="E276" s="165">
        <v>1381</v>
      </c>
      <c r="F276" s="166">
        <v>153.04</v>
      </c>
      <c r="G276" s="166">
        <v>1.069</v>
      </c>
      <c r="H276" s="167">
        <v>225931.27</v>
      </c>
      <c r="I276" s="168" t="s">
        <v>262</v>
      </c>
      <c r="J276" s="168">
        <v>6.11</v>
      </c>
      <c r="K276" s="176">
        <v>1380433.56</v>
      </c>
      <c r="L276" s="169" t="s">
        <v>61</v>
      </c>
      <c r="M276" s="157"/>
      <c r="N276" s="157"/>
      <c r="O276" s="157"/>
      <c r="P276" s="157"/>
      <c r="Q276" s="157"/>
    </row>
    <row r="277" spans="1:17" s="156" customFormat="1" ht="62" x14ac:dyDescent="0.25">
      <c r="A277" s="161">
        <v>34</v>
      </c>
      <c r="B277" s="162" t="s">
        <v>373</v>
      </c>
      <c r="C277" s="163" t="s">
        <v>374</v>
      </c>
      <c r="D277" s="164" t="s">
        <v>77</v>
      </c>
      <c r="E277" s="165">
        <v>4</v>
      </c>
      <c r="F277" s="166">
        <v>218.75</v>
      </c>
      <c r="G277" s="166">
        <v>1.069</v>
      </c>
      <c r="H277" s="167">
        <v>935.38</v>
      </c>
      <c r="I277" s="168" t="s">
        <v>313</v>
      </c>
      <c r="J277" s="168">
        <v>9.73</v>
      </c>
      <c r="K277" s="176">
        <v>9101.2099999999991</v>
      </c>
      <c r="L277" s="169" t="s">
        <v>61</v>
      </c>
      <c r="M277" s="157"/>
      <c r="N277" s="157"/>
      <c r="O277" s="157"/>
      <c r="P277" s="157"/>
      <c r="Q277" s="157"/>
    </row>
    <row r="278" spans="1:17" s="156" customFormat="1" ht="62" x14ac:dyDescent="0.25">
      <c r="A278" s="161">
        <v>35</v>
      </c>
      <c r="B278" s="162" t="s">
        <v>375</v>
      </c>
      <c r="C278" s="163" t="s">
        <v>376</v>
      </c>
      <c r="D278" s="164" t="s">
        <v>77</v>
      </c>
      <c r="E278" s="165">
        <v>3</v>
      </c>
      <c r="F278" s="166">
        <v>866.51</v>
      </c>
      <c r="G278" s="166">
        <v>1.069</v>
      </c>
      <c r="H278" s="167">
        <v>2778.9</v>
      </c>
      <c r="I278" s="168" t="s">
        <v>306</v>
      </c>
      <c r="J278" s="168">
        <v>5.12</v>
      </c>
      <c r="K278" s="176">
        <v>14227.95</v>
      </c>
      <c r="L278" s="169" t="s">
        <v>61</v>
      </c>
      <c r="M278" s="157"/>
      <c r="N278" s="157"/>
      <c r="O278" s="157"/>
      <c r="P278" s="157"/>
      <c r="Q278" s="157"/>
    </row>
    <row r="279" spans="1:17" s="156" customFormat="1" ht="62" x14ac:dyDescent="0.25">
      <c r="A279" s="161">
        <v>36</v>
      </c>
      <c r="B279" s="162" t="s">
        <v>377</v>
      </c>
      <c r="C279" s="163" t="s">
        <v>378</v>
      </c>
      <c r="D279" s="164" t="s">
        <v>78</v>
      </c>
      <c r="E279" s="165">
        <v>16</v>
      </c>
      <c r="F279" s="166">
        <v>26.47</v>
      </c>
      <c r="G279" s="166">
        <v>1.069</v>
      </c>
      <c r="H279" s="167">
        <v>452.74</v>
      </c>
      <c r="I279" s="168" t="s">
        <v>327</v>
      </c>
      <c r="J279" s="168">
        <v>2.29</v>
      </c>
      <c r="K279" s="176">
        <v>1036.8399999999999</v>
      </c>
      <c r="L279" s="169" t="s">
        <v>61</v>
      </c>
      <c r="M279" s="157"/>
      <c r="N279" s="157"/>
      <c r="O279" s="157"/>
      <c r="P279" s="157"/>
      <c r="Q279" s="157"/>
    </row>
    <row r="280" spans="1:17" s="156" customFormat="1" ht="62" x14ac:dyDescent="0.25">
      <c r="A280" s="161">
        <v>37</v>
      </c>
      <c r="B280" s="162" t="s">
        <v>121</v>
      </c>
      <c r="C280" s="163" t="s">
        <v>196</v>
      </c>
      <c r="D280" s="164" t="s">
        <v>77</v>
      </c>
      <c r="E280" s="165">
        <v>16</v>
      </c>
      <c r="F280" s="166">
        <v>4.58</v>
      </c>
      <c r="G280" s="166">
        <v>1.069</v>
      </c>
      <c r="H280" s="167">
        <v>78.34</v>
      </c>
      <c r="I280" s="168" t="s">
        <v>182</v>
      </c>
      <c r="J280" s="168">
        <v>3.31</v>
      </c>
      <c r="K280" s="176">
        <v>259.3</v>
      </c>
      <c r="L280" s="169" t="s">
        <v>61</v>
      </c>
      <c r="M280" s="157"/>
      <c r="N280" s="157"/>
      <c r="O280" s="157"/>
      <c r="P280" s="157"/>
      <c r="Q280" s="157"/>
    </row>
    <row r="281" spans="1:17" s="156" customFormat="1" ht="62" x14ac:dyDescent="0.25">
      <c r="A281" s="161">
        <v>38</v>
      </c>
      <c r="B281" s="162" t="s">
        <v>379</v>
      </c>
      <c r="C281" s="189" t="s">
        <v>380</v>
      </c>
      <c r="D281" s="190" t="s">
        <v>77</v>
      </c>
      <c r="E281" s="191">
        <v>4</v>
      </c>
      <c r="F281" s="192">
        <v>1684.78</v>
      </c>
      <c r="G281" s="192">
        <v>1.069</v>
      </c>
      <c r="H281" s="193">
        <v>7204.12</v>
      </c>
      <c r="I281" s="194" t="s">
        <v>327</v>
      </c>
      <c r="J281" s="194">
        <v>2.29</v>
      </c>
      <c r="K281" s="183">
        <v>16497.45</v>
      </c>
      <c r="L281" s="195" t="s">
        <v>61</v>
      </c>
      <c r="M281" s="157"/>
      <c r="N281" s="157"/>
      <c r="O281" s="157"/>
      <c r="P281" s="157"/>
      <c r="Q281" s="157"/>
    </row>
    <row r="282" spans="1:17" s="156" customFormat="1" ht="15.5" x14ac:dyDescent="0.25">
      <c r="A282" s="158"/>
      <c r="B282" s="159"/>
      <c r="C282" s="685" t="s">
        <v>68</v>
      </c>
      <c r="D282" s="686"/>
      <c r="E282" s="686"/>
      <c r="F282" s="686"/>
      <c r="G282" s="686"/>
      <c r="H282" s="167">
        <v>222058.69</v>
      </c>
      <c r="I282" s="168"/>
      <c r="J282" s="168"/>
      <c r="K282" s="166">
        <v>1329800.1000000001</v>
      </c>
      <c r="L282" s="169" t="s">
        <v>131</v>
      </c>
      <c r="M282" s="157"/>
      <c r="N282" s="157"/>
      <c r="O282" s="157"/>
      <c r="P282" s="157"/>
      <c r="Q282" s="157"/>
    </row>
    <row r="283" spans="1:17" s="156" customFormat="1" ht="15.5" x14ac:dyDescent="0.25">
      <c r="A283" s="158"/>
      <c r="B283" s="159"/>
      <c r="C283" s="685" t="s">
        <v>108</v>
      </c>
      <c r="D283" s="686"/>
      <c r="E283" s="686"/>
      <c r="F283" s="686"/>
      <c r="G283" s="686"/>
      <c r="H283" s="167">
        <v>237380.74</v>
      </c>
      <c r="I283" s="168"/>
      <c r="J283" s="168"/>
      <c r="K283" s="166">
        <v>1421556.31</v>
      </c>
      <c r="L283" s="169" t="s">
        <v>131</v>
      </c>
      <c r="M283" s="157"/>
      <c r="N283" s="157"/>
      <c r="O283" s="157"/>
      <c r="P283" s="157"/>
      <c r="Q283" s="157"/>
    </row>
    <row r="284" spans="1:17" s="156" customFormat="1" ht="15.5" x14ac:dyDescent="0.25">
      <c r="A284" s="158"/>
      <c r="B284" s="159"/>
      <c r="C284" s="685" t="s">
        <v>109</v>
      </c>
      <c r="D284" s="686"/>
      <c r="E284" s="686"/>
      <c r="F284" s="686"/>
      <c r="G284" s="686"/>
      <c r="H284" s="167" t="s">
        <v>61</v>
      </c>
      <c r="I284" s="168"/>
      <c r="J284" s="168"/>
      <c r="K284" s="166"/>
      <c r="L284" s="169" t="s">
        <v>131</v>
      </c>
      <c r="M284" s="157"/>
      <c r="N284" s="157"/>
      <c r="O284" s="157"/>
      <c r="P284" s="157"/>
      <c r="Q284" s="157"/>
    </row>
    <row r="285" spans="1:17" s="156" customFormat="1" ht="15.5" x14ac:dyDescent="0.25">
      <c r="A285" s="158"/>
      <c r="B285" s="159"/>
      <c r="C285" s="685" t="s">
        <v>381</v>
      </c>
      <c r="D285" s="686"/>
      <c r="E285" s="686"/>
      <c r="F285" s="686"/>
      <c r="G285" s="686"/>
      <c r="H285" s="167">
        <v>15322.05</v>
      </c>
      <c r="I285" s="168"/>
      <c r="J285" s="168"/>
      <c r="K285" s="166">
        <v>91756.21</v>
      </c>
      <c r="L285" s="169" t="s">
        <v>131</v>
      </c>
      <c r="M285" s="157"/>
      <c r="N285" s="157"/>
      <c r="O285" s="157"/>
      <c r="P285" s="157"/>
      <c r="Q285" s="157"/>
    </row>
    <row r="286" spans="1:17" s="156" customFormat="1" ht="15.5" x14ac:dyDescent="0.25">
      <c r="A286" s="158"/>
      <c r="B286" s="159"/>
      <c r="C286" s="685" t="s">
        <v>69</v>
      </c>
      <c r="D286" s="686"/>
      <c r="E286" s="686"/>
      <c r="F286" s="686"/>
      <c r="G286" s="686"/>
      <c r="H286" s="167" t="s">
        <v>61</v>
      </c>
      <c r="I286" s="168"/>
      <c r="J286" s="168"/>
      <c r="K286" s="166"/>
      <c r="L286" s="169" t="s">
        <v>131</v>
      </c>
      <c r="M286" s="157"/>
      <c r="N286" s="157"/>
      <c r="O286" s="157"/>
      <c r="P286" s="157"/>
      <c r="Q286" s="157"/>
    </row>
    <row r="287" spans="1:17" s="156" customFormat="1" ht="15.5" x14ac:dyDescent="0.25">
      <c r="A287" s="158"/>
      <c r="B287" s="159"/>
      <c r="C287" s="685" t="s">
        <v>71</v>
      </c>
      <c r="D287" s="686"/>
      <c r="E287" s="686"/>
      <c r="F287" s="686"/>
      <c r="G287" s="686"/>
      <c r="H287" s="167">
        <v>237380.74</v>
      </c>
      <c r="I287" s="168"/>
      <c r="J287" s="168"/>
      <c r="K287" s="166">
        <v>1421556.31</v>
      </c>
      <c r="L287" s="169" t="s">
        <v>131</v>
      </c>
      <c r="M287" s="157"/>
      <c r="N287" s="157"/>
      <c r="O287" s="157"/>
      <c r="P287" s="157"/>
      <c r="Q287" s="157"/>
    </row>
    <row r="288" spans="1:17" s="156" customFormat="1" ht="15.5" x14ac:dyDescent="0.25">
      <c r="A288" s="158"/>
      <c r="B288" s="159"/>
      <c r="C288" s="689" t="s">
        <v>382</v>
      </c>
      <c r="D288" s="693"/>
      <c r="E288" s="693"/>
      <c r="F288" s="693"/>
      <c r="G288" s="693"/>
      <c r="H288" s="177" t="s">
        <v>61</v>
      </c>
      <c r="I288" s="178"/>
      <c r="J288" s="178"/>
      <c r="K288" s="176"/>
      <c r="L288" s="187" t="s">
        <v>131</v>
      </c>
      <c r="M288" s="157"/>
      <c r="N288" s="157"/>
      <c r="O288" s="157"/>
      <c r="P288" s="157"/>
      <c r="Q288" s="157"/>
    </row>
    <row r="289" spans="1:17" s="156" customFormat="1" ht="15.5" x14ac:dyDescent="0.25">
      <c r="A289" s="158"/>
      <c r="B289" s="159"/>
      <c r="C289" s="685" t="s">
        <v>89</v>
      </c>
      <c r="D289" s="686"/>
      <c r="E289" s="686"/>
      <c r="F289" s="686"/>
      <c r="G289" s="686"/>
      <c r="H289" s="167">
        <v>229645.54</v>
      </c>
      <c r="I289" s="168"/>
      <c r="J289" s="168"/>
      <c r="K289" s="166">
        <v>1403762.72</v>
      </c>
      <c r="L289" s="169" t="s">
        <v>131</v>
      </c>
      <c r="M289" s="157"/>
      <c r="N289" s="157"/>
      <c r="O289" s="157"/>
      <c r="P289" s="157"/>
      <c r="Q289" s="157"/>
    </row>
    <row r="290" spans="1:17" s="156" customFormat="1" ht="15.5" x14ac:dyDescent="0.25">
      <c r="A290" s="158"/>
      <c r="B290" s="159"/>
      <c r="C290" s="685" t="s">
        <v>89</v>
      </c>
      <c r="D290" s="686"/>
      <c r="E290" s="686"/>
      <c r="F290" s="686"/>
      <c r="G290" s="686"/>
      <c r="H290" s="167">
        <v>7735.2</v>
      </c>
      <c r="I290" s="168"/>
      <c r="J290" s="168"/>
      <c r="K290" s="166">
        <v>17793.59</v>
      </c>
      <c r="L290" s="169" t="s">
        <v>131</v>
      </c>
      <c r="M290" s="157"/>
      <c r="N290" s="157"/>
      <c r="O290" s="157"/>
      <c r="P290" s="157"/>
      <c r="Q290" s="157"/>
    </row>
    <row r="291" spans="1:17" s="156" customFormat="1" ht="15.5" x14ac:dyDescent="0.25">
      <c r="A291" s="158"/>
      <c r="B291" s="159"/>
      <c r="C291" s="685" t="s">
        <v>75</v>
      </c>
      <c r="D291" s="686"/>
      <c r="E291" s="686"/>
      <c r="F291" s="686"/>
      <c r="G291" s="686"/>
      <c r="H291" s="167">
        <v>237380.74</v>
      </c>
      <c r="I291" s="168"/>
      <c r="J291" s="168"/>
      <c r="K291" s="166">
        <v>1421556.31</v>
      </c>
      <c r="L291" s="169" t="s">
        <v>131</v>
      </c>
      <c r="M291" s="157"/>
      <c r="N291" s="157"/>
      <c r="O291" s="157"/>
      <c r="P291" s="157"/>
      <c r="Q291" s="157"/>
    </row>
    <row r="292" spans="1:17" s="156" customFormat="1" ht="15.5" x14ac:dyDescent="0.25">
      <c r="A292" s="158"/>
      <c r="B292" s="159"/>
      <c r="C292" s="687" t="s">
        <v>383</v>
      </c>
      <c r="D292" s="688"/>
      <c r="E292" s="688"/>
      <c r="F292" s="688"/>
      <c r="G292" s="688"/>
      <c r="H292" s="184">
        <v>237380.74</v>
      </c>
      <c r="I292" s="185"/>
      <c r="J292" s="185"/>
      <c r="K292" s="183">
        <v>1421556.31</v>
      </c>
      <c r="L292" s="188" t="s">
        <v>131</v>
      </c>
      <c r="M292" s="157"/>
      <c r="N292" s="157"/>
      <c r="O292" s="157"/>
      <c r="P292" s="157"/>
      <c r="Q292" s="157"/>
    </row>
    <row r="293" spans="1:17" s="156" customFormat="1" ht="16.5" x14ac:dyDescent="0.25">
      <c r="A293" s="732" t="s">
        <v>384</v>
      </c>
      <c r="B293" s="733"/>
      <c r="C293" s="733"/>
      <c r="D293" s="733"/>
      <c r="E293" s="733"/>
      <c r="F293" s="733"/>
      <c r="G293" s="733"/>
      <c r="H293" s="733"/>
      <c r="I293" s="733"/>
      <c r="J293" s="733"/>
      <c r="K293" s="733"/>
      <c r="L293" s="733"/>
      <c r="M293" s="157"/>
      <c r="N293" s="157"/>
      <c r="O293" s="157"/>
      <c r="P293" s="157"/>
      <c r="Q293" s="157"/>
    </row>
    <row r="294" spans="1:17" s="156" customFormat="1" ht="46.5" x14ac:dyDescent="0.25">
      <c r="A294" s="161">
        <v>39</v>
      </c>
      <c r="B294" s="162" t="s">
        <v>385</v>
      </c>
      <c r="C294" s="163" t="s">
        <v>386</v>
      </c>
      <c r="D294" s="164" t="s">
        <v>92</v>
      </c>
      <c r="E294" s="165">
        <v>3</v>
      </c>
      <c r="F294" s="166">
        <v>55.72</v>
      </c>
      <c r="G294" s="166"/>
      <c r="H294" s="167" t="s">
        <v>61</v>
      </c>
      <c r="I294" s="168" t="s">
        <v>183</v>
      </c>
      <c r="J294" s="168"/>
      <c r="K294" s="166"/>
      <c r="L294" s="169">
        <v>14.58</v>
      </c>
      <c r="M294" s="157"/>
      <c r="N294" s="157"/>
      <c r="O294" s="157"/>
      <c r="P294" s="157"/>
      <c r="Q294" s="157"/>
    </row>
    <row r="295" spans="1:17" s="156" customFormat="1" ht="15.5" x14ac:dyDescent="0.25">
      <c r="A295" s="161" t="s">
        <v>61</v>
      </c>
      <c r="B295" s="162" t="s">
        <v>61</v>
      </c>
      <c r="C295" s="163" t="s">
        <v>62</v>
      </c>
      <c r="D295" s="164" t="s">
        <v>61</v>
      </c>
      <c r="E295" s="165" t="s">
        <v>61</v>
      </c>
      <c r="F295" s="166">
        <v>55.72</v>
      </c>
      <c r="G295" s="166"/>
      <c r="H295" s="167">
        <v>167.16</v>
      </c>
      <c r="I295" s="168"/>
      <c r="J295" s="168">
        <v>21.02</v>
      </c>
      <c r="K295" s="166">
        <v>3513.69</v>
      </c>
      <c r="L295" s="169" t="s">
        <v>61</v>
      </c>
      <c r="M295" s="157"/>
      <c r="N295" s="157"/>
      <c r="O295" s="157"/>
      <c r="P295" s="157"/>
      <c r="Q295" s="157"/>
    </row>
    <row r="296" spans="1:17" s="156" customFormat="1" ht="15.5" x14ac:dyDescent="0.25">
      <c r="A296" s="161" t="s">
        <v>61</v>
      </c>
      <c r="B296" s="162" t="s">
        <v>61</v>
      </c>
      <c r="C296" s="163" t="s">
        <v>63</v>
      </c>
      <c r="D296" s="164" t="s">
        <v>61</v>
      </c>
      <c r="E296" s="165" t="s">
        <v>61</v>
      </c>
      <c r="F296" s="166"/>
      <c r="G296" s="166"/>
      <c r="H296" s="167" t="s">
        <v>61</v>
      </c>
      <c r="I296" s="168"/>
      <c r="J296" s="168"/>
      <c r="K296" s="166"/>
      <c r="L296" s="169" t="s">
        <v>61</v>
      </c>
      <c r="M296" s="157"/>
      <c r="N296" s="157"/>
      <c r="O296" s="157"/>
      <c r="P296" s="157"/>
      <c r="Q296" s="157"/>
    </row>
    <row r="297" spans="1:17" s="156" customFormat="1" ht="15.5" x14ac:dyDescent="0.25">
      <c r="A297" s="161" t="s">
        <v>61</v>
      </c>
      <c r="B297" s="162" t="s">
        <v>61</v>
      </c>
      <c r="C297" s="163" t="s">
        <v>64</v>
      </c>
      <c r="D297" s="164" t="s">
        <v>61</v>
      </c>
      <c r="E297" s="165" t="s">
        <v>61</v>
      </c>
      <c r="F297" s="166"/>
      <c r="G297" s="166"/>
      <c r="H297" s="167" t="s">
        <v>61</v>
      </c>
      <c r="I297" s="168"/>
      <c r="J297" s="168">
        <v>21.02</v>
      </c>
      <c r="K297" s="166"/>
      <c r="L297" s="169" t="s">
        <v>61</v>
      </c>
      <c r="M297" s="157"/>
      <c r="N297" s="157"/>
      <c r="O297" s="157"/>
      <c r="P297" s="157"/>
      <c r="Q297" s="157"/>
    </row>
    <row r="298" spans="1:17" s="156" customFormat="1" ht="15.5" x14ac:dyDescent="0.25">
      <c r="A298" s="161" t="s">
        <v>61</v>
      </c>
      <c r="B298" s="162" t="s">
        <v>61</v>
      </c>
      <c r="C298" s="163" t="s">
        <v>65</v>
      </c>
      <c r="D298" s="164" t="s">
        <v>61</v>
      </c>
      <c r="E298" s="165" t="s">
        <v>61</v>
      </c>
      <c r="F298" s="166"/>
      <c r="G298" s="166"/>
      <c r="H298" s="167" t="s">
        <v>61</v>
      </c>
      <c r="I298" s="168"/>
      <c r="J298" s="168"/>
      <c r="K298" s="166"/>
      <c r="L298" s="169" t="s">
        <v>61</v>
      </c>
      <c r="M298" s="157"/>
      <c r="N298" s="157"/>
      <c r="O298" s="157"/>
      <c r="P298" s="157"/>
      <c r="Q298" s="157"/>
    </row>
    <row r="299" spans="1:17" s="156" customFormat="1" ht="15.5" x14ac:dyDescent="0.25">
      <c r="A299" s="161" t="s">
        <v>61</v>
      </c>
      <c r="B299" s="162" t="s">
        <v>61</v>
      </c>
      <c r="C299" s="163" t="s">
        <v>177</v>
      </c>
      <c r="D299" s="164" t="s">
        <v>66</v>
      </c>
      <c r="E299" s="165">
        <v>65</v>
      </c>
      <c r="F299" s="166"/>
      <c r="G299" s="166"/>
      <c r="H299" s="167">
        <v>108.65</v>
      </c>
      <c r="I299" s="168"/>
      <c r="J299" s="168" t="s">
        <v>184</v>
      </c>
      <c r="K299" s="166">
        <v>1932.53</v>
      </c>
      <c r="L299" s="169" t="s">
        <v>61</v>
      </c>
      <c r="M299" s="157"/>
      <c r="N299" s="157"/>
      <c r="O299" s="157"/>
      <c r="P299" s="157"/>
      <c r="Q299" s="157"/>
    </row>
    <row r="300" spans="1:17" s="156" customFormat="1" ht="15.5" x14ac:dyDescent="0.25">
      <c r="A300" s="161" t="s">
        <v>61</v>
      </c>
      <c r="B300" s="162" t="s">
        <v>61</v>
      </c>
      <c r="C300" s="163" t="s">
        <v>178</v>
      </c>
      <c r="D300" s="164" t="s">
        <v>66</v>
      </c>
      <c r="E300" s="165">
        <v>40</v>
      </c>
      <c r="F300" s="166"/>
      <c r="G300" s="166"/>
      <c r="H300" s="167">
        <v>66.86</v>
      </c>
      <c r="I300" s="168"/>
      <c r="J300" s="168" t="s">
        <v>185</v>
      </c>
      <c r="K300" s="166">
        <v>1124.3800000000001</v>
      </c>
      <c r="L300" s="169" t="s">
        <v>61</v>
      </c>
      <c r="M300" s="157"/>
      <c r="N300" s="157"/>
      <c r="O300" s="157"/>
      <c r="P300" s="157"/>
      <c r="Q300" s="157"/>
    </row>
    <row r="301" spans="1:17" s="156" customFormat="1" ht="15.5" x14ac:dyDescent="0.25">
      <c r="A301" s="172" t="s">
        <v>61</v>
      </c>
      <c r="B301" s="173" t="s">
        <v>61</v>
      </c>
      <c r="C301" s="174" t="s">
        <v>67</v>
      </c>
      <c r="D301" s="172" t="s">
        <v>61</v>
      </c>
      <c r="E301" s="175" t="s">
        <v>61</v>
      </c>
      <c r="F301" s="176"/>
      <c r="G301" s="176"/>
      <c r="H301" s="177">
        <v>342.67</v>
      </c>
      <c r="I301" s="178"/>
      <c r="J301" s="178"/>
      <c r="K301" s="176">
        <v>6570.6</v>
      </c>
      <c r="L301" s="179">
        <v>2190.1999999999998</v>
      </c>
      <c r="M301" s="157"/>
      <c r="N301" s="157"/>
      <c r="O301" s="157"/>
      <c r="P301" s="157"/>
      <c r="Q301" s="157"/>
    </row>
    <row r="302" spans="1:17" s="156" customFormat="1" ht="77.5" x14ac:dyDescent="0.25">
      <c r="A302" s="161">
        <v>40</v>
      </c>
      <c r="B302" s="162" t="s">
        <v>387</v>
      </c>
      <c r="C302" s="163" t="s">
        <v>388</v>
      </c>
      <c r="D302" s="164" t="s">
        <v>389</v>
      </c>
      <c r="E302" s="165">
        <v>1.6240000000000001</v>
      </c>
      <c r="F302" s="166">
        <v>16.62</v>
      </c>
      <c r="G302" s="166"/>
      <c r="H302" s="167" t="s">
        <v>61</v>
      </c>
      <c r="I302" s="168" t="s">
        <v>183</v>
      </c>
      <c r="J302" s="168"/>
      <c r="K302" s="166"/>
      <c r="L302" s="169">
        <v>2.35</v>
      </c>
      <c r="M302" s="157"/>
      <c r="N302" s="157"/>
      <c r="O302" s="157"/>
      <c r="P302" s="157"/>
      <c r="Q302" s="157"/>
    </row>
    <row r="303" spans="1:17" s="156" customFormat="1" ht="15.5" x14ac:dyDescent="0.25">
      <c r="A303" s="161" t="s">
        <v>61</v>
      </c>
      <c r="B303" s="162" t="s">
        <v>61</v>
      </c>
      <c r="C303" s="163" t="s">
        <v>62</v>
      </c>
      <c r="D303" s="164" t="s">
        <v>61</v>
      </c>
      <c r="E303" s="165" t="s">
        <v>61</v>
      </c>
      <c r="F303" s="166">
        <v>16.62</v>
      </c>
      <c r="G303" s="166"/>
      <c r="H303" s="167">
        <v>26.99</v>
      </c>
      <c r="I303" s="168"/>
      <c r="J303" s="168">
        <v>21.02</v>
      </c>
      <c r="K303" s="166">
        <v>567.34</v>
      </c>
      <c r="L303" s="169" t="s">
        <v>61</v>
      </c>
      <c r="M303" s="157"/>
      <c r="N303" s="157"/>
      <c r="O303" s="157"/>
      <c r="P303" s="157"/>
      <c r="Q303" s="157"/>
    </row>
    <row r="304" spans="1:17" s="156" customFormat="1" ht="15.5" x14ac:dyDescent="0.25">
      <c r="A304" s="161" t="s">
        <v>61</v>
      </c>
      <c r="B304" s="162" t="s">
        <v>61</v>
      </c>
      <c r="C304" s="163" t="s">
        <v>63</v>
      </c>
      <c r="D304" s="164" t="s">
        <v>61</v>
      </c>
      <c r="E304" s="165" t="s">
        <v>61</v>
      </c>
      <c r="F304" s="166"/>
      <c r="G304" s="166"/>
      <c r="H304" s="167" t="s">
        <v>61</v>
      </c>
      <c r="I304" s="168"/>
      <c r="J304" s="168"/>
      <c r="K304" s="166"/>
      <c r="L304" s="169" t="s">
        <v>61</v>
      </c>
      <c r="M304" s="157"/>
      <c r="N304" s="157"/>
      <c r="O304" s="157"/>
      <c r="P304" s="157"/>
      <c r="Q304" s="157"/>
    </row>
    <row r="305" spans="1:17" s="156" customFormat="1" ht="15.5" x14ac:dyDescent="0.25">
      <c r="A305" s="161" t="s">
        <v>61</v>
      </c>
      <c r="B305" s="162" t="s">
        <v>61</v>
      </c>
      <c r="C305" s="163" t="s">
        <v>64</v>
      </c>
      <c r="D305" s="164" t="s">
        <v>61</v>
      </c>
      <c r="E305" s="165" t="s">
        <v>61</v>
      </c>
      <c r="F305" s="166"/>
      <c r="G305" s="166"/>
      <c r="H305" s="167" t="s">
        <v>61</v>
      </c>
      <c r="I305" s="168"/>
      <c r="J305" s="168">
        <v>21.02</v>
      </c>
      <c r="K305" s="166"/>
      <c r="L305" s="169" t="s">
        <v>61</v>
      </c>
      <c r="M305" s="157"/>
      <c r="N305" s="157"/>
      <c r="O305" s="157"/>
      <c r="P305" s="157"/>
      <c r="Q305" s="157"/>
    </row>
    <row r="306" spans="1:17" s="156" customFormat="1" ht="15.5" x14ac:dyDescent="0.25">
      <c r="A306" s="161" t="s">
        <v>61</v>
      </c>
      <c r="B306" s="162" t="s">
        <v>61</v>
      </c>
      <c r="C306" s="163" t="s">
        <v>65</v>
      </c>
      <c r="D306" s="164" t="s">
        <v>61</v>
      </c>
      <c r="E306" s="165" t="s">
        <v>61</v>
      </c>
      <c r="F306" s="166"/>
      <c r="G306" s="166"/>
      <c r="H306" s="167" t="s">
        <v>61</v>
      </c>
      <c r="I306" s="168"/>
      <c r="J306" s="168"/>
      <c r="K306" s="166"/>
      <c r="L306" s="169" t="s">
        <v>61</v>
      </c>
      <c r="M306" s="157"/>
      <c r="N306" s="157"/>
      <c r="O306" s="157"/>
      <c r="P306" s="157"/>
      <c r="Q306" s="157"/>
    </row>
    <row r="307" spans="1:17" s="156" customFormat="1" ht="15.5" x14ac:dyDescent="0.25">
      <c r="A307" s="161" t="s">
        <v>61</v>
      </c>
      <c r="B307" s="162" t="s">
        <v>61</v>
      </c>
      <c r="C307" s="163" t="s">
        <v>177</v>
      </c>
      <c r="D307" s="164" t="s">
        <v>66</v>
      </c>
      <c r="E307" s="165">
        <v>65</v>
      </c>
      <c r="F307" s="166"/>
      <c r="G307" s="166"/>
      <c r="H307" s="167">
        <v>17.54</v>
      </c>
      <c r="I307" s="168"/>
      <c r="J307" s="168" t="s">
        <v>184</v>
      </c>
      <c r="K307" s="166">
        <v>312.04000000000002</v>
      </c>
      <c r="L307" s="169" t="s">
        <v>61</v>
      </c>
      <c r="M307" s="157"/>
      <c r="N307" s="157"/>
      <c r="O307" s="157"/>
      <c r="P307" s="157"/>
      <c r="Q307" s="157"/>
    </row>
    <row r="308" spans="1:17" s="156" customFormat="1" ht="15.5" x14ac:dyDescent="0.25">
      <c r="A308" s="161" t="s">
        <v>61</v>
      </c>
      <c r="B308" s="162" t="s">
        <v>61</v>
      </c>
      <c r="C308" s="163" t="s">
        <v>178</v>
      </c>
      <c r="D308" s="164" t="s">
        <v>66</v>
      </c>
      <c r="E308" s="165">
        <v>40</v>
      </c>
      <c r="F308" s="166"/>
      <c r="G308" s="166"/>
      <c r="H308" s="167">
        <v>10.8</v>
      </c>
      <c r="I308" s="168"/>
      <c r="J308" s="168" t="s">
        <v>185</v>
      </c>
      <c r="K308" s="166">
        <v>181.55</v>
      </c>
      <c r="L308" s="169" t="s">
        <v>61</v>
      </c>
      <c r="M308" s="157"/>
      <c r="N308" s="157"/>
      <c r="O308" s="157"/>
      <c r="P308" s="157"/>
      <c r="Q308" s="157"/>
    </row>
    <row r="309" spans="1:17" s="156" customFormat="1" ht="15.5" x14ac:dyDescent="0.25">
      <c r="A309" s="172" t="s">
        <v>61</v>
      </c>
      <c r="B309" s="173" t="s">
        <v>61</v>
      </c>
      <c r="C309" s="174" t="s">
        <v>67</v>
      </c>
      <c r="D309" s="172" t="s">
        <v>61</v>
      </c>
      <c r="E309" s="175" t="s">
        <v>61</v>
      </c>
      <c r="F309" s="176"/>
      <c r="G309" s="176"/>
      <c r="H309" s="177">
        <v>55.33</v>
      </c>
      <c r="I309" s="178"/>
      <c r="J309" s="178"/>
      <c r="K309" s="176">
        <v>1060.93</v>
      </c>
      <c r="L309" s="179">
        <v>653.28</v>
      </c>
      <c r="M309" s="157"/>
      <c r="N309" s="157"/>
      <c r="O309" s="157"/>
      <c r="P309" s="157"/>
      <c r="Q309" s="157"/>
    </row>
    <row r="310" spans="1:17" s="156" customFormat="1" ht="62" x14ac:dyDescent="0.25">
      <c r="A310" s="161">
        <v>41</v>
      </c>
      <c r="B310" s="162" t="s">
        <v>390</v>
      </c>
      <c r="C310" s="163" t="s">
        <v>391</v>
      </c>
      <c r="D310" s="164" t="s">
        <v>392</v>
      </c>
      <c r="E310" s="165">
        <v>6</v>
      </c>
      <c r="F310" s="166">
        <v>20.74</v>
      </c>
      <c r="G310" s="166"/>
      <c r="H310" s="167" t="s">
        <v>61</v>
      </c>
      <c r="I310" s="168" t="s">
        <v>183</v>
      </c>
      <c r="J310" s="168"/>
      <c r="K310" s="166"/>
      <c r="L310" s="169">
        <v>9.7200000000000006</v>
      </c>
      <c r="M310" s="157"/>
      <c r="N310" s="157"/>
      <c r="O310" s="157"/>
      <c r="P310" s="157"/>
      <c r="Q310" s="157"/>
    </row>
    <row r="311" spans="1:17" s="156" customFormat="1" ht="15.5" x14ac:dyDescent="0.25">
      <c r="A311" s="161" t="s">
        <v>61</v>
      </c>
      <c r="B311" s="162" t="s">
        <v>61</v>
      </c>
      <c r="C311" s="163" t="s">
        <v>62</v>
      </c>
      <c r="D311" s="164" t="s">
        <v>61</v>
      </c>
      <c r="E311" s="165" t="s">
        <v>61</v>
      </c>
      <c r="F311" s="166">
        <v>20.74</v>
      </c>
      <c r="G311" s="166"/>
      <c r="H311" s="167">
        <v>124.44</v>
      </c>
      <c r="I311" s="168"/>
      <c r="J311" s="168">
        <v>21.02</v>
      </c>
      <c r="K311" s="166">
        <v>2615.6999999999998</v>
      </c>
      <c r="L311" s="169" t="s">
        <v>61</v>
      </c>
      <c r="M311" s="157"/>
      <c r="N311" s="157"/>
      <c r="O311" s="157"/>
      <c r="P311" s="157"/>
      <c r="Q311" s="157"/>
    </row>
    <row r="312" spans="1:17" s="156" customFormat="1" ht="15.5" x14ac:dyDescent="0.25">
      <c r="A312" s="161" t="s">
        <v>61</v>
      </c>
      <c r="B312" s="162" t="s">
        <v>61</v>
      </c>
      <c r="C312" s="163" t="s">
        <v>63</v>
      </c>
      <c r="D312" s="164" t="s">
        <v>61</v>
      </c>
      <c r="E312" s="165" t="s">
        <v>61</v>
      </c>
      <c r="F312" s="166"/>
      <c r="G312" s="166"/>
      <c r="H312" s="167" t="s">
        <v>61</v>
      </c>
      <c r="I312" s="168"/>
      <c r="J312" s="168"/>
      <c r="K312" s="166"/>
      <c r="L312" s="169" t="s">
        <v>61</v>
      </c>
      <c r="M312" s="157"/>
      <c r="N312" s="157"/>
      <c r="O312" s="157"/>
      <c r="P312" s="157"/>
      <c r="Q312" s="157"/>
    </row>
    <row r="313" spans="1:17" s="156" customFormat="1" ht="15.5" x14ac:dyDescent="0.25">
      <c r="A313" s="161" t="s">
        <v>61</v>
      </c>
      <c r="B313" s="162" t="s">
        <v>61</v>
      </c>
      <c r="C313" s="163" t="s">
        <v>64</v>
      </c>
      <c r="D313" s="164" t="s">
        <v>61</v>
      </c>
      <c r="E313" s="165" t="s">
        <v>61</v>
      </c>
      <c r="F313" s="166"/>
      <c r="G313" s="166"/>
      <c r="H313" s="167" t="s">
        <v>61</v>
      </c>
      <c r="I313" s="168"/>
      <c r="J313" s="168">
        <v>21.02</v>
      </c>
      <c r="K313" s="166"/>
      <c r="L313" s="169" t="s">
        <v>61</v>
      </c>
      <c r="M313" s="157"/>
      <c r="N313" s="157"/>
      <c r="O313" s="157"/>
      <c r="P313" s="157"/>
      <c r="Q313" s="157"/>
    </row>
    <row r="314" spans="1:17" s="156" customFormat="1" ht="15.5" x14ac:dyDescent="0.25">
      <c r="A314" s="161" t="s">
        <v>61</v>
      </c>
      <c r="B314" s="162" t="s">
        <v>61</v>
      </c>
      <c r="C314" s="163" t="s">
        <v>65</v>
      </c>
      <c r="D314" s="164" t="s">
        <v>61</v>
      </c>
      <c r="E314" s="165" t="s">
        <v>61</v>
      </c>
      <c r="F314" s="166"/>
      <c r="G314" s="166"/>
      <c r="H314" s="167" t="s">
        <v>61</v>
      </c>
      <c r="I314" s="168"/>
      <c r="J314" s="168"/>
      <c r="K314" s="166"/>
      <c r="L314" s="169" t="s">
        <v>61</v>
      </c>
      <c r="M314" s="157"/>
      <c r="N314" s="157"/>
      <c r="O314" s="157"/>
      <c r="P314" s="157"/>
      <c r="Q314" s="157"/>
    </row>
    <row r="315" spans="1:17" s="156" customFormat="1" ht="15.5" x14ac:dyDescent="0.25">
      <c r="A315" s="161" t="s">
        <v>61</v>
      </c>
      <c r="B315" s="162" t="s">
        <v>61</v>
      </c>
      <c r="C315" s="163" t="s">
        <v>177</v>
      </c>
      <c r="D315" s="164" t="s">
        <v>66</v>
      </c>
      <c r="E315" s="165">
        <v>65</v>
      </c>
      <c r="F315" s="166"/>
      <c r="G315" s="166"/>
      <c r="H315" s="167">
        <v>80.89</v>
      </c>
      <c r="I315" s="168"/>
      <c r="J315" s="168" t="s">
        <v>184</v>
      </c>
      <c r="K315" s="166">
        <v>1438.64</v>
      </c>
      <c r="L315" s="169" t="s">
        <v>61</v>
      </c>
      <c r="M315" s="157"/>
      <c r="N315" s="157"/>
      <c r="O315" s="157"/>
      <c r="P315" s="157"/>
      <c r="Q315" s="157"/>
    </row>
    <row r="316" spans="1:17" s="156" customFormat="1" ht="15.5" x14ac:dyDescent="0.25">
      <c r="A316" s="161" t="s">
        <v>61</v>
      </c>
      <c r="B316" s="162" t="s">
        <v>61</v>
      </c>
      <c r="C316" s="163" t="s">
        <v>178</v>
      </c>
      <c r="D316" s="164" t="s">
        <v>66</v>
      </c>
      <c r="E316" s="165">
        <v>40</v>
      </c>
      <c r="F316" s="166"/>
      <c r="G316" s="166"/>
      <c r="H316" s="167">
        <v>49.78</v>
      </c>
      <c r="I316" s="168"/>
      <c r="J316" s="168" t="s">
        <v>185</v>
      </c>
      <c r="K316" s="166">
        <v>837.02</v>
      </c>
      <c r="L316" s="169" t="s">
        <v>61</v>
      </c>
      <c r="M316" s="157"/>
      <c r="N316" s="157"/>
      <c r="O316" s="157"/>
      <c r="P316" s="157"/>
      <c r="Q316" s="157"/>
    </row>
    <row r="317" spans="1:17" s="156" customFormat="1" ht="15.5" x14ac:dyDescent="0.25">
      <c r="A317" s="172" t="s">
        <v>61</v>
      </c>
      <c r="B317" s="173" t="s">
        <v>61</v>
      </c>
      <c r="C317" s="174" t="s">
        <v>67</v>
      </c>
      <c r="D317" s="172" t="s">
        <v>61</v>
      </c>
      <c r="E317" s="175" t="s">
        <v>61</v>
      </c>
      <c r="F317" s="176"/>
      <c r="G317" s="176"/>
      <c r="H317" s="177">
        <v>255.11</v>
      </c>
      <c r="I317" s="178"/>
      <c r="J317" s="178"/>
      <c r="K317" s="176">
        <v>4891.3599999999997</v>
      </c>
      <c r="L317" s="179">
        <v>815.23</v>
      </c>
      <c r="M317" s="157"/>
      <c r="N317" s="157"/>
      <c r="O317" s="157"/>
      <c r="P317" s="157"/>
      <c r="Q317" s="157"/>
    </row>
    <row r="318" spans="1:17" s="156" customFormat="1" ht="77.5" x14ac:dyDescent="0.25">
      <c r="A318" s="161">
        <v>42</v>
      </c>
      <c r="B318" s="162" t="s">
        <v>393</v>
      </c>
      <c r="C318" s="163" t="s">
        <v>394</v>
      </c>
      <c r="D318" s="164" t="s">
        <v>79</v>
      </c>
      <c r="E318" s="165">
        <v>6</v>
      </c>
      <c r="F318" s="166">
        <v>20.74</v>
      </c>
      <c r="G318" s="166"/>
      <c r="H318" s="167" t="s">
        <v>61</v>
      </c>
      <c r="I318" s="168" t="s">
        <v>183</v>
      </c>
      <c r="J318" s="168"/>
      <c r="K318" s="166"/>
      <c r="L318" s="169">
        <v>9.7200000000000006</v>
      </c>
      <c r="M318" s="157"/>
      <c r="N318" s="157"/>
      <c r="O318" s="157"/>
      <c r="P318" s="157"/>
      <c r="Q318" s="157"/>
    </row>
    <row r="319" spans="1:17" s="156" customFormat="1" ht="15.5" x14ac:dyDescent="0.25">
      <c r="A319" s="161" t="s">
        <v>61</v>
      </c>
      <c r="B319" s="162" t="s">
        <v>61</v>
      </c>
      <c r="C319" s="163" t="s">
        <v>62</v>
      </c>
      <c r="D319" s="164" t="s">
        <v>61</v>
      </c>
      <c r="E319" s="165" t="s">
        <v>61</v>
      </c>
      <c r="F319" s="166">
        <v>20.74</v>
      </c>
      <c r="G319" s="166"/>
      <c r="H319" s="167">
        <v>124.44</v>
      </c>
      <c r="I319" s="168"/>
      <c r="J319" s="168">
        <v>21.02</v>
      </c>
      <c r="K319" s="166">
        <v>2615.6999999999998</v>
      </c>
      <c r="L319" s="169" t="s">
        <v>61</v>
      </c>
      <c r="M319" s="157"/>
      <c r="N319" s="157"/>
      <c r="O319" s="157"/>
      <c r="P319" s="157"/>
      <c r="Q319" s="157"/>
    </row>
    <row r="320" spans="1:17" s="156" customFormat="1" ht="15.5" x14ac:dyDescent="0.25">
      <c r="A320" s="161" t="s">
        <v>61</v>
      </c>
      <c r="B320" s="162" t="s">
        <v>61</v>
      </c>
      <c r="C320" s="163" t="s">
        <v>63</v>
      </c>
      <c r="D320" s="164" t="s">
        <v>61</v>
      </c>
      <c r="E320" s="165" t="s">
        <v>61</v>
      </c>
      <c r="F320" s="166"/>
      <c r="G320" s="166"/>
      <c r="H320" s="167" t="s">
        <v>61</v>
      </c>
      <c r="I320" s="168"/>
      <c r="J320" s="168"/>
      <c r="K320" s="166"/>
      <c r="L320" s="169" t="s">
        <v>61</v>
      </c>
      <c r="M320" s="157"/>
      <c r="N320" s="157"/>
      <c r="O320" s="157"/>
      <c r="P320" s="157"/>
      <c r="Q320" s="157"/>
    </row>
    <row r="321" spans="1:17" s="156" customFormat="1" ht="15.5" x14ac:dyDescent="0.25">
      <c r="A321" s="161" t="s">
        <v>61</v>
      </c>
      <c r="B321" s="162" t="s">
        <v>61</v>
      </c>
      <c r="C321" s="163" t="s">
        <v>64</v>
      </c>
      <c r="D321" s="164" t="s">
        <v>61</v>
      </c>
      <c r="E321" s="165" t="s">
        <v>61</v>
      </c>
      <c r="F321" s="166"/>
      <c r="G321" s="166"/>
      <c r="H321" s="167" t="s">
        <v>61</v>
      </c>
      <c r="I321" s="168"/>
      <c r="J321" s="168">
        <v>21.02</v>
      </c>
      <c r="K321" s="166"/>
      <c r="L321" s="169" t="s">
        <v>61</v>
      </c>
      <c r="M321" s="157"/>
      <c r="N321" s="157"/>
      <c r="O321" s="157"/>
      <c r="P321" s="157"/>
      <c r="Q321" s="157"/>
    </row>
    <row r="322" spans="1:17" s="156" customFormat="1" ht="15.5" x14ac:dyDescent="0.25">
      <c r="A322" s="161" t="s">
        <v>61</v>
      </c>
      <c r="B322" s="162" t="s">
        <v>61</v>
      </c>
      <c r="C322" s="163" t="s">
        <v>65</v>
      </c>
      <c r="D322" s="164" t="s">
        <v>61</v>
      </c>
      <c r="E322" s="165" t="s">
        <v>61</v>
      </c>
      <c r="F322" s="166"/>
      <c r="G322" s="166"/>
      <c r="H322" s="167" t="s">
        <v>61</v>
      </c>
      <c r="I322" s="168"/>
      <c r="J322" s="168"/>
      <c r="K322" s="166"/>
      <c r="L322" s="169" t="s">
        <v>61</v>
      </c>
      <c r="M322" s="157"/>
      <c r="N322" s="157"/>
      <c r="O322" s="157"/>
      <c r="P322" s="157"/>
      <c r="Q322" s="157"/>
    </row>
    <row r="323" spans="1:17" s="156" customFormat="1" ht="15.5" x14ac:dyDescent="0.25">
      <c r="A323" s="161" t="s">
        <v>61</v>
      </c>
      <c r="B323" s="162" t="s">
        <v>61</v>
      </c>
      <c r="C323" s="163" t="s">
        <v>177</v>
      </c>
      <c r="D323" s="164" t="s">
        <v>66</v>
      </c>
      <c r="E323" s="165">
        <v>65</v>
      </c>
      <c r="F323" s="166"/>
      <c r="G323" s="166"/>
      <c r="H323" s="167">
        <v>80.89</v>
      </c>
      <c r="I323" s="168"/>
      <c r="J323" s="168" t="s">
        <v>184</v>
      </c>
      <c r="K323" s="166">
        <v>1438.64</v>
      </c>
      <c r="L323" s="169" t="s">
        <v>61</v>
      </c>
      <c r="M323" s="157"/>
      <c r="N323" s="157"/>
      <c r="O323" s="157"/>
      <c r="P323" s="157"/>
      <c r="Q323" s="157"/>
    </row>
    <row r="324" spans="1:17" s="156" customFormat="1" ht="15.5" x14ac:dyDescent="0.25">
      <c r="A324" s="161" t="s">
        <v>61</v>
      </c>
      <c r="B324" s="162" t="s">
        <v>61</v>
      </c>
      <c r="C324" s="163" t="s">
        <v>178</v>
      </c>
      <c r="D324" s="164" t="s">
        <v>66</v>
      </c>
      <c r="E324" s="165">
        <v>40</v>
      </c>
      <c r="F324" s="166"/>
      <c r="G324" s="166"/>
      <c r="H324" s="167">
        <v>49.78</v>
      </c>
      <c r="I324" s="168"/>
      <c r="J324" s="168" t="s">
        <v>185</v>
      </c>
      <c r="K324" s="166">
        <v>837.02</v>
      </c>
      <c r="L324" s="169" t="s">
        <v>61</v>
      </c>
      <c r="M324" s="157"/>
      <c r="N324" s="157"/>
      <c r="O324" s="157"/>
      <c r="P324" s="157"/>
      <c r="Q324" s="157"/>
    </row>
    <row r="325" spans="1:17" s="156" customFormat="1" ht="15.5" x14ac:dyDescent="0.25">
      <c r="A325" s="172" t="s">
        <v>61</v>
      </c>
      <c r="B325" s="173" t="s">
        <v>61</v>
      </c>
      <c r="C325" s="174" t="s">
        <v>67</v>
      </c>
      <c r="D325" s="172" t="s">
        <v>61</v>
      </c>
      <c r="E325" s="175" t="s">
        <v>61</v>
      </c>
      <c r="F325" s="176"/>
      <c r="G325" s="176"/>
      <c r="H325" s="177">
        <v>255.11</v>
      </c>
      <c r="I325" s="178"/>
      <c r="J325" s="178"/>
      <c r="K325" s="176">
        <v>4891.3599999999997</v>
      </c>
      <c r="L325" s="179">
        <v>815.23</v>
      </c>
      <c r="M325" s="157"/>
      <c r="N325" s="157"/>
      <c r="O325" s="157"/>
      <c r="P325" s="157"/>
      <c r="Q325" s="157"/>
    </row>
    <row r="326" spans="1:17" s="156" customFormat="1" ht="62" x14ac:dyDescent="0.25">
      <c r="A326" s="161">
        <v>43</v>
      </c>
      <c r="B326" s="162" t="s">
        <v>205</v>
      </c>
      <c r="C326" s="163" t="s">
        <v>206</v>
      </c>
      <c r="D326" s="164" t="s">
        <v>207</v>
      </c>
      <c r="E326" s="165">
        <v>8</v>
      </c>
      <c r="F326" s="166">
        <v>721.56</v>
      </c>
      <c r="G326" s="166"/>
      <c r="H326" s="167" t="s">
        <v>61</v>
      </c>
      <c r="I326" s="168" t="s">
        <v>395</v>
      </c>
      <c r="J326" s="168"/>
      <c r="K326" s="166"/>
      <c r="L326" s="169" t="s">
        <v>61</v>
      </c>
      <c r="M326" s="157"/>
      <c r="N326" s="157"/>
      <c r="O326" s="157"/>
      <c r="P326" s="157"/>
      <c r="Q326" s="157"/>
    </row>
    <row r="327" spans="1:17" s="156" customFormat="1" ht="15.5" x14ac:dyDescent="0.25">
      <c r="A327" s="161" t="s">
        <v>61</v>
      </c>
      <c r="B327" s="162" t="s">
        <v>61</v>
      </c>
      <c r="C327" s="163" t="s">
        <v>62</v>
      </c>
      <c r="D327" s="164" t="s">
        <v>61</v>
      </c>
      <c r="E327" s="165" t="s">
        <v>61</v>
      </c>
      <c r="F327" s="166"/>
      <c r="G327" s="166"/>
      <c r="H327" s="167" t="s">
        <v>61</v>
      </c>
      <c r="I327" s="168"/>
      <c r="J327" s="168">
        <v>21.02</v>
      </c>
      <c r="K327" s="166"/>
      <c r="L327" s="169" t="s">
        <v>61</v>
      </c>
      <c r="M327" s="157"/>
      <c r="N327" s="157"/>
      <c r="O327" s="157"/>
      <c r="P327" s="157"/>
      <c r="Q327" s="157"/>
    </row>
    <row r="328" spans="1:17" s="156" customFormat="1" ht="15.5" x14ac:dyDescent="0.25">
      <c r="A328" s="161" t="s">
        <v>61</v>
      </c>
      <c r="B328" s="162" t="s">
        <v>61</v>
      </c>
      <c r="C328" s="163" t="s">
        <v>63</v>
      </c>
      <c r="D328" s="164" t="s">
        <v>61</v>
      </c>
      <c r="E328" s="165" t="s">
        <v>61</v>
      </c>
      <c r="F328" s="166">
        <v>721.56</v>
      </c>
      <c r="G328" s="166"/>
      <c r="H328" s="167">
        <v>5772.48</v>
      </c>
      <c r="I328" s="168"/>
      <c r="J328" s="168">
        <v>7.08</v>
      </c>
      <c r="K328" s="166">
        <v>40869.120000000003</v>
      </c>
      <c r="L328" s="169" t="s">
        <v>61</v>
      </c>
      <c r="M328" s="157"/>
      <c r="N328" s="157"/>
      <c r="O328" s="157"/>
      <c r="P328" s="157"/>
      <c r="Q328" s="157"/>
    </row>
    <row r="329" spans="1:17" s="156" customFormat="1" ht="15.5" x14ac:dyDescent="0.25">
      <c r="A329" s="161" t="s">
        <v>61</v>
      </c>
      <c r="B329" s="162" t="s">
        <v>61</v>
      </c>
      <c r="C329" s="163" t="s">
        <v>64</v>
      </c>
      <c r="D329" s="164" t="s">
        <v>61</v>
      </c>
      <c r="E329" s="165" t="s">
        <v>61</v>
      </c>
      <c r="F329" s="170" t="s">
        <v>208</v>
      </c>
      <c r="G329" s="166"/>
      <c r="H329" s="171" t="s">
        <v>209</v>
      </c>
      <c r="I329" s="168"/>
      <c r="J329" s="168">
        <v>21.02</v>
      </c>
      <c r="K329" s="170" t="s">
        <v>210</v>
      </c>
      <c r="L329" s="169" t="s">
        <v>61</v>
      </c>
      <c r="M329" s="157"/>
      <c r="N329" s="157"/>
      <c r="O329" s="157"/>
      <c r="P329" s="157"/>
      <c r="Q329" s="157"/>
    </row>
    <row r="330" spans="1:17" s="156" customFormat="1" ht="15.5" x14ac:dyDescent="0.25">
      <c r="A330" s="161" t="s">
        <v>61</v>
      </c>
      <c r="B330" s="162" t="s">
        <v>61</v>
      </c>
      <c r="C330" s="163" t="s">
        <v>65</v>
      </c>
      <c r="D330" s="164" t="s">
        <v>61</v>
      </c>
      <c r="E330" s="165" t="s">
        <v>61</v>
      </c>
      <c r="F330" s="166"/>
      <c r="G330" s="166"/>
      <c r="H330" s="167" t="s">
        <v>61</v>
      </c>
      <c r="I330" s="168"/>
      <c r="J330" s="168"/>
      <c r="K330" s="166"/>
      <c r="L330" s="169" t="s">
        <v>61</v>
      </c>
      <c r="M330" s="157"/>
      <c r="N330" s="157"/>
      <c r="O330" s="157"/>
      <c r="P330" s="157"/>
      <c r="Q330" s="157"/>
    </row>
    <row r="331" spans="1:17" s="156" customFormat="1" ht="15.5" x14ac:dyDescent="0.25">
      <c r="A331" s="161" t="s">
        <v>61</v>
      </c>
      <c r="B331" s="162" t="s">
        <v>61</v>
      </c>
      <c r="C331" s="163" t="s">
        <v>177</v>
      </c>
      <c r="D331" s="164" t="s">
        <v>66</v>
      </c>
      <c r="E331" s="165">
        <v>65</v>
      </c>
      <c r="F331" s="166"/>
      <c r="G331" s="166"/>
      <c r="H331" s="167">
        <v>80.180000000000007</v>
      </c>
      <c r="I331" s="168"/>
      <c r="J331" s="168" t="s">
        <v>184</v>
      </c>
      <c r="K331" s="166">
        <v>1426.17</v>
      </c>
      <c r="L331" s="169" t="s">
        <v>61</v>
      </c>
      <c r="M331" s="157"/>
      <c r="N331" s="157"/>
      <c r="O331" s="157"/>
      <c r="P331" s="157"/>
      <c r="Q331" s="157"/>
    </row>
    <row r="332" spans="1:17" s="156" customFormat="1" ht="15.5" x14ac:dyDescent="0.25">
      <c r="A332" s="161" t="s">
        <v>61</v>
      </c>
      <c r="B332" s="162" t="s">
        <v>61</v>
      </c>
      <c r="C332" s="163" t="s">
        <v>178</v>
      </c>
      <c r="D332" s="164" t="s">
        <v>66</v>
      </c>
      <c r="E332" s="165">
        <v>40</v>
      </c>
      <c r="F332" s="166"/>
      <c r="G332" s="166"/>
      <c r="H332" s="167">
        <v>49.34</v>
      </c>
      <c r="I332" s="168"/>
      <c r="J332" s="168" t="s">
        <v>185</v>
      </c>
      <c r="K332" s="166">
        <v>829.77</v>
      </c>
      <c r="L332" s="169" t="s">
        <v>61</v>
      </c>
      <c r="M332" s="157"/>
      <c r="N332" s="157"/>
      <c r="O332" s="157"/>
      <c r="P332" s="157"/>
      <c r="Q332" s="157"/>
    </row>
    <row r="333" spans="1:17" s="156" customFormat="1" ht="15.5" x14ac:dyDescent="0.25">
      <c r="A333" s="172" t="s">
        <v>61</v>
      </c>
      <c r="B333" s="173" t="s">
        <v>61</v>
      </c>
      <c r="C333" s="180" t="s">
        <v>67</v>
      </c>
      <c r="D333" s="181" t="s">
        <v>61</v>
      </c>
      <c r="E333" s="182" t="s">
        <v>61</v>
      </c>
      <c r="F333" s="183"/>
      <c r="G333" s="183"/>
      <c r="H333" s="184">
        <v>5902</v>
      </c>
      <c r="I333" s="185"/>
      <c r="J333" s="185"/>
      <c r="K333" s="183">
        <v>43125.06</v>
      </c>
      <c r="L333" s="186">
        <v>5390.63</v>
      </c>
      <c r="M333" s="157"/>
      <c r="N333" s="157"/>
      <c r="O333" s="157"/>
      <c r="P333" s="157"/>
      <c r="Q333" s="157"/>
    </row>
    <row r="334" spans="1:17" s="156" customFormat="1" ht="15.5" x14ac:dyDescent="0.25">
      <c r="A334" s="158"/>
      <c r="B334" s="159"/>
      <c r="C334" s="685" t="s">
        <v>68</v>
      </c>
      <c r="D334" s="686"/>
      <c r="E334" s="686"/>
      <c r="F334" s="686"/>
      <c r="G334" s="686"/>
      <c r="H334" s="167">
        <v>6215.51</v>
      </c>
      <c r="I334" s="168"/>
      <c r="J334" s="168"/>
      <c r="K334" s="166">
        <v>50181.55</v>
      </c>
      <c r="L334" s="169" t="s">
        <v>131</v>
      </c>
      <c r="M334" s="157"/>
      <c r="N334" s="157"/>
      <c r="O334" s="157"/>
      <c r="P334" s="157"/>
      <c r="Q334" s="157"/>
    </row>
    <row r="335" spans="1:17" s="156" customFormat="1" ht="15.5" x14ac:dyDescent="0.25">
      <c r="A335" s="158"/>
      <c r="B335" s="159"/>
      <c r="C335" s="685" t="s">
        <v>69</v>
      </c>
      <c r="D335" s="686"/>
      <c r="E335" s="686"/>
      <c r="F335" s="686"/>
      <c r="G335" s="686"/>
      <c r="H335" s="167" t="s">
        <v>61</v>
      </c>
      <c r="I335" s="168"/>
      <c r="J335" s="168"/>
      <c r="K335" s="166"/>
      <c r="L335" s="169" t="s">
        <v>131</v>
      </c>
      <c r="M335" s="157"/>
      <c r="N335" s="157"/>
      <c r="O335" s="157"/>
      <c r="P335" s="157"/>
      <c r="Q335" s="157"/>
    </row>
    <row r="336" spans="1:17" s="156" customFormat="1" ht="15.5" x14ac:dyDescent="0.25">
      <c r="A336" s="158"/>
      <c r="B336" s="159"/>
      <c r="C336" s="685" t="s">
        <v>70</v>
      </c>
      <c r="D336" s="686"/>
      <c r="E336" s="686"/>
      <c r="F336" s="686"/>
      <c r="G336" s="686"/>
      <c r="H336" s="167">
        <v>566.39</v>
      </c>
      <c r="I336" s="168"/>
      <c r="J336" s="168"/>
      <c r="K336" s="166">
        <v>11905.47</v>
      </c>
      <c r="L336" s="169" t="s">
        <v>131</v>
      </c>
      <c r="M336" s="157"/>
      <c r="N336" s="157"/>
      <c r="O336" s="157"/>
      <c r="P336" s="157"/>
      <c r="Q336" s="157"/>
    </row>
    <row r="337" spans="1:17" s="156" customFormat="1" ht="15.5" x14ac:dyDescent="0.25">
      <c r="A337" s="158"/>
      <c r="B337" s="159"/>
      <c r="C337" s="685" t="s">
        <v>72</v>
      </c>
      <c r="D337" s="686"/>
      <c r="E337" s="686"/>
      <c r="F337" s="686"/>
      <c r="G337" s="686"/>
      <c r="H337" s="167">
        <v>5772.48</v>
      </c>
      <c r="I337" s="168"/>
      <c r="J337" s="168"/>
      <c r="K337" s="166">
        <v>40869.120000000003</v>
      </c>
      <c r="L337" s="169" t="s">
        <v>131</v>
      </c>
      <c r="M337" s="157"/>
      <c r="N337" s="157"/>
      <c r="O337" s="157"/>
      <c r="P337" s="157"/>
      <c r="Q337" s="157"/>
    </row>
    <row r="338" spans="1:17" s="156" customFormat="1" ht="15.5" x14ac:dyDescent="0.25">
      <c r="A338" s="158"/>
      <c r="B338" s="159"/>
      <c r="C338" s="689" t="s">
        <v>73</v>
      </c>
      <c r="D338" s="693"/>
      <c r="E338" s="693"/>
      <c r="F338" s="693"/>
      <c r="G338" s="693"/>
      <c r="H338" s="177">
        <v>368.15</v>
      </c>
      <c r="I338" s="178"/>
      <c r="J338" s="178"/>
      <c r="K338" s="176">
        <v>6548.01</v>
      </c>
      <c r="L338" s="187" t="s">
        <v>131</v>
      </c>
      <c r="M338" s="157"/>
      <c r="N338" s="157"/>
      <c r="O338" s="157"/>
      <c r="P338" s="157"/>
      <c r="Q338" s="157"/>
    </row>
    <row r="339" spans="1:17" s="156" customFormat="1" ht="15.5" x14ac:dyDescent="0.25">
      <c r="A339" s="158"/>
      <c r="B339" s="159"/>
      <c r="C339" s="689" t="s">
        <v>74</v>
      </c>
      <c r="D339" s="693"/>
      <c r="E339" s="693"/>
      <c r="F339" s="693"/>
      <c r="G339" s="693"/>
      <c r="H339" s="177">
        <v>226.56</v>
      </c>
      <c r="I339" s="178"/>
      <c r="J339" s="178"/>
      <c r="K339" s="176">
        <v>3809.75</v>
      </c>
      <c r="L339" s="187" t="s">
        <v>131</v>
      </c>
      <c r="M339" s="157"/>
      <c r="N339" s="157"/>
      <c r="O339" s="157"/>
      <c r="P339" s="157"/>
      <c r="Q339" s="157"/>
    </row>
    <row r="340" spans="1:17" s="156" customFormat="1" ht="15.5" x14ac:dyDescent="0.25">
      <c r="A340" s="158"/>
      <c r="B340" s="159"/>
      <c r="C340" s="689" t="s">
        <v>396</v>
      </c>
      <c r="D340" s="693"/>
      <c r="E340" s="693"/>
      <c r="F340" s="693"/>
      <c r="G340" s="693"/>
      <c r="H340" s="177" t="s">
        <v>61</v>
      </c>
      <c r="I340" s="178"/>
      <c r="J340" s="178"/>
      <c r="K340" s="176"/>
      <c r="L340" s="187" t="s">
        <v>131</v>
      </c>
      <c r="M340" s="157"/>
      <c r="N340" s="157"/>
      <c r="O340" s="157"/>
      <c r="P340" s="157"/>
      <c r="Q340" s="157"/>
    </row>
    <row r="341" spans="1:17" s="156" customFormat="1" ht="15.5" x14ac:dyDescent="0.25">
      <c r="A341" s="158"/>
      <c r="B341" s="159"/>
      <c r="C341" s="685" t="s">
        <v>80</v>
      </c>
      <c r="D341" s="686"/>
      <c r="E341" s="686"/>
      <c r="F341" s="686"/>
      <c r="G341" s="686"/>
      <c r="H341" s="167">
        <v>6810.22</v>
      </c>
      <c r="I341" s="168"/>
      <c r="J341" s="168"/>
      <c r="K341" s="166">
        <v>60539.31</v>
      </c>
      <c r="L341" s="169" t="s">
        <v>131</v>
      </c>
      <c r="M341" s="157"/>
      <c r="N341" s="157"/>
      <c r="O341" s="157"/>
      <c r="P341" s="157"/>
      <c r="Q341" s="157"/>
    </row>
    <row r="342" spans="1:17" s="156" customFormat="1" ht="15.5" x14ac:dyDescent="0.25">
      <c r="A342" s="158"/>
      <c r="B342" s="159"/>
      <c r="C342" s="685" t="s">
        <v>75</v>
      </c>
      <c r="D342" s="686"/>
      <c r="E342" s="686"/>
      <c r="F342" s="686"/>
      <c r="G342" s="686"/>
      <c r="H342" s="167">
        <v>6810.22</v>
      </c>
      <c r="I342" s="168"/>
      <c r="J342" s="168"/>
      <c r="K342" s="166">
        <v>60539.31</v>
      </c>
      <c r="L342" s="169" t="s">
        <v>131</v>
      </c>
      <c r="M342" s="157"/>
      <c r="N342" s="157"/>
      <c r="O342" s="157"/>
      <c r="P342" s="157"/>
      <c r="Q342" s="157"/>
    </row>
    <row r="343" spans="1:17" s="156" customFormat="1" ht="15.5" x14ac:dyDescent="0.25">
      <c r="A343" s="158"/>
      <c r="B343" s="159"/>
      <c r="C343" s="687" t="s">
        <v>397</v>
      </c>
      <c r="D343" s="688"/>
      <c r="E343" s="688"/>
      <c r="F343" s="688"/>
      <c r="G343" s="688"/>
      <c r="H343" s="184">
        <v>6810.22</v>
      </c>
      <c r="I343" s="185"/>
      <c r="J343" s="185"/>
      <c r="K343" s="183">
        <v>60539.31</v>
      </c>
      <c r="L343" s="188" t="s">
        <v>131</v>
      </c>
      <c r="M343" s="157"/>
      <c r="N343" s="157"/>
      <c r="O343" s="157"/>
      <c r="P343" s="157"/>
      <c r="Q343" s="157"/>
    </row>
    <row r="344" spans="1:17" s="156" customFormat="1" ht="15.5" x14ac:dyDescent="0.25">
      <c r="A344" s="158"/>
      <c r="B344" s="159"/>
      <c r="C344" s="685" t="s">
        <v>81</v>
      </c>
      <c r="D344" s="686"/>
      <c r="E344" s="686"/>
      <c r="F344" s="686"/>
      <c r="G344" s="686"/>
      <c r="H344" s="167">
        <v>301896.34999999998</v>
      </c>
      <c r="I344" s="168"/>
      <c r="J344" s="168"/>
      <c r="K344" s="166">
        <v>2002638.45</v>
      </c>
      <c r="L344" s="169" t="s">
        <v>131</v>
      </c>
      <c r="M344" s="157"/>
      <c r="N344" s="157"/>
      <c r="O344" s="157"/>
      <c r="P344" s="157"/>
      <c r="Q344" s="157"/>
    </row>
    <row r="345" spans="1:17" s="156" customFormat="1" ht="15.5" x14ac:dyDescent="0.25">
      <c r="A345" s="158"/>
      <c r="B345" s="159"/>
      <c r="C345" s="685" t="s">
        <v>110</v>
      </c>
      <c r="D345" s="686"/>
      <c r="E345" s="686"/>
      <c r="F345" s="686"/>
      <c r="G345" s="686"/>
      <c r="H345" s="167">
        <v>323109.64</v>
      </c>
      <c r="I345" s="168"/>
      <c r="J345" s="168"/>
      <c r="K345" s="166">
        <v>2155125.4300000002</v>
      </c>
      <c r="L345" s="169" t="s">
        <v>131</v>
      </c>
      <c r="M345" s="157"/>
      <c r="N345" s="157"/>
      <c r="O345" s="157"/>
      <c r="P345" s="157"/>
      <c r="Q345" s="157"/>
    </row>
    <row r="346" spans="1:17" s="156" customFormat="1" ht="15.5" x14ac:dyDescent="0.25">
      <c r="A346" s="158"/>
      <c r="B346" s="159"/>
      <c r="C346" s="685" t="s">
        <v>109</v>
      </c>
      <c r="D346" s="686"/>
      <c r="E346" s="686"/>
      <c r="F346" s="686"/>
      <c r="G346" s="686"/>
      <c r="H346" s="167" t="s">
        <v>61</v>
      </c>
      <c r="I346" s="168"/>
      <c r="J346" s="168"/>
      <c r="K346" s="166"/>
      <c r="L346" s="169" t="s">
        <v>131</v>
      </c>
      <c r="M346" s="157"/>
      <c r="N346" s="157"/>
      <c r="O346" s="157"/>
      <c r="P346" s="157"/>
      <c r="Q346" s="157"/>
    </row>
    <row r="347" spans="1:17" s="156" customFormat="1" ht="15.5" x14ac:dyDescent="0.25">
      <c r="A347" s="158"/>
      <c r="B347" s="159"/>
      <c r="C347" s="685" t="s">
        <v>381</v>
      </c>
      <c r="D347" s="686"/>
      <c r="E347" s="686"/>
      <c r="F347" s="686"/>
      <c r="G347" s="686"/>
      <c r="H347" s="167">
        <v>15322.05</v>
      </c>
      <c r="I347" s="168"/>
      <c r="J347" s="168"/>
      <c r="K347" s="166">
        <v>91756.21</v>
      </c>
      <c r="L347" s="169" t="s">
        <v>131</v>
      </c>
      <c r="M347" s="157"/>
      <c r="N347" s="157"/>
      <c r="O347" s="157"/>
      <c r="P347" s="157"/>
      <c r="Q347" s="157"/>
    </row>
    <row r="348" spans="1:17" s="156" customFormat="1" ht="15.5" x14ac:dyDescent="0.25">
      <c r="A348" s="158"/>
      <c r="B348" s="159"/>
      <c r="C348" s="685" t="s">
        <v>367</v>
      </c>
      <c r="D348" s="686"/>
      <c r="E348" s="686"/>
      <c r="F348" s="686"/>
      <c r="G348" s="686"/>
      <c r="H348" s="167">
        <v>5891.24</v>
      </c>
      <c r="I348" s="168"/>
      <c r="J348" s="168"/>
      <c r="K348" s="166">
        <v>60730.77</v>
      </c>
      <c r="L348" s="169" t="s">
        <v>131</v>
      </c>
      <c r="M348" s="157"/>
      <c r="N348" s="157"/>
      <c r="O348" s="157"/>
      <c r="P348" s="157"/>
      <c r="Q348" s="157"/>
    </row>
    <row r="349" spans="1:17" s="156" customFormat="1" ht="15.5" x14ac:dyDescent="0.25">
      <c r="A349" s="158"/>
      <c r="B349" s="159"/>
      <c r="C349" s="685" t="s">
        <v>69</v>
      </c>
      <c r="D349" s="686"/>
      <c r="E349" s="686"/>
      <c r="F349" s="686"/>
      <c r="G349" s="686"/>
      <c r="H349" s="167" t="s">
        <v>61</v>
      </c>
      <c r="I349" s="168"/>
      <c r="J349" s="168"/>
      <c r="K349" s="166"/>
      <c r="L349" s="169" t="s">
        <v>131</v>
      </c>
      <c r="M349" s="157"/>
      <c r="N349" s="157"/>
      <c r="O349" s="157"/>
      <c r="P349" s="157"/>
      <c r="Q349" s="157"/>
    </row>
    <row r="350" spans="1:17" s="156" customFormat="1" ht="15.5" x14ac:dyDescent="0.25">
      <c r="A350" s="158"/>
      <c r="B350" s="159"/>
      <c r="C350" s="685" t="s">
        <v>70</v>
      </c>
      <c r="D350" s="686"/>
      <c r="E350" s="686"/>
      <c r="F350" s="686"/>
      <c r="G350" s="686"/>
      <c r="H350" s="167">
        <v>14884.91</v>
      </c>
      <c r="I350" s="168"/>
      <c r="J350" s="168"/>
      <c r="K350" s="166">
        <v>310340.21000000002</v>
      </c>
      <c r="L350" s="169" t="s">
        <v>131</v>
      </c>
      <c r="M350" s="157"/>
      <c r="N350" s="157"/>
      <c r="O350" s="157"/>
      <c r="P350" s="157"/>
      <c r="Q350" s="157"/>
    </row>
    <row r="351" spans="1:17" s="156" customFormat="1" ht="15.5" x14ac:dyDescent="0.25">
      <c r="A351" s="158"/>
      <c r="B351" s="159"/>
      <c r="C351" s="685" t="s">
        <v>71</v>
      </c>
      <c r="D351" s="686"/>
      <c r="E351" s="686"/>
      <c r="F351" s="686"/>
      <c r="G351" s="686"/>
      <c r="H351" s="167">
        <v>271727.90999999997</v>
      </c>
      <c r="I351" s="168"/>
      <c r="J351" s="168"/>
      <c r="K351" s="166">
        <v>1639341.32</v>
      </c>
      <c r="L351" s="169" t="s">
        <v>131</v>
      </c>
      <c r="M351" s="157"/>
      <c r="N351" s="157"/>
      <c r="O351" s="157"/>
      <c r="P351" s="157"/>
      <c r="Q351" s="157"/>
    </row>
    <row r="352" spans="1:17" s="156" customFormat="1" ht="15.5" x14ac:dyDescent="0.25">
      <c r="A352" s="158"/>
      <c r="B352" s="159"/>
      <c r="C352" s="685" t="s">
        <v>72</v>
      </c>
      <c r="D352" s="686"/>
      <c r="E352" s="686"/>
      <c r="F352" s="686"/>
      <c r="G352" s="686"/>
      <c r="H352" s="167">
        <v>37143.85</v>
      </c>
      <c r="I352" s="168"/>
      <c r="J352" s="168"/>
      <c r="K352" s="166">
        <v>218266.17</v>
      </c>
      <c r="L352" s="169" t="s">
        <v>131</v>
      </c>
      <c r="M352" s="157"/>
      <c r="N352" s="157"/>
      <c r="O352" s="157"/>
      <c r="P352" s="157"/>
      <c r="Q352" s="157"/>
    </row>
    <row r="353" spans="1:17" s="156" customFormat="1" ht="15.5" x14ac:dyDescent="0.25">
      <c r="A353" s="158"/>
      <c r="B353" s="159"/>
      <c r="C353" s="689" t="s">
        <v>73</v>
      </c>
      <c r="D353" s="693"/>
      <c r="E353" s="693"/>
      <c r="F353" s="693"/>
      <c r="G353" s="693"/>
      <c r="H353" s="177">
        <v>12651.58</v>
      </c>
      <c r="I353" s="178"/>
      <c r="J353" s="178"/>
      <c r="K353" s="176">
        <v>224199.71</v>
      </c>
      <c r="L353" s="187" t="s">
        <v>131</v>
      </c>
      <c r="M353" s="157"/>
      <c r="N353" s="157"/>
      <c r="O353" s="157"/>
      <c r="P353" s="157"/>
      <c r="Q353" s="157"/>
    </row>
    <row r="354" spans="1:17" s="156" customFormat="1" ht="15.5" x14ac:dyDescent="0.25">
      <c r="A354" s="158"/>
      <c r="B354" s="159"/>
      <c r="C354" s="689" t="s">
        <v>74</v>
      </c>
      <c r="D354" s="693"/>
      <c r="E354" s="693"/>
      <c r="F354" s="693"/>
      <c r="G354" s="693"/>
      <c r="H354" s="177">
        <v>7728.9</v>
      </c>
      <c r="I354" s="178"/>
      <c r="J354" s="178"/>
      <c r="K354" s="176">
        <v>128648.16</v>
      </c>
      <c r="L354" s="187" t="s">
        <v>131</v>
      </c>
      <c r="M354" s="157"/>
      <c r="N354" s="157"/>
      <c r="O354" s="157"/>
      <c r="P354" s="157"/>
      <c r="Q354" s="157"/>
    </row>
    <row r="355" spans="1:17" s="156" customFormat="1" ht="15.5" x14ac:dyDescent="0.25">
      <c r="A355" s="158"/>
      <c r="B355" s="159"/>
      <c r="C355" s="689" t="s">
        <v>82</v>
      </c>
      <c r="D355" s="693"/>
      <c r="E355" s="693"/>
      <c r="F355" s="693"/>
      <c r="G355" s="693"/>
      <c r="H355" s="177" t="s">
        <v>61</v>
      </c>
      <c r="I355" s="178"/>
      <c r="J355" s="178"/>
      <c r="K355" s="176"/>
      <c r="L355" s="187" t="s">
        <v>131</v>
      </c>
      <c r="M355" s="157"/>
      <c r="N355" s="157"/>
      <c r="O355" s="157"/>
      <c r="P355" s="157"/>
      <c r="Q355" s="157"/>
    </row>
    <row r="356" spans="1:17" s="156" customFormat="1" ht="15.5" x14ac:dyDescent="0.25">
      <c r="A356" s="158"/>
      <c r="B356" s="159"/>
      <c r="C356" s="685" t="s">
        <v>369</v>
      </c>
      <c r="D356" s="686"/>
      <c r="E356" s="686"/>
      <c r="F356" s="686"/>
      <c r="G356" s="686"/>
      <c r="H356" s="167">
        <v>99299.16</v>
      </c>
      <c r="I356" s="168"/>
      <c r="J356" s="168"/>
      <c r="K356" s="166">
        <v>1025877.68</v>
      </c>
      <c r="L356" s="169" t="s">
        <v>131</v>
      </c>
      <c r="M356" s="157"/>
      <c r="N356" s="157"/>
      <c r="O356" s="157"/>
      <c r="P356" s="157"/>
      <c r="Q356" s="157"/>
    </row>
    <row r="357" spans="1:17" s="156" customFormat="1" ht="15.5" x14ac:dyDescent="0.25">
      <c r="A357" s="158"/>
      <c r="B357" s="159"/>
      <c r="C357" s="685" t="s">
        <v>383</v>
      </c>
      <c r="D357" s="686"/>
      <c r="E357" s="686"/>
      <c r="F357" s="686"/>
      <c r="G357" s="686"/>
      <c r="H357" s="167">
        <v>237380.74</v>
      </c>
      <c r="I357" s="168"/>
      <c r="J357" s="168"/>
      <c r="K357" s="166">
        <v>1421556.31</v>
      </c>
      <c r="L357" s="169" t="s">
        <v>131</v>
      </c>
      <c r="M357" s="157"/>
      <c r="N357" s="157"/>
      <c r="O357" s="157"/>
      <c r="P357" s="157"/>
      <c r="Q357" s="157"/>
    </row>
    <row r="358" spans="1:17" s="27" customFormat="1" ht="15.5" x14ac:dyDescent="0.3">
      <c r="A358" s="133"/>
      <c r="B358" s="134"/>
      <c r="C358" s="689" t="s">
        <v>397</v>
      </c>
      <c r="D358" s="693"/>
      <c r="E358" s="693"/>
      <c r="F358" s="693"/>
      <c r="G358" s="693"/>
      <c r="H358" s="177">
        <v>6810.22</v>
      </c>
      <c r="I358" s="178"/>
      <c r="J358" s="178"/>
      <c r="K358" s="176">
        <v>60539.31</v>
      </c>
      <c r="L358" s="187" t="s">
        <v>131</v>
      </c>
      <c r="M358" s="135"/>
      <c r="N358" s="135"/>
      <c r="O358" s="135"/>
      <c r="P358" s="135"/>
      <c r="Q358" s="135"/>
    </row>
    <row r="359" spans="1:17" s="156" customFormat="1" ht="15.5" x14ac:dyDescent="0.25">
      <c r="A359" s="158"/>
      <c r="B359" s="159"/>
      <c r="C359" s="685" t="s">
        <v>75</v>
      </c>
      <c r="D359" s="686"/>
      <c r="E359" s="686"/>
      <c r="F359" s="686"/>
      <c r="G359" s="686"/>
      <c r="H359" s="167">
        <v>343490.12</v>
      </c>
      <c r="I359" s="168"/>
      <c r="J359" s="168"/>
      <c r="K359" s="166">
        <v>2507973.2999999998</v>
      </c>
      <c r="L359" s="169" t="s">
        <v>131</v>
      </c>
      <c r="M359" s="157"/>
      <c r="N359" s="157"/>
      <c r="O359" s="157"/>
      <c r="P359" s="157"/>
      <c r="Q359" s="157"/>
    </row>
    <row r="360" spans="1:17" s="27" customFormat="1" ht="15.5" x14ac:dyDescent="0.3">
      <c r="A360" s="133"/>
      <c r="B360" s="134"/>
      <c r="C360" s="689" t="s">
        <v>83</v>
      </c>
      <c r="D360" s="693"/>
      <c r="E360" s="693"/>
      <c r="F360" s="693"/>
      <c r="G360" s="693"/>
      <c r="H360" s="177">
        <v>336679.9</v>
      </c>
      <c r="I360" s="178"/>
      <c r="J360" s="178"/>
      <c r="K360" s="176">
        <v>2447433.9900000002</v>
      </c>
      <c r="L360" s="187" t="s">
        <v>131</v>
      </c>
      <c r="M360" s="135"/>
      <c r="N360" s="135"/>
      <c r="O360" s="135"/>
      <c r="P360" s="135"/>
      <c r="Q360" s="135"/>
    </row>
    <row r="361" spans="1:17" s="156" customFormat="1" ht="15.5" x14ac:dyDescent="0.25">
      <c r="A361" s="158"/>
      <c r="B361" s="159"/>
      <c r="C361" s="685" t="s">
        <v>93</v>
      </c>
      <c r="D361" s="686"/>
      <c r="E361" s="686"/>
      <c r="F361" s="686"/>
      <c r="G361" s="686"/>
      <c r="H361" s="167">
        <v>8417</v>
      </c>
      <c r="I361" s="168"/>
      <c r="J361" s="168"/>
      <c r="K361" s="166">
        <v>61185.85</v>
      </c>
      <c r="L361" s="169" t="s">
        <v>131</v>
      </c>
      <c r="M361" s="157"/>
      <c r="N361" s="157"/>
      <c r="O361" s="157"/>
      <c r="P361" s="157"/>
      <c r="Q361" s="157"/>
    </row>
    <row r="362" spans="1:17" s="156" customFormat="1" ht="15.5" x14ac:dyDescent="0.25">
      <c r="A362" s="158"/>
      <c r="B362" s="159"/>
      <c r="C362" s="689" t="s">
        <v>75</v>
      </c>
      <c r="D362" s="693"/>
      <c r="E362" s="693"/>
      <c r="F362" s="693"/>
      <c r="G362" s="693"/>
      <c r="H362" s="177">
        <v>345096.9</v>
      </c>
      <c r="I362" s="178"/>
      <c r="J362" s="178"/>
      <c r="K362" s="176">
        <v>2508619.84</v>
      </c>
      <c r="L362" s="187" t="s">
        <v>131</v>
      </c>
      <c r="M362" s="157"/>
      <c r="N362" s="157"/>
      <c r="O362" s="157"/>
      <c r="P362" s="157"/>
      <c r="Q362" s="157"/>
    </row>
    <row r="363" spans="1:17" s="156" customFormat="1" ht="15.5" x14ac:dyDescent="0.25">
      <c r="A363" s="158"/>
      <c r="B363" s="159"/>
      <c r="C363" s="685" t="s">
        <v>84</v>
      </c>
      <c r="D363" s="686"/>
      <c r="E363" s="686"/>
      <c r="F363" s="686"/>
      <c r="G363" s="686"/>
      <c r="H363" s="167">
        <v>6556.84</v>
      </c>
      <c r="I363" s="168"/>
      <c r="J363" s="168"/>
      <c r="K363" s="166">
        <v>47663.78</v>
      </c>
      <c r="L363" s="169" t="s">
        <v>131</v>
      </c>
      <c r="M363" s="157"/>
      <c r="N363" s="157"/>
      <c r="O363" s="157"/>
      <c r="P363" s="157"/>
      <c r="Q363" s="157"/>
    </row>
    <row r="364" spans="1:17" s="156" customFormat="1" ht="15.5" x14ac:dyDescent="0.25">
      <c r="A364" s="158"/>
      <c r="B364" s="159"/>
      <c r="C364" s="689" t="s">
        <v>75</v>
      </c>
      <c r="D364" s="693"/>
      <c r="E364" s="693"/>
      <c r="F364" s="693"/>
      <c r="G364" s="693"/>
      <c r="H364" s="177">
        <v>351653.74</v>
      </c>
      <c r="I364" s="178"/>
      <c r="J364" s="178"/>
      <c r="K364" s="176">
        <v>2556283.62</v>
      </c>
      <c r="L364" s="187" t="s">
        <v>131</v>
      </c>
      <c r="M364" s="157"/>
      <c r="N364" s="157"/>
      <c r="O364" s="157"/>
      <c r="P364" s="157"/>
      <c r="Q364" s="157"/>
    </row>
    <row r="365" spans="1:17" s="156" customFormat="1" ht="15.5" x14ac:dyDescent="0.25">
      <c r="A365" s="158"/>
      <c r="B365" s="159"/>
      <c r="C365" s="685" t="s">
        <v>398</v>
      </c>
      <c r="D365" s="686"/>
      <c r="E365" s="686"/>
      <c r="F365" s="686"/>
      <c r="G365" s="686"/>
      <c r="H365" s="167">
        <v>358463.96</v>
      </c>
      <c r="I365" s="168"/>
      <c r="J365" s="168"/>
      <c r="K365" s="166">
        <v>2616822.9300000002</v>
      </c>
      <c r="L365" s="169" t="s">
        <v>131</v>
      </c>
      <c r="M365" s="157"/>
      <c r="N365" s="157"/>
      <c r="O365" s="157"/>
      <c r="P365" s="157"/>
      <c r="Q365" s="157"/>
    </row>
    <row r="366" spans="1:17" s="156" customFormat="1" ht="15.5" x14ac:dyDescent="0.25">
      <c r="A366" s="158"/>
      <c r="B366" s="159"/>
      <c r="C366" s="685" t="s">
        <v>85</v>
      </c>
      <c r="D366" s="686"/>
      <c r="E366" s="686"/>
      <c r="F366" s="686"/>
      <c r="G366" s="686"/>
      <c r="H366" s="167">
        <v>64523.51</v>
      </c>
      <c r="I366" s="168"/>
      <c r="J366" s="168"/>
      <c r="K366" s="166">
        <v>471028.13</v>
      </c>
      <c r="L366" s="169" t="s">
        <v>131</v>
      </c>
      <c r="M366" s="157"/>
      <c r="N366" s="157"/>
      <c r="O366" s="157"/>
      <c r="P366" s="157"/>
      <c r="Q366" s="157"/>
    </row>
    <row r="367" spans="1:17" s="156" customFormat="1" ht="15.5" x14ac:dyDescent="0.25">
      <c r="A367" s="158"/>
      <c r="B367" s="159"/>
      <c r="C367" s="689" t="s">
        <v>86</v>
      </c>
      <c r="D367" s="693"/>
      <c r="E367" s="693"/>
      <c r="F367" s="693"/>
      <c r="G367" s="693"/>
      <c r="H367" s="130">
        <v>422987.47</v>
      </c>
      <c r="I367" s="131"/>
      <c r="J367" s="131"/>
      <c r="K367" s="132">
        <v>3087851.06</v>
      </c>
      <c r="L367" s="187" t="s">
        <v>131</v>
      </c>
      <c r="M367" s="157"/>
      <c r="N367" s="157"/>
      <c r="O367" s="157"/>
      <c r="P367" s="157"/>
      <c r="Q367" s="157"/>
    </row>
    <row r="368" spans="1:17" ht="13" x14ac:dyDescent="0.3">
      <c r="H368" s="32"/>
      <c r="I368" s="32"/>
      <c r="J368" s="32"/>
    </row>
    <row r="370" spans="1:16" s="36" customFormat="1" x14ac:dyDescent="0.25">
      <c r="A370" s="121"/>
      <c r="B370" s="8" t="s">
        <v>29</v>
      </c>
      <c r="C370" s="121"/>
      <c r="D370" s="121"/>
      <c r="E370" s="121"/>
      <c r="F370" s="121"/>
      <c r="G370" s="121"/>
      <c r="H370" s="121"/>
      <c r="I370" s="121"/>
      <c r="J370" s="121"/>
      <c r="K370" s="121"/>
    </row>
    <row r="371" spans="1:16" s="36" customFormat="1" x14ac:dyDescent="0.25">
      <c r="A371" s="121"/>
      <c r="B371" s="5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</row>
    <row r="372" spans="1:16" s="36" customFormat="1" x14ac:dyDescent="0.25">
      <c r="A372" s="121"/>
      <c r="B372" s="8" t="s">
        <v>30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</row>
    <row r="373" spans="1:16" s="36" customFormat="1" x14ac:dyDescent="0.25">
      <c r="L373" s="121"/>
      <c r="M373" s="121"/>
      <c r="N373" s="121"/>
      <c r="O373" s="121"/>
      <c r="P373" s="121"/>
    </row>
    <row r="374" spans="1:16" ht="13" x14ac:dyDescent="0.25">
      <c r="A374" s="40"/>
      <c r="B374" s="124"/>
      <c r="C374" s="125"/>
      <c r="D374" s="129"/>
      <c r="E374" s="127"/>
      <c r="F374" s="127"/>
      <c r="G374" s="127"/>
      <c r="H374" s="127"/>
      <c r="I374" s="129"/>
      <c r="J374" s="127"/>
      <c r="K374" s="123"/>
      <c r="L374" s="122"/>
      <c r="M374" s="122"/>
      <c r="N374" s="122"/>
      <c r="O374" s="122"/>
    </row>
  </sheetData>
  <mergeCells count="96">
    <mergeCell ref="C366:G366"/>
    <mergeCell ref="C367:G367"/>
    <mergeCell ref="C360:G360"/>
    <mergeCell ref="C361:G361"/>
    <mergeCell ref="C362:G362"/>
    <mergeCell ref="C363:G363"/>
    <mergeCell ref="C364:G364"/>
    <mergeCell ref="C365:G365"/>
    <mergeCell ref="C359:G359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47:G347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290:G290"/>
    <mergeCell ref="C291:G291"/>
    <mergeCell ref="C292:G292"/>
    <mergeCell ref="A293:L293"/>
    <mergeCell ref="C334:G334"/>
    <mergeCell ref="C335:G335"/>
    <mergeCell ref="C288:G288"/>
    <mergeCell ref="C289:G289"/>
    <mergeCell ref="A24:L24"/>
    <mergeCell ref="A25:L25"/>
    <mergeCell ref="A74:L74"/>
    <mergeCell ref="A116:L116"/>
    <mergeCell ref="A142:L142"/>
    <mergeCell ref="A176:L176"/>
    <mergeCell ref="A209:L209"/>
    <mergeCell ref="A226:L226"/>
    <mergeCell ref="C282:G282"/>
    <mergeCell ref="C283:G283"/>
    <mergeCell ref="C284:G284"/>
    <mergeCell ref="C285:G285"/>
    <mergeCell ref="C286:G286"/>
    <mergeCell ref="C287:G287"/>
    <mergeCell ref="C270:G270"/>
    <mergeCell ref="C271:G271"/>
    <mergeCell ref="C272:G272"/>
    <mergeCell ref="C273:G273"/>
    <mergeCell ref="C274:G274"/>
    <mergeCell ref="A275:L275"/>
    <mergeCell ref="C269:G26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J19:J21"/>
    <mergeCell ref="K19:K21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" right="0.7" top="0.75" bottom="0.75" header="0.3" footer="0.3"/>
  <pageSetup paperSize="9" scale="4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74"/>
  <sheetViews>
    <sheetView showGridLines="0" topLeftCell="A734" workbookViewId="0">
      <selection activeCell="C53" sqref="C53"/>
    </sheetView>
  </sheetViews>
  <sheetFormatPr defaultRowHeight="12.5" x14ac:dyDescent="0.25"/>
  <cols>
    <col min="1" max="1" width="6" style="395" customWidth="1"/>
    <col min="2" max="2" width="24.1796875" style="395" customWidth="1"/>
    <col min="3" max="3" width="34.26953125" style="395" customWidth="1"/>
    <col min="4" max="4" width="14.26953125" style="395" customWidth="1"/>
    <col min="5" max="5" width="10.7265625" style="395" customWidth="1"/>
    <col min="6" max="6" width="19.54296875" style="395" customWidth="1"/>
    <col min="7" max="7" width="13.54296875" style="395" customWidth="1"/>
    <col min="8" max="8" width="23" style="395" customWidth="1"/>
    <col min="9" max="9" width="9.1796875" style="395"/>
    <col min="10" max="10" width="13.453125" style="395" customWidth="1"/>
    <col min="11" max="11" width="22.26953125" style="395" customWidth="1"/>
    <col min="12" max="256" width="9.1796875" style="395"/>
    <col min="257" max="257" width="6" style="395" customWidth="1"/>
    <col min="258" max="258" width="20.7265625" style="395" customWidth="1"/>
    <col min="259" max="259" width="31.54296875" style="395" customWidth="1"/>
    <col min="260" max="260" width="14.26953125" style="395" customWidth="1"/>
    <col min="261" max="261" width="9.1796875" style="395"/>
    <col min="262" max="262" width="14.54296875" style="395" customWidth="1"/>
    <col min="263" max="263" width="13.54296875" style="395" customWidth="1"/>
    <col min="264" max="264" width="10.26953125" style="395" customWidth="1"/>
    <col min="265" max="265" width="9.1796875" style="395"/>
    <col min="266" max="266" width="13.453125" style="395" customWidth="1"/>
    <col min="267" max="512" width="9.1796875" style="395"/>
    <col min="513" max="513" width="6" style="395" customWidth="1"/>
    <col min="514" max="514" width="20.7265625" style="395" customWidth="1"/>
    <col min="515" max="515" width="31.54296875" style="395" customWidth="1"/>
    <col min="516" max="516" width="14.26953125" style="395" customWidth="1"/>
    <col min="517" max="517" width="9.1796875" style="395"/>
    <col min="518" max="518" width="14.54296875" style="395" customWidth="1"/>
    <col min="519" max="519" width="13.54296875" style="395" customWidth="1"/>
    <col min="520" max="520" width="10.26953125" style="395" customWidth="1"/>
    <col min="521" max="521" width="9.1796875" style="395"/>
    <col min="522" max="522" width="13.453125" style="395" customWidth="1"/>
    <col min="523" max="768" width="9.1796875" style="395"/>
    <col min="769" max="769" width="6" style="395" customWidth="1"/>
    <col min="770" max="770" width="20.7265625" style="395" customWidth="1"/>
    <col min="771" max="771" width="31.54296875" style="395" customWidth="1"/>
    <col min="772" max="772" width="14.26953125" style="395" customWidth="1"/>
    <col min="773" max="773" width="9.1796875" style="395"/>
    <col min="774" max="774" width="14.54296875" style="395" customWidth="1"/>
    <col min="775" max="775" width="13.54296875" style="395" customWidth="1"/>
    <col min="776" max="776" width="10.26953125" style="395" customWidth="1"/>
    <col min="777" max="777" width="9.1796875" style="395"/>
    <col min="778" max="778" width="13.453125" style="395" customWidth="1"/>
    <col min="779" max="1024" width="9.1796875" style="395"/>
    <col min="1025" max="1025" width="6" style="395" customWidth="1"/>
    <col min="1026" max="1026" width="20.7265625" style="395" customWidth="1"/>
    <col min="1027" max="1027" width="31.54296875" style="395" customWidth="1"/>
    <col min="1028" max="1028" width="14.26953125" style="395" customWidth="1"/>
    <col min="1029" max="1029" width="9.1796875" style="395"/>
    <col min="1030" max="1030" width="14.54296875" style="395" customWidth="1"/>
    <col min="1031" max="1031" width="13.54296875" style="395" customWidth="1"/>
    <col min="1032" max="1032" width="10.26953125" style="395" customWidth="1"/>
    <col min="1033" max="1033" width="9.1796875" style="395"/>
    <col min="1034" max="1034" width="13.453125" style="395" customWidth="1"/>
    <col min="1035" max="1280" width="9.1796875" style="395"/>
    <col min="1281" max="1281" width="6" style="395" customWidth="1"/>
    <col min="1282" max="1282" width="20.7265625" style="395" customWidth="1"/>
    <col min="1283" max="1283" width="31.54296875" style="395" customWidth="1"/>
    <col min="1284" max="1284" width="14.26953125" style="395" customWidth="1"/>
    <col min="1285" max="1285" width="9.1796875" style="395"/>
    <col min="1286" max="1286" width="14.54296875" style="395" customWidth="1"/>
    <col min="1287" max="1287" width="13.54296875" style="395" customWidth="1"/>
    <col min="1288" max="1288" width="10.26953125" style="395" customWidth="1"/>
    <col min="1289" max="1289" width="9.1796875" style="395"/>
    <col min="1290" max="1290" width="13.453125" style="395" customWidth="1"/>
    <col min="1291" max="1536" width="9.1796875" style="395"/>
    <col min="1537" max="1537" width="6" style="395" customWidth="1"/>
    <col min="1538" max="1538" width="20.7265625" style="395" customWidth="1"/>
    <col min="1539" max="1539" width="31.54296875" style="395" customWidth="1"/>
    <col min="1540" max="1540" width="14.26953125" style="395" customWidth="1"/>
    <col min="1541" max="1541" width="9.1796875" style="395"/>
    <col min="1542" max="1542" width="14.54296875" style="395" customWidth="1"/>
    <col min="1543" max="1543" width="13.54296875" style="395" customWidth="1"/>
    <col min="1544" max="1544" width="10.26953125" style="395" customWidth="1"/>
    <col min="1545" max="1545" width="9.1796875" style="395"/>
    <col min="1546" max="1546" width="13.453125" style="395" customWidth="1"/>
    <col min="1547" max="1792" width="9.1796875" style="395"/>
    <col min="1793" max="1793" width="6" style="395" customWidth="1"/>
    <col min="1794" max="1794" width="20.7265625" style="395" customWidth="1"/>
    <col min="1795" max="1795" width="31.54296875" style="395" customWidth="1"/>
    <col min="1796" max="1796" width="14.26953125" style="395" customWidth="1"/>
    <col min="1797" max="1797" width="9.1796875" style="395"/>
    <col min="1798" max="1798" width="14.54296875" style="395" customWidth="1"/>
    <col min="1799" max="1799" width="13.54296875" style="395" customWidth="1"/>
    <col min="1800" max="1800" width="10.26953125" style="395" customWidth="1"/>
    <col min="1801" max="1801" width="9.1796875" style="395"/>
    <col min="1802" max="1802" width="13.453125" style="395" customWidth="1"/>
    <col min="1803" max="2048" width="9.1796875" style="395"/>
    <col min="2049" max="2049" width="6" style="395" customWidth="1"/>
    <col min="2050" max="2050" width="20.7265625" style="395" customWidth="1"/>
    <col min="2051" max="2051" width="31.54296875" style="395" customWidth="1"/>
    <col min="2052" max="2052" width="14.26953125" style="395" customWidth="1"/>
    <col min="2053" max="2053" width="9.1796875" style="395"/>
    <col min="2054" max="2054" width="14.54296875" style="395" customWidth="1"/>
    <col min="2055" max="2055" width="13.54296875" style="395" customWidth="1"/>
    <col min="2056" max="2056" width="10.26953125" style="395" customWidth="1"/>
    <col min="2057" max="2057" width="9.1796875" style="395"/>
    <col min="2058" max="2058" width="13.453125" style="395" customWidth="1"/>
    <col min="2059" max="2304" width="9.1796875" style="395"/>
    <col min="2305" max="2305" width="6" style="395" customWidth="1"/>
    <col min="2306" max="2306" width="20.7265625" style="395" customWidth="1"/>
    <col min="2307" max="2307" width="31.54296875" style="395" customWidth="1"/>
    <col min="2308" max="2308" width="14.26953125" style="395" customWidth="1"/>
    <col min="2309" max="2309" width="9.1796875" style="395"/>
    <col min="2310" max="2310" width="14.54296875" style="395" customWidth="1"/>
    <col min="2311" max="2311" width="13.54296875" style="395" customWidth="1"/>
    <col min="2312" max="2312" width="10.26953125" style="395" customWidth="1"/>
    <col min="2313" max="2313" width="9.1796875" style="395"/>
    <col min="2314" max="2314" width="13.453125" style="395" customWidth="1"/>
    <col min="2315" max="2560" width="9.1796875" style="395"/>
    <col min="2561" max="2561" width="6" style="395" customWidth="1"/>
    <col min="2562" max="2562" width="20.7265625" style="395" customWidth="1"/>
    <col min="2563" max="2563" width="31.54296875" style="395" customWidth="1"/>
    <col min="2564" max="2564" width="14.26953125" style="395" customWidth="1"/>
    <col min="2565" max="2565" width="9.1796875" style="395"/>
    <col min="2566" max="2566" width="14.54296875" style="395" customWidth="1"/>
    <col min="2567" max="2567" width="13.54296875" style="395" customWidth="1"/>
    <col min="2568" max="2568" width="10.26953125" style="395" customWidth="1"/>
    <col min="2569" max="2569" width="9.1796875" style="395"/>
    <col min="2570" max="2570" width="13.453125" style="395" customWidth="1"/>
    <col min="2571" max="2816" width="9.1796875" style="395"/>
    <col min="2817" max="2817" width="6" style="395" customWidth="1"/>
    <col min="2818" max="2818" width="20.7265625" style="395" customWidth="1"/>
    <col min="2819" max="2819" width="31.54296875" style="395" customWidth="1"/>
    <col min="2820" max="2820" width="14.26953125" style="395" customWidth="1"/>
    <col min="2821" max="2821" width="9.1796875" style="395"/>
    <col min="2822" max="2822" width="14.54296875" style="395" customWidth="1"/>
    <col min="2823" max="2823" width="13.54296875" style="395" customWidth="1"/>
    <col min="2824" max="2824" width="10.26953125" style="395" customWidth="1"/>
    <col min="2825" max="2825" width="9.1796875" style="395"/>
    <col min="2826" max="2826" width="13.453125" style="395" customWidth="1"/>
    <col min="2827" max="3072" width="9.1796875" style="395"/>
    <col min="3073" max="3073" width="6" style="395" customWidth="1"/>
    <col min="3074" max="3074" width="20.7265625" style="395" customWidth="1"/>
    <col min="3075" max="3075" width="31.54296875" style="395" customWidth="1"/>
    <col min="3076" max="3076" width="14.26953125" style="395" customWidth="1"/>
    <col min="3077" max="3077" width="9.1796875" style="395"/>
    <col min="3078" max="3078" width="14.54296875" style="395" customWidth="1"/>
    <col min="3079" max="3079" width="13.54296875" style="395" customWidth="1"/>
    <col min="3080" max="3080" width="10.26953125" style="395" customWidth="1"/>
    <col min="3081" max="3081" width="9.1796875" style="395"/>
    <col min="3082" max="3082" width="13.453125" style="395" customWidth="1"/>
    <col min="3083" max="3328" width="9.1796875" style="395"/>
    <col min="3329" max="3329" width="6" style="395" customWidth="1"/>
    <col min="3330" max="3330" width="20.7265625" style="395" customWidth="1"/>
    <col min="3331" max="3331" width="31.54296875" style="395" customWidth="1"/>
    <col min="3332" max="3332" width="14.26953125" style="395" customWidth="1"/>
    <col min="3333" max="3333" width="9.1796875" style="395"/>
    <col min="3334" max="3334" width="14.54296875" style="395" customWidth="1"/>
    <col min="3335" max="3335" width="13.54296875" style="395" customWidth="1"/>
    <col min="3336" max="3336" width="10.26953125" style="395" customWidth="1"/>
    <col min="3337" max="3337" width="9.1796875" style="395"/>
    <col min="3338" max="3338" width="13.453125" style="395" customWidth="1"/>
    <col min="3339" max="3584" width="9.1796875" style="395"/>
    <col min="3585" max="3585" width="6" style="395" customWidth="1"/>
    <col min="3586" max="3586" width="20.7265625" style="395" customWidth="1"/>
    <col min="3587" max="3587" width="31.54296875" style="395" customWidth="1"/>
    <col min="3588" max="3588" width="14.26953125" style="395" customWidth="1"/>
    <col min="3589" max="3589" width="9.1796875" style="395"/>
    <col min="3590" max="3590" width="14.54296875" style="395" customWidth="1"/>
    <col min="3591" max="3591" width="13.54296875" style="395" customWidth="1"/>
    <col min="3592" max="3592" width="10.26953125" style="395" customWidth="1"/>
    <col min="3593" max="3593" width="9.1796875" style="395"/>
    <col min="3594" max="3594" width="13.453125" style="395" customWidth="1"/>
    <col min="3595" max="3840" width="9.1796875" style="395"/>
    <col min="3841" max="3841" width="6" style="395" customWidth="1"/>
    <col min="3842" max="3842" width="20.7265625" style="395" customWidth="1"/>
    <col min="3843" max="3843" width="31.54296875" style="395" customWidth="1"/>
    <col min="3844" max="3844" width="14.26953125" style="395" customWidth="1"/>
    <col min="3845" max="3845" width="9.1796875" style="395"/>
    <col min="3846" max="3846" width="14.54296875" style="395" customWidth="1"/>
    <col min="3847" max="3847" width="13.54296875" style="395" customWidth="1"/>
    <col min="3848" max="3848" width="10.26953125" style="395" customWidth="1"/>
    <col min="3849" max="3849" width="9.1796875" style="395"/>
    <col min="3850" max="3850" width="13.453125" style="395" customWidth="1"/>
    <col min="3851" max="4096" width="9.1796875" style="395"/>
    <col min="4097" max="4097" width="6" style="395" customWidth="1"/>
    <col min="4098" max="4098" width="20.7265625" style="395" customWidth="1"/>
    <col min="4099" max="4099" width="31.54296875" style="395" customWidth="1"/>
    <col min="4100" max="4100" width="14.26953125" style="395" customWidth="1"/>
    <col min="4101" max="4101" width="9.1796875" style="395"/>
    <col min="4102" max="4102" width="14.54296875" style="395" customWidth="1"/>
    <col min="4103" max="4103" width="13.54296875" style="395" customWidth="1"/>
    <col min="4104" max="4104" width="10.26953125" style="395" customWidth="1"/>
    <col min="4105" max="4105" width="9.1796875" style="395"/>
    <col min="4106" max="4106" width="13.453125" style="395" customWidth="1"/>
    <col min="4107" max="4352" width="9.1796875" style="395"/>
    <col min="4353" max="4353" width="6" style="395" customWidth="1"/>
    <col min="4354" max="4354" width="20.7265625" style="395" customWidth="1"/>
    <col min="4355" max="4355" width="31.54296875" style="395" customWidth="1"/>
    <col min="4356" max="4356" width="14.26953125" style="395" customWidth="1"/>
    <col min="4357" max="4357" width="9.1796875" style="395"/>
    <col min="4358" max="4358" width="14.54296875" style="395" customWidth="1"/>
    <col min="4359" max="4359" width="13.54296875" style="395" customWidth="1"/>
    <col min="4360" max="4360" width="10.26953125" style="395" customWidth="1"/>
    <col min="4361" max="4361" width="9.1796875" style="395"/>
    <col min="4362" max="4362" width="13.453125" style="395" customWidth="1"/>
    <col min="4363" max="4608" width="9.1796875" style="395"/>
    <col min="4609" max="4609" width="6" style="395" customWidth="1"/>
    <col min="4610" max="4610" width="20.7265625" style="395" customWidth="1"/>
    <col min="4611" max="4611" width="31.54296875" style="395" customWidth="1"/>
    <col min="4612" max="4612" width="14.26953125" style="395" customWidth="1"/>
    <col min="4613" max="4613" width="9.1796875" style="395"/>
    <col min="4614" max="4614" width="14.54296875" style="395" customWidth="1"/>
    <col min="4615" max="4615" width="13.54296875" style="395" customWidth="1"/>
    <col min="4616" max="4616" width="10.26953125" style="395" customWidth="1"/>
    <col min="4617" max="4617" width="9.1796875" style="395"/>
    <col min="4618" max="4618" width="13.453125" style="395" customWidth="1"/>
    <col min="4619" max="4864" width="9.1796875" style="395"/>
    <col min="4865" max="4865" width="6" style="395" customWidth="1"/>
    <col min="4866" max="4866" width="20.7265625" style="395" customWidth="1"/>
    <col min="4867" max="4867" width="31.54296875" style="395" customWidth="1"/>
    <col min="4868" max="4868" width="14.26953125" style="395" customWidth="1"/>
    <col min="4869" max="4869" width="9.1796875" style="395"/>
    <col min="4870" max="4870" width="14.54296875" style="395" customWidth="1"/>
    <col min="4871" max="4871" width="13.54296875" style="395" customWidth="1"/>
    <col min="4872" max="4872" width="10.26953125" style="395" customWidth="1"/>
    <col min="4873" max="4873" width="9.1796875" style="395"/>
    <col min="4874" max="4874" width="13.453125" style="395" customWidth="1"/>
    <col min="4875" max="5120" width="9.1796875" style="395"/>
    <col min="5121" max="5121" width="6" style="395" customWidth="1"/>
    <col min="5122" max="5122" width="20.7265625" style="395" customWidth="1"/>
    <col min="5123" max="5123" width="31.54296875" style="395" customWidth="1"/>
    <col min="5124" max="5124" width="14.26953125" style="395" customWidth="1"/>
    <col min="5125" max="5125" width="9.1796875" style="395"/>
    <col min="5126" max="5126" width="14.54296875" style="395" customWidth="1"/>
    <col min="5127" max="5127" width="13.54296875" style="395" customWidth="1"/>
    <col min="5128" max="5128" width="10.26953125" style="395" customWidth="1"/>
    <col min="5129" max="5129" width="9.1796875" style="395"/>
    <col min="5130" max="5130" width="13.453125" style="395" customWidth="1"/>
    <col min="5131" max="5376" width="9.1796875" style="395"/>
    <col min="5377" max="5377" width="6" style="395" customWidth="1"/>
    <col min="5378" max="5378" width="20.7265625" style="395" customWidth="1"/>
    <col min="5379" max="5379" width="31.54296875" style="395" customWidth="1"/>
    <col min="5380" max="5380" width="14.26953125" style="395" customWidth="1"/>
    <col min="5381" max="5381" width="9.1796875" style="395"/>
    <col min="5382" max="5382" width="14.54296875" style="395" customWidth="1"/>
    <col min="5383" max="5383" width="13.54296875" style="395" customWidth="1"/>
    <col min="5384" max="5384" width="10.26953125" style="395" customWidth="1"/>
    <col min="5385" max="5385" width="9.1796875" style="395"/>
    <col min="5386" max="5386" width="13.453125" style="395" customWidth="1"/>
    <col min="5387" max="5632" width="9.1796875" style="395"/>
    <col min="5633" max="5633" width="6" style="395" customWidth="1"/>
    <col min="5634" max="5634" width="20.7265625" style="395" customWidth="1"/>
    <col min="5635" max="5635" width="31.54296875" style="395" customWidth="1"/>
    <col min="5636" max="5636" width="14.26953125" style="395" customWidth="1"/>
    <col min="5637" max="5637" width="9.1796875" style="395"/>
    <col min="5638" max="5638" width="14.54296875" style="395" customWidth="1"/>
    <col min="5639" max="5639" width="13.54296875" style="395" customWidth="1"/>
    <col min="5640" max="5640" width="10.26953125" style="395" customWidth="1"/>
    <col min="5641" max="5641" width="9.1796875" style="395"/>
    <col min="5642" max="5642" width="13.453125" style="395" customWidth="1"/>
    <col min="5643" max="5888" width="9.1796875" style="395"/>
    <col min="5889" max="5889" width="6" style="395" customWidth="1"/>
    <col min="5890" max="5890" width="20.7265625" style="395" customWidth="1"/>
    <col min="5891" max="5891" width="31.54296875" style="395" customWidth="1"/>
    <col min="5892" max="5892" width="14.26953125" style="395" customWidth="1"/>
    <col min="5893" max="5893" width="9.1796875" style="395"/>
    <col min="5894" max="5894" width="14.54296875" style="395" customWidth="1"/>
    <col min="5895" max="5895" width="13.54296875" style="395" customWidth="1"/>
    <col min="5896" max="5896" width="10.26953125" style="395" customWidth="1"/>
    <col min="5897" max="5897" width="9.1796875" style="395"/>
    <col min="5898" max="5898" width="13.453125" style="395" customWidth="1"/>
    <col min="5899" max="6144" width="9.1796875" style="395"/>
    <col min="6145" max="6145" width="6" style="395" customWidth="1"/>
    <col min="6146" max="6146" width="20.7265625" style="395" customWidth="1"/>
    <col min="6147" max="6147" width="31.54296875" style="395" customWidth="1"/>
    <col min="6148" max="6148" width="14.26953125" style="395" customWidth="1"/>
    <col min="6149" max="6149" width="9.1796875" style="395"/>
    <col min="6150" max="6150" width="14.54296875" style="395" customWidth="1"/>
    <col min="6151" max="6151" width="13.54296875" style="395" customWidth="1"/>
    <col min="6152" max="6152" width="10.26953125" style="395" customWidth="1"/>
    <col min="6153" max="6153" width="9.1796875" style="395"/>
    <col min="6154" max="6154" width="13.453125" style="395" customWidth="1"/>
    <col min="6155" max="6400" width="9.1796875" style="395"/>
    <col min="6401" max="6401" width="6" style="395" customWidth="1"/>
    <col min="6402" max="6402" width="20.7265625" style="395" customWidth="1"/>
    <col min="6403" max="6403" width="31.54296875" style="395" customWidth="1"/>
    <col min="6404" max="6404" width="14.26953125" style="395" customWidth="1"/>
    <col min="6405" max="6405" width="9.1796875" style="395"/>
    <col min="6406" max="6406" width="14.54296875" style="395" customWidth="1"/>
    <col min="6407" max="6407" width="13.54296875" style="395" customWidth="1"/>
    <col min="6408" max="6408" width="10.26953125" style="395" customWidth="1"/>
    <col min="6409" max="6409" width="9.1796875" style="395"/>
    <col min="6410" max="6410" width="13.453125" style="395" customWidth="1"/>
    <col min="6411" max="6656" width="9.1796875" style="395"/>
    <col min="6657" max="6657" width="6" style="395" customWidth="1"/>
    <col min="6658" max="6658" width="20.7265625" style="395" customWidth="1"/>
    <col min="6659" max="6659" width="31.54296875" style="395" customWidth="1"/>
    <col min="6660" max="6660" width="14.26953125" style="395" customWidth="1"/>
    <col min="6661" max="6661" width="9.1796875" style="395"/>
    <col min="6662" max="6662" width="14.54296875" style="395" customWidth="1"/>
    <col min="6663" max="6663" width="13.54296875" style="395" customWidth="1"/>
    <col min="6664" max="6664" width="10.26953125" style="395" customWidth="1"/>
    <col min="6665" max="6665" width="9.1796875" style="395"/>
    <col min="6666" max="6666" width="13.453125" style="395" customWidth="1"/>
    <col min="6667" max="6912" width="9.1796875" style="395"/>
    <col min="6913" max="6913" width="6" style="395" customWidth="1"/>
    <col min="6914" max="6914" width="20.7265625" style="395" customWidth="1"/>
    <col min="6915" max="6915" width="31.54296875" style="395" customWidth="1"/>
    <col min="6916" max="6916" width="14.26953125" style="395" customWidth="1"/>
    <col min="6917" max="6917" width="9.1796875" style="395"/>
    <col min="6918" max="6918" width="14.54296875" style="395" customWidth="1"/>
    <col min="6919" max="6919" width="13.54296875" style="395" customWidth="1"/>
    <col min="6920" max="6920" width="10.26953125" style="395" customWidth="1"/>
    <col min="6921" max="6921" width="9.1796875" style="395"/>
    <col min="6922" max="6922" width="13.453125" style="395" customWidth="1"/>
    <col min="6923" max="7168" width="9.1796875" style="395"/>
    <col min="7169" max="7169" width="6" style="395" customWidth="1"/>
    <col min="7170" max="7170" width="20.7265625" style="395" customWidth="1"/>
    <col min="7171" max="7171" width="31.54296875" style="395" customWidth="1"/>
    <col min="7172" max="7172" width="14.26953125" style="395" customWidth="1"/>
    <col min="7173" max="7173" width="9.1796875" style="395"/>
    <col min="7174" max="7174" width="14.54296875" style="395" customWidth="1"/>
    <col min="7175" max="7175" width="13.54296875" style="395" customWidth="1"/>
    <col min="7176" max="7176" width="10.26953125" style="395" customWidth="1"/>
    <col min="7177" max="7177" width="9.1796875" style="395"/>
    <col min="7178" max="7178" width="13.453125" style="395" customWidth="1"/>
    <col min="7179" max="7424" width="9.1796875" style="395"/>
    <col min="7425" max="7425" width="6" style="395" customWidth="1"/>
    <col min="7426" max="7426" width="20.7265625" style="395" customWidth="1"/>
    <col min="7427" max="7427" width="31.54296875" style="395" customWidth="1"/>
    <col min="7428" max="7428" width="14.26953125" style="395" customWidth="1"/>
    <col min="7429" max="7429" width="9.1796875" style="395"/>
    <col min="7430" max="7430" width="14.54296875" style="395" customWidth="1"/>
    <col min="7431" max="7431" width="13.54296875" style="395" customWidth="1"/>
    <col min="7432" max="7432" width="10.26953125" style="395" customWidth="1"/>
    <col min="7433" max="7433" width="9.1796875" style="395"/>
    <col min="7434" max="7434" width="13.453125" style="395" customWidth="1"/>
    <col min="7435" max="7680" width="9.1796875" style="395"/>
    <col min="7681" max="7681" width="6" style="395" customWidth="1"/>
    <col min="7682" max="7682" width="20.7265625" style="395" customWidth="1"/>
    <col min="7683" max="7683" width="31.54296875" style="395" customWidth="1"/>
    <col min="7684" max="7684" width="14.26953125" style="395" customWidth="1"/>
    <col min="7685" max="7685" width="9.1796875" style="395"/>
    <col min="7686" max="7686" width="14.54296875" style="395" customWidth="1"/>
    <col min="7687" max="7687" width="13.54296875" style="395" customWidth="1"/>
    <col min="7688" max="7688" width="10.26953125" style="395" customWidth="1"/>
    <col min="7689" max="7689" width="9.1796875" style="395"/>
    <col min="7690" max="7690" width="13.453125" style="395" customWidth="1"/>
    <col min="7691" max="7936" width="9.1796875" style="395"/>
    <col min="7937" max="7937" width="6" style="395" customWidth="1"/>
    <col min="7938" max="7938" width="20.7265625" style="395" customWidth="1"/>
    <col min="7939" max="7939" width="31.54296875" style="395" customWidth="1"/>
    <col min="7940" max="7940" width="14.26953125" style="395" customWidth="1"/>
    <col min="7941" max="7941" width="9.1796875" style="395"/>
    <col min="7942" max="7942" width="14.54296875" style="395" customWidth="1"/>
    <col min="7943" max="7943" width="13.54296875" style="395" customWidth="1"/>
    <col min="7944" max="7944" width="10.26953125" style="395" customWidth="1"/>
    <col min="7945" max="7945" width="9.1796875" style="395"/>
    <col min="7946" max="7946" width="13.453125" style="395" customWidth="1"/>
    <col min="7947" max="8192" width="9.1796875" style="395"/>
    <col min="8193" max="8193" width="6" style="395" customWidth="1"/>
    <col min="8194" max="8194" width="20.7265625" style="395" customWidth="1"/>
    <col min="8195" max="8195" width="31.54296875" style="395" customWidth="1"/>
    <col min="8196" max="8196" width="14.26953125" style="395" customWidth="1"/>
    <col min="8197" max="8197" width="9.1796875" style="395"/>
    <col min="8198" max="8198" width="14.54296875" style="395" customWidth="1"/>
    <col min="8199" max="8199" width="13.54296875" style="395" customWidth="1"/>
    <col min="8200" max="8200" width="10.26953125" style="395" customWidth="1"/>
    <col min="8201" max="8201" width="9.1796875" style="395"/>
    <col min="8202" max="8202" width="13.453125" style="395" customWidth="1"/>
    <col min="8203" max="8448" width="9.1796875" style="395"/>
    <col min="8449" max="8449" width="6" style="395" customWidth="1"/>
    <col min="8450" max="8450" width="20.7265625" style="395" customWidth="1"/>
    <col min="8451" max="8451" width="31.54296875" style="395" customWidth="1"/>
    <col min="8452" max="8452" width="14.26953125" style="395" customWidth="1"/>
    <col min="8453" max="8453" width="9.1796875" style="395"/>
    <col min="8454" max="8454" width="14.54296875" style="395" customWidth="1"/>
    <col min="8455" max="8455" width="13.54296875" style="395" customWidth="1"/>
    <col min="8456" max="8456" width="10.26953125" style="395" customWidth="1"/>
    <col min="8457" max="8457" width="9.1796875" style="395"/>
    <col min="8458" max="8458" width="13.453125" style="395" customWidth="1"/>
    <col min="8459" max="8704" width="9.1796875" style="395"/>
    <col min="8705" max="8705" width="6" style="395" customWidth="1"/>
    <col min="8706" max="8706" width="20.7265625" style="395" customWidth="1"/>
    <col min="8707" max="8707" width="31.54296875" style="395" customWidth="1"/>
    <col min="8708" max="8708" width="14.26953125" style="395" customWidth="1"/>
    <col min="8709" max="8709" width="9.1796875" style="395"/>
    <col min="8710" max="8710" width="14.54296875" style="395" customWidth="1"/>
    <col min="8711" max="8711" width="13.54296875" style="395" customWidth="1"/>
    <col min="8712" max="8712" width="10.26953125" style="395" customWidth="1"/>
    <col min="8713" max="8713" width="9.1796875" style="395"/>
    <col min="8714" max="8714" width="13.453125" style="395" customWidth="1"/>
    <col min="8715" max="8960" width="9.1796875" style="395"/>
    <col min="8961" max="8961" width="6" style="395" customWidth="1"/>
    <col min="8962" max="8962" width="20.7265625" style="395" customWidth="1"/>
    <col min="8963" max="8963" width="31.54296875" style="395" customWidth="1"/>
    <col min="8964" max="8964" width="14.26953125" style="395" customWidth="1"/>
    <col min="8965" max="8965" width="9.1796875" style="395"/>
    <col min="8966" max="8966" width="14.54296875" style="395" customWidth="1"/>
    <col min="8967" max="8967" width="13.54296875" style="395" customWidth="1"/>
    <col min="8968" max="8968" width="10.26953125" style="395" customWidth="1"/>
    <col min="8969" max="8969" width="9.1796875" style="395"/>
    <col min="8970" max="8970" width="13.453125" style="395" customWidth="1"/>
    <col min="8971" max="9216" width="9.1796875" style="395"/>
    <col min="9217" max="9217" width="6" style="395" customWidth="1"/>
    <col min="9218" max="9218" width="20.7265625" style="395" customWidth="1"/>
    <col min="9219" max="9219" width="31.54296875" style="395" customWidth="1"/>
    <col min="9220" max="9220" width="14.26953125" style="395" customWidth="1"/>
    <col min="9221" max="9221" width="9.1796875" style="395"/>
    <col min="9222" max="9222" width="14.54296875" style="395" customWidth="1"/>
    <col min="9223" max="9223" width="13.54296875" style="395" customWidth="1"/>
    <col min="9224" max="9224" width="10.26953125" style="395" customWidth="1"/>
    <col min="9225" max="9225" width="9.1796875" style="395"/>
    <col min="9226" max="9226" width="13.453125" style="395" customWidth="1"/>
    <col min="9227" max="9472" width="9.1796875" style="395"/>
    <col min="9473" max="9473" width="6" style="395" customWidth="1"/>
    <col min="9474" max="9474" width="20.7265625" style="395" customWidth="1"/>
    <col min="9475" max="9475" width="31.54296875" style="395" customWidth="1"/>
    <col min="9476" max="9476" width="14.26953125" style="395" customWidth="1"/>
    <col min="9477" max="9477" width="9.1796875" style="395"/>
    <col min="9478" max="9478" width="14.54296875" style="395" customWidth="1"/>
    <col min="9479" max="9479" width="13.54296875" style="395" customWidth="1"/>
    <col min="9480" max="9480" width="10.26953125" style="395" customWidth="1"/>
    <col min="9481" max="9481" width="9.1796875" style="395"/>
    <col min="9482" max="9482" width="13.453125" style="395" customWidth="1"/>
    <col min="9483" max="9728" width="9.1796875" style="395"/>
    <col min="9729" max="9729" width="6" style="395" customWidth="1"/>
    <col min="9730" max="9730" width="20.7265625" style="395" customWidth="1"/>
    <col min="9731" max="9731" width="31.54296875" style="395" customWidth="1"/>
    <col min="9732" max="9732" width="14.26953125" style="395" customWidth="1"/>
    <col min="9733" max="9733" width="9.1796875" style="395"/>
    <col min="9734" max="9734" width="14.54296875" style="395" customWidth="1"/>
    <col min="9735" max="9735" width="13.54296875" style="395" customWidth="1"/>
    <col min="9736" max="9736" width="10.26953125" style="395" customWidth="1"/>
    <col min="9737" max="9737" width="9.1796875" style="395"/>
    <col min="9738" max="9738" width="13.453125" style="395" customWidth="1"/>
    <col min="9739" max="9984" width="9.1796875" style="395"/>
    <col min="9985" max="9985" width="6" style="395" customWidth="1"/>
    <col min="9986" max="9986" width="20.7265625" style="395" customWidth="1"/>
    <col min="9987" max="9987" width="31.54296875" style="395" customWidth="1"/>
    <col min="9988" max="9988" width="14.26953125" style="395" customWidth="1"/>
    <col min="9989" max="9989" width="9.1796875" style="395"/>
    <col min="9990" max="9990" width="14.54296875" style="395" customWidth="1"/>
    <col min="9991" max="9991" width="13.54296875" style="395" customWidth="1"/>
    <col min="9992" max="9992" width="10.26953125" style="395" customWidth="1"/>
    <col min="9993" max="9993" width="9.1796875" style="395"/>
    <col min="9994" max="9994" width="13.453125" style="395" customWidth="1"/>
    <col min="9995" max="10240" width="9.1796875" style="395"/>
    <col min="10241" max="10241" width="6" style="395" customWidth="1"/>
    <col min="10242" max="10242" width="20.7265625" style="395" customWidth="1"/>
    <col min="10243" max="10243" width="31.54296875" style="395" customWidth="1"/>
    <col min="10244" max="10244" width="14.26953125" style="395" customWidth="1"/>
    <col min="10245" max="10245" width="9.1796875" style="395"/>
    <col min="10246" max="10246" width="14.54296875" style="395" customWidth="1"/>
    <col min="10247" max="10247" width="13.54296875" style="395" customWidth="1"/>
    <col min="10248" max="10248" width="10.26953125" style="395" customWidth="1"/>
    <col min="10249" max="10249" width="9.1796875" style="395"/>
    <col min="10250" max="10250" width="13.453125" style="395" customWidth="1"/>
    <col min="10251" max="10496" width="9.1796875" style="395"/>
    <col min="10497" max="10497" width="6" style="395" customWidth="1"/>
    <col min="10498" max="10498" width="20.7265625" style="395" customWidth="1"/>
    <col min="10499" max="10499" width="31.54296875" style="395" customWidth="1"/>
    <col min="10500" max="10500" width="14.26953125" style="395" customWidth="1"/>
    <col min="10501" max="10501" width="9.1796875" style="395"/>
    <col min="10502" max="10502" width="14.54296875" style="395" customWidth="1"/>
    <col min="10503" max="10503" width="13.54296875" style="395" customWidth="1"/>
    <col min="10504" max="10504" width="10.26953125" style="395" customWidth="1"/>
    <col min="10505" max="10505" width="9.1796875" style="395"/>
    <col min="10506" max="10506" width="13.453125" style="395" customWidth="1"/>
    <col min="10507" max="10752" width="9.1796875" style="395"/>
    <col min="10753" max="10753" width="6" style="395" customWidth="1"/>
    <col min="10754" max="10754" width="20.7265625" style="395" customWidth="1"/>
    <col min="10755" max="10755" width="31.54296875" style="395" customWidth="1"/>
    <col min="10756" max="10756" width="14.26953125" style="395" customWidth="1"/>
    <col min="10757" max="10757" width="9.1796875" style="395"/>
    <col min="10758" max="10758" width="14.54296875" style="395" customWidth="1"/>
    <col min="10759" max="10759" width="13.54296875" style="395" customWidth="1"/>
    <col min="10760" max="10760" width="10.26953125" style="395" customWidth="1"/>
    <col min="10761" max="10761" width="9.1796875" style="395"/>
    <col min="10762" max="10762" width="13.453125" style="395" customWidth="1"/>
    <col min="10763" max="11008" width="9.1796875" style="395"/>
    <col min="11009" max="11009" width="6" style="395" customWidth="1"/>
    <col min="11010" max="11010" width="20.7265625" style="395" customWidth="1"/>
    <col min="11011" max="11011" width="31.54296875" style="395" customWidth="1"/>
    <col min="11012" max="11012" width="14.26953125" style="395" customWidth="1"/>
    <col min="11013" max="11013" width="9.1796875" style="395"/>
    <col min="11014" max="11014" width="14.54296875" style="395" customWidth="1"/>
    <col min="11015" max="11015" width="13.54296875" style="395" customWidth="1"/>
    <col min="11016" max="11016" width="10.26953125" style="395" customWidth="1"/>
    <col min="11017" max="11017" width="9.1796875" style="395"/>
    <col min="11018" max="11018" width="13.453125" style="395" customWidth="1"/>
    <col min="11019" max="11264" width="9.1796875" style="395"/>
    <col min="11265" max="11265" width="6" style="395" customWidth="1"/>
    <col min="11266" max="11266" width="20.7265625" style="395" customWidth="1"/>
    <col min="11267" max="11267" width="31.54296875" style="395" customWidth="1"/>
    <col min="11268" max="11268" width="14.26953125" style="395" customWidth="1"/>
    <col min="11269" max="11269" width="9.1796875" style="395"/>
    <col min="11270" max="11270" width="14.54296875" style="395" customWidth="1"/>
    <col min="11271" max="11271" width="13.54296875" style="395" customWidth="1"/>
    <col min="11272" max="11272" width="10.26953125" style="395" customWidth="1"/>
    <col min="11273" max="11273" width="9.1796875" style="395"/>
    <col min="11274" max="11274" width="13.453125" style="395" customWidth="1"/>
    <col min="11275" max="11520" width="9.1796875" style="395"/>
    <col min="11521" max="11521" width="6" style="395" customWidth="1"/>
    <col min="11522" max="11522" width="20.7265625" style="395" customWidth="1"/>
    <col min="11523" max="11523" width="31.54296875" style="395" customWidth="1"/>
    <col min="11524" max="11524" width="14.26953125" style="395" customWidth="1"/>
    <col min="11525" max="11525" width="9.1796875" style="395"/>
    <col min="11526" max="11526" width="14.54296875" style="395" customWidth="1"/>
    <col min="11527" max="11527" width="13.54296875" style="395" customWidth="1"/>
    <col min="11528" max="11528" width="10.26953125" style="395" customWidth="1"/>
    <col min="11529" max="11529" width="9.1796875" style="395"/>
    <col min="11530" max="11530" width="13.453125" style="395" customWidth="1"/>
    <col min="11531" max="11776" width="9.1796875" style="395"/>
    <col min="11777" max="11777" width="6" style="395" customWidth="1"/>
    <col min="11778" max="11778" width="20.7265625" style="395" customWidth="1"/>
    <col min="11779" max="11779" width="31.54296875" style="395" customWidth="1"/>
    <col min="11780" max="11780" width="14.26953125" style="395" customWidth="1"/>
    <col min="11781" max="11781" width="9.1796875" style="395"/>
    <col min="11782" max="11782" width="14.54296875" style="395" customWidth="1"/>
    <col min="11783" max="11783" width="13.54296875" style="395" customWidth="1"/>
    <col min="11784" max="11784" width="10.26953125" style="395" customWidth="1"/>
    <col min="11785" max="11785" width="9.1796875" style="395"/>
    <col min="11786" max="11786" width="13.453125" style="395" customWidth="1"/>
    <col min="11787" max="12032" width="9.1796875" style="395"/>
    <col min="12033" max="12033" width="6" style="395" customWidth="1"/>
    <col min="12034" max="12034" width="20.7265625" style="395" customWidth="1"/>
    <col min="12035" max="12035" width="31.54296875" style="395" customWidth="1"/>
    <col min="12036" max="12036" width="14.26953125" style="395" customWidth="1"/>
    <col min="12037" max="12037" width="9.1796875" style="395"/>
    <col min="12038" max="12038" width="14.54296875" style="395" customWidth="1"/>
    <col min="12039" max="12039" width="13.54296875" style="395" customWidth="1"/>
    <col min="12040" max="12040" width="10.26953125" style="395" customWidth="1"/>
    <col min="12041" max="12041" width="9.1796875" style="395"/>
    <col min="12042" max="12042" width="13.453125" style="395" customWidth="1"/>
    <col min="12043" max="12288" width="9.1796875" style="395"/>
    <col min="12289" max="12289" width="6" style="395" customWidth="1"/>
    <col min="12290" max="12290" width="20.7265625" style="395" customWidth="1"/>
    <col min="12291" max="12291" width="31.54296875" style="395" customWidth="1"/>
    <col min="12292" max="12292" width="14.26953125" style="395" customWidth="1"/>
    <col min="12293" max="12293" width="9.1796875" style="395"/>
    <col min="12294" max="12294" width="14.54296875" style="395" customWidth="1"/>
    <col min="12295" max="12295" width="13.54296875" style="395" customWidth="1"/>
    <col min="12296" max="12296" width="10.26953125" style="395" customWidth="1"/>
    <col min="12297" max="12297" width="9.1796875" style="395"/>
    <col min="12298" max="12298" width="13.453125" style="395" customWidth="1"/>
    <col min="12299" max="12544" width="9.1796875" style="395"/>
    <col min="12545" max="12545" width="6" style="395" customWidth="1"/>
    <col min="12546" max="12546" width="20.7265625" style="395" customWidth="1"/>
    <col min="12547" max="12547" width="31.54296875" style="395" customWidth="1"/>
    <col min="12548" max="12548" width="14.26953125" style="395" customWidth="1"/>
    <col min="12549" max="12549" width="9.1796875" style="395"/>
    <col min="12550" max="12550" width="14.54296875" style="395" customWidth="1"/>
    <col min="12551" max="12551" width="13.54296875" style="395" customWidth="1"/>
    <col min="12552" max="12552" width="10.26953125" style="395" customWidth="1"/>
    <col min="12553" max="12553" width="9.1796875" style="395"/>
    <col min="12554" max="12554" width="13.453125" style="395" customWidth="1"/>
    <col min="12555" max="12800" width="9.1796875" style="395"/>
    <col min="12801" max="12801" width="6" style="395" customWidth="1"/>
    <col min="12802" max="12802" width="20.7265625" style="395" customWidth="1"/>
    <col min="12803" max="12803" width="31.54296875" style="395" customWidth="1"/>
    <col min="12804" max="12804" width="14.26953125" style="395" customWidth="1"/>
    <col min="12805" max="12805" width="9.1796875" style="395"/>
    <col min="12806" max="12806" width="14.54296875" style="395" customWidth="1"/>
    <col min="12807" max="12807" width="13.54296875" style="395" customWidth="1"/>
    <col min="12808" max="12808" width="10.26953125" style="395" customWidth="1"/>
    <col min="12809" max="12809" width="9.1796875" style="395"/>
    <col min="12810" max="12810" width="13.453125" style="395" customWidth="1"/>
    <col min="12811" max="13056" width="9.1796875" style="395"/>
    <col min="13057" max="13057" width="6" style="395" customWidth="1"/>
    <col min="13058" max="13058" width="20.7265625" style="395" customWidth="1"/>
    <col min="13059" max="13059" width="31.54296875" style="395" customWidth="1"/>
    <col min="13060" max="13060" width="14.26953125" style="395" customWidth="1"/>
    <col min="13061" max="13061" width="9.1796875" style="395"/>
    <col min="13062" max="13062" width="14.54296875" style="395" customWidth="1"/>
    <col min="13063" max="13063" width="13.54296875" style="395" customWidth="1"/>
    <col min="13064" max="13064" width="10.26953125" style="395" customWidth="1"/>
    <col min="13065" max="13065" width="9.1796875" style="395"/>
    <col min="13066" max="13066" width="13.453125" style="395" customWidth="1"/>
    <col min="13067" max="13312" width="9.1796875" style="395"/>
    <col min="13313" max="13313" width="6" style="395" customWidth="1"/>
    <col min="13314" max="13314" width="20.7265625" style="395" customWidth="1"/>
    <col min="13315" max="13315" width="31.54296875" style="395" customWidth="1"/>
    <col min="13316" max="13316" width="14.26953125" style="395" customWidth="1"/>
    <col min="13317" max="13317" width="9.1796875" style="395"/>
    <col min="13318" max="13318" width="14.54296875" style="395" customWidth="1"/>
    <col min="13319" max="13319" width="13.54296875" style="395" customWidth="1"/>
    <col min="13320" max="13320" width="10.26953125" style="395" customWidth="1"/>
    <col min="13321" max="13321" width="9.1796875" style="395"/>
    <col min="13322" max="13322" width="13.453125" style="395" customWidth="1"/>
    <col min="13323" max="13568" width="9.1796875" style="395"/>
    <col min="13569" max="13569" width="6" style="395" customWidth="1"/>
    <col min="13570" max="13570" width="20.7265625" style="395" customWidth="1"/>
    <col min="13571" max="13571" width="31.54296875" style="395" customWidth="1"/>
    <col min="13572" max="13572" width="14.26953125" style="395" customWidth="1"/>
    <col min="13573" max="13573" width="9.1796875" style="395"/>
    <col min="13574" max="13574" width="14.54296875" style="395" customWidth="1"/>
    <col min="13575" max="13575" width="13.54296875" style="395" customWidth="1"/>
    <col min="13576" max="13576" width="10.26953125" style="395" customWidth="1"/>
    <col min="13577" max="13577" width="9.1796875" style="395"/>
    <col min="13578" max="13578" width="13.453125" style="395" customWidth="1"/>
    <col min="13579" max="13824" width="9.1796875" style="395"/>
    <col min="13825" max="13825" width="6" style="395" customWidth="1"/>
    <col min="13826" max="13826" width="20.7265625" style="395" customWidth="1"/>
    <col min="13827" max="13827" width="31.54296875" style="395" customWidth="1"/>
    <col min="13828" max="13828" width="14.26953125" style="395" customWidth="1"/>
    <col min="13829" max="13829" width="9.1796875" style="395"/>
    <col min="13830" max="13830" width="14.54296875" style="395" customWidth="1"/>
    <col min="13831" max="13831" width="13.54296875" style="395" customWidth="1"/>
    <col min="13832" max="13832" width="10.26953125" style="395" customWidth="1"/>
    <col min="13833" max="13833" width="9.1796875" style="395"/>
    <col min="13834" max="13834" width="13.453125" style="395" customWidth="1"/>
    <col min="13835" max="14080" width="9.1796875" style="395"/>
    <col min="14081" max="14081" width="6" style="395" customWidth="1"/>
    <col min="14082" max="14082" width="20.7265625" style="395" customWidth="1"/>
    <col min="14083" max="14083" width="31.54296875" style="395" customWidth="1"/>
    <col min="14084" max="14084" width="14.26953125" style="395" customWidth="1"/>
    <col min="14085" max="14085" width="9.1796875" style="395"/>
    <col min="14086" max="14086" width="14.54296875" style="395" customWidth="1"/>
    <col min="14087" max="14087" width="13.54296875" style="395" customWidth="1"/>
    <col min="14088" max="14088" width="10.26953125" style="395" customWidth="1"/>
    <col min="14089" max="14089" width="9.1796875" style="395"/>
    <col min="14090" max="14090" width="13.453125" style="395" customWidth="1"/>
    <col min="14091" max="14336" width="9.1796875" style="395"/>
    <col min="14337" max="14337" width="6" style="395" customWidth="1"/>
    <col min="14338" max="14338" width="20.7265625" style="395" customWidth="1"/>
    <col min="14339" max="14339" width="31.54296875" style="395" customWidth="1"/>
    <col min="14340" max="14340" width="14.26953125" style="395" customWidth="1"/>
    <col min="14341" max="14341" width="9.1796875" style="395"/>
    <col min="14342" max="14342" width="14.54296875" style="395" customWidth="1"/>
    <col min="14343" max="14343" width="13.54296875" style="395" customWidth="1"/>
    <col min="14344" max="14344" width="10.26953125" style="395" customWidth="1"/>
    <col min="14345" max="14345" width="9.1796875" style="395"/>
    <col min="14346" max="14346" width="13.453125" style="395" customWidth="1"/>
    <col min="14347" max="14592" width="9.1796875" style="395"/>
    <col min="14593" max="14593" width="6" style="395" customWidth="1"/>
    <col min="14594" max="14594" width="20.7265625" style="395" customWidth="1"/>
    <col min="14595" max="14595" width="31.54296875" style="395" customWidth="1"/>
    <col min="14596" max="14596" width="14.26953125" style="395" customWidth="1"/>
    <col min="14597" max="14597" width="9.1796875" style="395"/>
    <col min="14598" max="14598" width="14.54296875" style="395" customWidth="1"/>
    <col min="14599" max="14599" width="13.54296875" style="395" customWidth="1"/>
    <col min="14600" max="14600" width="10.26953125" style="395" customWidth="1"/>
    <col min="14601" max="14601" width="9.1796875" style="395"/>
    <col min="14602" max="14602" width="13.453125" style="395" customWidth="1"/>
    <col min="14603" max="14848" width="9.1796875" style="395"/>
    <col min="14849" max="14849" width="6" style="395" customWidth="1"/>
    <col min="14850" max="14850" width="20.7265625" style="395" customWidth="1"/>
    <col min="14851" max="14851" width="31.54296875" style="395" customWidth="1"/>
    <col min="14852" max="14852" width="14.26953125" style="395" customWidth="1"/>
    <col min="14853" max="14853" width="9.1796875" style="395"/>
    <col min="14854" max="14854" width="14.54296875" style="395" customWidth="1"/>
    <col min="14855" max="14855" width="13.54296875" style="395" customWidth="1"/>
    <col min="14856" max="14856" width="10.26953125" style="395" customWidth="1"/>
    <col min="14857" max="14857" width="9.1796875" style="395"/>
    <col min="14858" max="14858" width="13.453125" style="395" customWidth="1"/>
    <col min="14859" max="15104" width="9.1796875" style="395"/>
    <col min="15105" max="15105" width="6" style="395" customWidth="1"/>
    <col min="15106" max="15106" width="20.7265625" style="395" customWidth="1"/>
    <col min="15107" max="15107" width="31.54296875" style="395" customWidth="1"/>
    <col min="15108" max="15108" width="14.26953125" style="395" customWidth="1"/>
    <col min="15109" max="15109" width="9.1796875" style="395"/>
    <col min="15110" max="15110" width="14.54296875" style="395" customWidth="1"/>
    <col min="15111" max="15111" width="13.54296875" style="395" customWidth="1"/>
    <col min="15112" max="15112" width="10.26953125" style="395" customWidth="1"/>
    <col min="15113" max="15113" width="9.1796875" style="395"/>
    <col min="15114" max="15114" width="13.453125" style="395" customWidth="1"/>
    <col min="15115" max="15360" width="9.1796875" style="395"/>
    <col min="15361" max="15361" width="6" style="395" customWidth="1"/>
    <col min="15362" max="15362" width="20.7265625" style="395" customWidth="1"/>
    <col min="15363" max="15363" width="31.54296875" style="395" customWidth="1"/>
    <col min="15364" max="15364" width="14.26953125" style="395" customWidth="1"/>
    <col min="15365" max="15365" width="9.1796875" style="395"/>
    <col min="15366" max="15366" width="14.54296875" style="395" customWidth="1"/>
    <col min="15367" max="15367" width="13.54296875" style="395" customWidth="1"/>
    <col min="15368" max="15368" width="10.26953125" style="395" customWidth="1"/>
    <col min="15369" max="15369" width="9.1796875" style="395"/>
    <col min="15370" max="15370" width="13.453125" style="395" customWidth="1"/>
    <col min="15371" max="15616" width="9.1796875" style="395"/>
    <col min="15617" max="15617" width="6" style="395" customWidth="1"/>
    <col min="15618" max="15618" width="20.7265625" style="395" customWidth="1"/>
    <col min="15619" max="15619" width="31.54296875" style="395" customWidth="1"/>
    <col min="15620" max="15620" width="14.26953125" style="395" customWidth="1"/>
    <col min="15621" max="15621" width="9.1796875" style="395"/>
    <col min="15622" max="15622" width="14.54296875" style="395" customWidth="1"/>
    <col min="15623" max="15623" width="13.54296875" style="395" customWidth="1"/>
    <col min="15624" max="15624" width="10.26953125" style="395" customWidth="1"/>
    <col min="15625" max="15625" width="9.1796875" style="395"/>
    <col min="15626" max="15626" width="13.453125" style="395" customWidth="1"/>
    <col min="15627" max="15872" width="9.1796875" style="395"/>
    <col min="15873" max="15873" width="6" style="395" customWidth="1"/>
    <col min="15874" max="15874" width="20.7265625" style="395" customWidth="1"/>
    <col min="15875" max="15875" width="31.54296875" style="395" customWidth="1"/>
    <col min="15876" max="15876" width="14.26953125" style="395" customWidth="1"/>
    <col min="15877" max="15877" width="9.1796875" style="395"/>
    <col min="15878" max="15878" width="14.54296875" style="395" customWidth="1"/>
    <col min="15879" max="15879" width="13.54296875" style="395" customWidth="1"/>
    <col min="15880" max="15880" width="10.26953125" style="395" customWidth="1"/>
    <col min="15881" max="15881" width="9.1796875" style="395"/>
    <col min="15882" max="15882" width="13.453125" style="395" customWidth="1"/>
    <col min="15883" max="16128" width="9.1796875" style="395"/>
    <col min="16129" max="16129" width="6" style="395" customWidth="1"/>
    <col min="16130" max="16130" width="20.7265625" style="395" customWidth="1"/>
    <col min="16131" max="16131" width="31.54296875" style="395" customWidth="1"/>
    <col min="16132" max="16132" width="14.26953125" style="395" customWidth="1"/>
    <col min="16133" max="16133" width="9.1796875" style="395"/>
    <col min="16134" max="16134" width="14.54296875" style="395" customWidth="1"/>
    <col min="16135" max="16135" width="13.54296875" style="395" customWidth="1"/>
    <col min="16136" max="16136" width="10.26953125" style="395" customWidth="1"/>
    <col min="16137" max="16137" width="9.1796875" style="395"/>
    <col min="16138" max="16138" width="13.453125" style="395" customWidth="1"/>
    <col min="16139" max="16384" width="9.1796875" style="395"/>
  </cols>
  <sheetData>
    <row r="1" spans="1:17" s="342" customFormat="1" x14ac:dyDescent="0.25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35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5"/>
    <row r="6" spans="1:17" s="342" customFormat="1" ht="15.5" x14ac:dyDescent="0.35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</row>
    <row r="7" spans="1:17" s="342" customFormat="1" ht="15.5" x14ac:dyDescent="0.3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5">
      <c r="A10" s="702" t="s">
        <v>1064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5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.5" x14ac:dyDescent="0.35">
      <c r="A13" s="397" t="e">
        <f>#REF!</f>
        <v>#REF!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</row>
    <row r="14" spans="1:17" ht="15" customHeight="1" x14ac:dyDescent="0.35">
      <c r="A14" s="399"/>
      <c r="B14" s="399"/>
      <c r="C14" s="399"/>
      <c r="D14" s="399"/>
      <c r="E14" s="399"/>
      <c r="F14" s="399"/>
      <c r="G14" s="399"/>
      <c r="H14" s="399"/>
      <c r="I14" s="704" t="s">
        <v>165</v>
      </c>
      <c r="J14" s="705"/>
      <c r="K14" s="704" t="s">
        <v>166</v>
      </c>
      <c r="L14" s="705"/>
      <c r="M14" s="399"/>
      <c r="N14" s="399"/>
      <c r="O14" s="399"/>
      <c r="P14" s="399"/>
      <c r="Q14" s="399"/>
    </row>
    <row r="15" spans="1:17" ht="15.5" x14ac:dyDescent="0.35">
      <c r="E15" s="700" t="s">
        <v>24</v>
      </c>
      <c r="F15" s="700"/>
      <c r="G15" s="700"/>
      <c r="I15" s="706" t="s">
        <v>894</v>
      </c>
      <c r="J15" s="707"/>
      <c r="K15" s="737" t="s">
        <v>895</v>
      </c>
      <c r="L15" s="738"/>
    </row>
    <row r="16" spans="1:17" ht="15.5" x14ac:dyDescent="0.35">
      <c r="E16" s="700" t="s">
        <v>26</v>
      </c>
      <c r="F16" s="700"/>
      <c r="G16" s="700"/>
      <c r="I16" s="706" t="s">
        <v>896</v>
      </c>
      <c r="J16" s="707"/>
      <c r="K16" s="739" t="s">
        <v>897</v>
      </c>
      <c r="L16" s="740"/>
    </row>
    <row r="17" spans="1:17" ht="15.5" x14ac:dyDescent="0.35">
      <c r="E17" s="398" t="s">
        <v>25</v>
      </c>
      <c r="F17" s="398"/>
      <c r="G17" s="398"/>
      <c r="H17" s="401"/>
      <c r="I17" s="706" t="s">
        <v>898</v>
      </c>
      <c r="J17" s="741"/>
      <c r="K17" s="741"/>
      <c r="L17" s="707"/>
    </row>
    <row r="18" spans="1:17" ht="15.5" x14ac:dyDescent="0.35">
      <c r="A18" s="396" t="s">
        <v>88</v>
      </c>
      <c r="C18" s="27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05" t="s">
        <v>174</v>
      </c>
    </row>
    <row r="20" spans="1:17" ht="37.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06" t="s">
        <v>175</v>
      </c>
    </row>
    <row r="21" spans="1:17" ht="37.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06" t="s">
        <v>176</v>
      </c>
    </row>
    <row r="22" spans="1:17" x14ac:dyDescent="0.25">
      <c r="A22" s="402">
        <v>1</v>
      </c>
      <c r="B22" s="402">
        <v>2</v>
      </c>
      <c r="C22" s="402">
        <v>3</v>
      </c>
      <c r="D22" s="402">
        <v>4</v>
      </c>
      <c r="E22" s="402">
        <v>5</v>
      </c>
      <c r="F22" s="402">
        <v>6</v>
      </c>
      <c r="G22" s="402">
        <v>7</v>
      </c>
      <c r="H22" s="402">
        <v>8</v>
      </c>
      <c r="I22" s="402">
        <v>9</v>
      </c>
      <c r="J22" s="402">
        <v>10</v>
      </c>
      <c r="K22" s="402">
        <v>11</v>
      </c>
      <c r="L22" s="407">
        <v>12</v>
      </c>
    </row>
    <row r="23" spans="1:17" ht="16.5" x14ac:dyDescent="0.25">
      <c r="A23" s="732" t="s">
        <v>1065</v>
      </c>
      <c r="B23" s="733"/>
      <c r="C23" s="733"/>
      <c r="D23" s="733"/>
      <c r="E23" s="733"/>
      <c r="F23" s="733"/>
      <c r="G23" s="733"/>
      <c r="H23" s="733"/>
      <c r="I23" s="733"/>
      <c r="J23" s="733"/>
      <c r="K23" s="733"/>
      <c r="L23" s="733"/>
      <c r="M23" s="400"/>
      <c r="N23" s="400"/>
      <c r="O23" s="400"/>
      <c r="P23" s="400"/>
      <c r="Q23" s="400"/>
    </row>
    <row r="24" spans="1:17" ht="15.5" x14ac:dyDescent="0.25">
      <c r="A24" s="734" t="s">
        <v>202</v>
      </c>
      <c r="B24" s="692"/>
      <c r="C24" s="692"/>
      <c r="D24" s="692"/>
      <c r="E24" s="692"/>
      <c r="F24" s="692"/>
      <c r="G24" s="692"/>
      <c r="H24" s="692"/>
      <c r="I24" s="692"/>
      <c r="J24" s="692"/>
      <c r="K24" s="692"/>
      <c r="L24" s="692"/>
      <c r="M24" s="400"/>
      <c r="N24" s="400"/>
      <c r="O24" s="400"/>
      <c r="P24" s="400"/>
      <c r="Q24" s="400"/>
    </row>
    <row r="25" spans="1:17" ht="46.5" x14ac:dyDescent="0.25">
      <c r="A25" s="409">
        <v>1</v>
      </c>
      <c r="B25" s="410" t="s">
        <v>465</v>
      </c>
      <c r="C25" s="411" t="s">
        <v>466</v>
      </c>
      <c r="D25" s="412" t="s">
        <v>467</v>
      </c>
      <c r="E25" s="413">
        <v>0.23557500000000001</v>
      </c>
      <c r="F25" s="414">
        <v>1483.59</v>
      </c>
      <c r="G25" s="414"/>
      <c r="H25" s="415" t="s">
        <v>61</v>
      </c>
      <c r="I25" s="416" t="s">
        <v>796</v>
      </c>
      <c r="J25" s="416"/>
      <c r="K25" s="414"/>
      <c r="L25" s="417">
        <v>39.01</v>
      </c>
      <c r="M25" s="400"/>
      <c r="N25" s="400"/>
      <c r="O25" s="400"/>
      <c r="P25" s="400"/>
      <c r="Q25" s="400"/>
    </row>
    <row r="26" spans="1:17" ht="15.5" x14ac:dyDescent="0.25">
      <c r="A26" s="409" t="s">
        <v>61</v>
      </c>
      <c r="B26" s="410" t="s">
        <v>61</v>
      </c>
      <c r="C26" s="411" t="s">
        <v>62</v>
      </c>
      <c r="D26" s="412" t="s">
        <v>61</v>
      </c>
      <c r="E26" s="413" t="s">
        <v>61</v>
      </c>
      <c r="F26" s="414">
        <v>1483.59</v>
      </c>
      <c r="G26" s="414"/>
      <c r="H26" s="415">
        <v>436.17</v>
      </c>
      <c r="I26" s="416"/>
      <c r="J26" s="416">
        <v>16.03</v>
      </c>
      <c r="K26" s="414">
        <v>6991.84</v>
      </c>
      <c r="L26" s="417" t="s">
        <v>61</v>
      </c>
      <c r="M26" s="400"/>
      <c r="N26" s="400"/>
      <c r="O26" s="400"/>
      <c r="P26" s="400"/>
      <c r="Q26" s="400"/>
    </row>
    <row r="27" spans="1:17" ht="15.5" x14ac:dyDescent="0.25">
      <c r="A27" s="409" t="s">
        <v>61</v>
      </c>
      <c r="B27" s="410" t="s">
        <v>61</v>
      </c>
      <c r="C27" s="411" t="s">
        <v>63</v>
      </c>
      <c r="D27" s="412" t="s">
        <v>61</v>
      </c>
      <c r="E27" s="413" t="s">
        <v>61</v>
      </c>
      <c r="F27" s="414"/>
      <c r="G27" s="414"/>
      <c r="H27" s="415" t="s">
        <v>61</v>
      </c>
      <c r="I27" s="416"/>
      <c r="J27" s="416"/>
      <c r="K27" s="414"/>
      <c r="L27" s="417" t="s">
        <v>61</v>
      </c>
      <c r="M27" s="400"/>
      <c r="N27" s="400"/>
      <c r="O27" s="400"/>
      <c r="P27" s="400"/>
      <c r="Q27" s="400"/>
    </row>
    <row r="28" spans="1:17" ht="15.5" x14ac:dyDescent="0.25">
      <c r="A28" s="409" t="s">
        <v>61</v>
      </c>
      <c r="B28" s="410" t="s">
        <v>61</v>
      </c>
      <c r="C28" s="411" t="s">
        <v>64</v>
      </c>
      <c r="D28" s="412" t="s">
        <v>61</v>
      </c>
      <c r="E28" s="413" t="s">
        <v>61</v>
      </c>
      <c r="F28" s="414"/>
      <c r="G28" s="414"/>
      <c r="H28" s="415" t="s">
        <v>61</v>
      </c>
      <c r="I28" s="416"/>
      <c r="J28" s="416">
        <v>16.03</v>
      </c>
      <c r="K28" s="414"/>
      <c r="L28" s="417" t="s">
        <v>61</v>
      </c>
      <c r="M28" s="400"/>
      <c r="N28" s="400"/>
      <c r="O28" s="400"/>
      <c r="P28" s="400"/>
      <c r="Q28" s="400"/>
    </row>
    <row r="29" spans="1:17" ht="15.5" x14ac:dyDescent="0.25">
      <c r="A29" s="409" t="s">
        <v>61</v>
      </c>
      <c r="B29" s="410" t="s">
        <v>61</v>
      </c>
      <c r="C29" s="411" t="s">
        <v>65</v>
      </c>
      <c r="D29" s="412" t="s">
        <v>61</v>
      </c>
      <c r="E29" s="413" t="s">
        <v>61</v>
      </c>
      <c r="F29" s="414"/>
      <c r="G29" s="414"/>
      <c r="H29" s="415" t="s">
        <v>61</v>
      </c>
      <c r="I29" s="416"/>
      <c r="J29" s="416"/>
      <c r="K29" s="414"/>
      <c r="L29" s="417" t="s">
        <v>61</v>
      </c>
      <c r="M29" s="400"/>
      <c r="N29" s="400"/>
      <c r="O29" s="400"/>
      <c r="P29" s="400"/>
      <c r="Q29" s="400"/>
    </row>
    <row r="30" spans="1:17" ht="15.5" x14ac:dyDescent="0.25">
      <c r="A30" s="409" t="s">
        <v>61</v>
      </c>
      <c r="B30" s="410" t="s">
        <v>61</v>
      </c>
      <c r="C30" s="411" t="s">
        <v>427</v>
      </c>
      <c r="D30" s="412" t="s">
        <v>66</v>
      </c>
      <c r="E30" s="413">
        <v>88</v>
      </c>
      <c r="F30" s="414"/>
      <c r="G30" s="414"/>
      <c r="H30" s="415">
        <v>457.98</v>
      </c>
      <c r="I30" s="416"/>
      <c r="J30" s="416">
        <v>88</v>
      </c>
      <c r="K30" s="414">
        <v>6152.82</v>
      </c>
      <c r="L30" s="417" t="s">
        <v>61</v>
      </c>
      <c r="M30" s="400"/>
      <c r="N30" s="400"/>
      <c r="O30" s="400"/>
      <c r="P30" s="400"/>
      <c r="Q30" s="400"/>
    </row>
    <row r="31" spans="1:17" ht="15.5" x14ac:dyDescent="0.25">
      <c r="A31" s="409" t="s">
        <v>61</v>
      </c>
      <c r="B31" s="410" t="s">
        <v>61</v>
      </c>
      <c r="C31" s="411" t="s">
        <v>428</v>
      </c>
      <c r="D31" s="412" t="s">
        <v>66</v>
      </c>
      <c r="E31" s="413">
        <v>44</v>
      </c>
      <c r="F31" s="414"/>
      <c r="G31" s="414"/>
      <c r="H31" s="415">
        <v>335.85</v>
      </c>
      <c r="I31" s="416"/>
      <c r="J31" s="416">
        <v>44</v>
      </c>
      <c r="K31" s="414">
        <v>3076.41</v>
      </c>
      <c r="L31" s="417" t="s">
        <v>61</v>
      </c>
      <c r="M31" s="400"/>
      <c r="N31" s="400"/>
      <c r="O31" s="400"/>
      <c r="P31" s="400"/>
      <c r="Q31" s="400"/>
    </row>
    <row r="32" spans="1:17" ht="15.5" x14ac:dyDescent="0.25">
      <c r="A32" s="409" t="s">
        <v>61</v>
      </c>
      <c r="B32" s="410" t="s">
        <v>61</v>
      </c>
      <c r="C32" s="411"/>
      <c r="D32" s="412" t="s">
        <v>66</v>
      </c>
      <c r="E32" s="413" t="s">
        <v>61</v>
      </c>
      <c r="F32" s="414"/>
      <c r="G32" s="414"/>
      <c r="H32" s="415" t="s">
        <v>61</v>
      </c>
      <c r="I32" s="416"/>
      <c r="J32" s="416"/>
      <c r="K32" s="414"/>
      <c r="L32" s="417" t="s">
        <v>61</v>
      </c>
      <c r="M32" s="400"/>
      <c r="N32" s="400"/>
      <c r="O32" s="400"/>
      <c r="P32" s="400"/>
      <c r="Q32" s="400"/>
    </row>
    <row r="33" spans="1:17" ht="15.5" x14ac:dyDescent="0.25">
      <c r="A33" s="418" t="s">
        <v>61</v>
      </c>
      <c r="B33" s="419" t="s">
        <v>61</v>
      </c>
      <c r="C33" s="420" t="s">
        <v>67</v>
      </c>
      <c r="D33" s="418" t="s">
        <v>61</v>
      </c>
      <c r="E33" s="421" t="s">
        <v>61</v>
      </c>
      <c r="F33" s="422"/>
      <c r="G33" s="422"/>
      <c r="H33" s="423">
        <v>1230</v>
      </c>
      <c r="I33" s="424"/>
      <c r="J33" s="424"/>
      <c r="K33" s="422">
        <v>16221.07</v>
      </c>
      <c r="L33" s="425">
        <v>68857.350000000006</v>
      </c>
      <c r="M33" s="400"/>
      <c r="N33" s="400"/>
      <c r="O33" s="400"/>
      <c r="P33" s="400"/>
      <c r="Q33" s="400"/>
    </row>
    <row r="34" spans="1:17" ht="15.5" x14ac:dyDescent="0.25">
      <c r="A34" s="734" t="s">
        <v>412</v>
      </c>
      <c r="B34" s="692"/>
      <c r="C34" s="692"/>
      <c r="D34" s="692"/>
      <c r="E34" s="692"/>
      <c r="F34" s="692"/>
      <c r="G34" s="692"/>
      <c r="H34" s="692"/>
      <c r="I34" s="692"/>
      <c r="J34" s="692"/>
      <c r="K34" s="692"/>
      <c r="L34" s="692"/>
      <c r="M34" s="400"/>
      <c r="N34" s="400"/>
      <c r="O34" s="400"/>
      <c r="P34" s="400"/>
      <c r="Q34" s="400"/>
    </row>
    <row r="35" spans="1:17" ht="77.5" x14ac:dyDescent="0.25">
      <c r="A35" s="409">
        <v>2</v>
      </c>
      <c r="B35" s="410" t="s">
        <v>899</v>
      </c>
      <c r="C35" s="411" t="s">
        <v>900</v>
      </c>
      <c r="D35" s="412" t="s">
        <v>436</v>
      </c>
      <c r="E35" s="413">
        <v>1.936598</v>
      </c>
      <c r="F35" s="414">
        <v>2584.9699999999998</v>
      </c>
      <c r="G35" s="414"/>
      <c r="H35" s="415" t="s">
        <v>61</v>
      </c>
      <c r="I35" s="416" t="s">
        <v>796</v>
      </c>
      <c r="J35" s="416"/>
      <c r="K35" s="414"/>
      <c r="L35" s="417">
        <v>538.12</v>
      </c>
      <c r="M35" s="400"/>
      <c r="N35" s="400"/>
      <c r="O35" s="400"/>
      <c r="P35" s="400"/>
      <c r="Q35" s="400"/>
    </row>
    <row r="36" spans="1:17" ht="15.5" x14ac:dyDescent="0.25">
      <c r="A36" s="409" t="s">
        <v>61</v>
      </c>
      <c r="B36" s="410" t="s">
        <v>61</v>
      </c>
      <c r="C36" s="411" t="s">
        <v>62</v>
      </c>
      <c r="D36" s="412" t="s">
        <v>61</v>
      </c>
      <c r="E36" s="413" t="s">
        <v>61</v>
      </c>
      <c r="F36" s="414">
        <v>2584.9699999999998</v>
      </c>
      <c r="G36" s="414"/>
      <c r="H36" s="415">
        <v>6247.55</v>
      </c>
      <c r="I36" s="416"/>
      <c r="J36" s="416">
        <v>16.03</v>
      </c>
      <c r="K36" s="414">
        <v>100148.19</v>
      </c>
      <c r="L36" s="417" t="s">
        <v>61</v>
      </c>
      <c r="M36" s="400"/>
      <c r="N36" s="400"/>
      <c r="O36" s="400"/>
      <c r="P36" s="400"/>
      <c r="Q36" s="400"/>
    </row>
    <row r="37" spans="1:17" ht="15.5" x14ac:dyDescent="0.25">
      <c r="A37" s="409" t="s">
        <v>61</v>
      </c>
      <c r="B37" s="410" t="s">
        <v>61</v>
      </c>
      <c r="C37" s="411" t="s">
        <v>63</v>
      </c>
      <c r="D37" s="412" t="s">
        <v>61</v>
      </c>
      <c r="E37" s="413" t="s">
        <v>61</v>
      </c>
      <c r="F37" s="414"/>
      <c r="G37" s="414"/>
      <c r="H37" s="415" t="s">
        <v>61</v>
      </c>
      <c r="I37" s="416"/>
      <c r="J37" s="416"/>
      <c r="K37" s="414"/>
      <c r="L37" s="417" t="s">
        <v>61</v>
      </c>
      <c r="M37" s="400"/>
      <c r="N37" s="400"/>
      <c r="O37" s="400"/>
      <c r="P37" s="400"/>
      <c r="Q37" s="400"/>
    </row>
    <row r="38" spans="1:17" ht="15.5" x14ac:dyDescent="0.25">
      <c r="A38" s="409" t="s">
        <v>61</v>
      </c>
      <c r="B38" s="410" t="s">
        <v>61</v>
      </c>
      <c r="C38" s="411" t="s">
        <v>64</v>
      </c>
      <c r="D38" s="412" t="s">
        <v>61</v>
      </c>
      <c r="E38" s="413" t="s">
        <v>61</v>
      </c>
      <c r="F38" s="414"/>
      <c r="G38" s="414"/>
      <c r="H38" s="415" t="s">
        <v>61</v>
      </c>
      <c r="I38" s="416"/>
      <c r="J38" s="416">
        <v>16.03</v>
      </c>
      <c r="K38" s="414"/>
      <c r="L38" s="417" t="s">
        <v>61</v>
      </c>
      <c r="M38" s="400"/>
      <c r="N38" s="400"/>
      <c r="O38" s="400"/>
      <c r="P38" s="400"/>
      <c r="Q38" s="400"/>
    </row>
    <row r="39" spans="1:17" ht="15.5" x14ac:dyDescent="0.25">
      <c r="A39" s="409" t="s">
        <v>61</v>
      </c>
      <c r="B39" s="410" t="s">
        <v>61</v>
      </c>
      <c r="C39" s="411" t="s">
        <v>65</v>
      </c>
      <c r="D39" s="412" t="s">
        <v>61</v>
      </c>
      <c r="E39" s="413" t="s">
        <v>61</v>
      </c>
      <c r="F39" s="414"/>
      <c r="G39" s="414"/>
      <c r="H39" s="415" t="s">
        <v>61</v>
      </c>
      <c r="I39" s="416"/>
      <c r="J39" s="416"/>
      <c r="K39" s="414"/>
      <c r="L39" s="417" t="s">
        <v>61</v>
      </c>
      <c r="M39" s="400"/>
      <c r="N39" s="400"/>
      <c r="O39" s="400"/>
      <c r="P39" s="400"/>
      <c r="Q39" s="400"/>
    </row>
    <row r="40" spans="1:17" ht="15.5" x14ac:dyDescent="0.25">
      <c r="A40" s="409" t="s">
        <v>61</v>
      </c>
      <c r="B40" s="410" t="s">
        <v>61</v>
      </c>
      <c r="C40" s="411" t="s">
        <v>427</v>
      </c>
      <c r="D40" s="412" t="s">
        <v>66</v>
      </c>
      <c r="E40" s="413">
        <v>88</v>
      </c>
      <c r="F40" s="414"/>
      <c r="G40" s="414"/>
      <c r="H40" s="415">
        <v>6559.93</v>
      </c>
      <c r="I40" s="416"/>
      <c r="J40" s="416">
        <v>88</v>
      </c>
      <c r="K40" s="414">
        <v>88130.41</v>
      </c>
      <c r="L40" s="417" t="s">
        <v>61</v>
      </c>
      <c r="M40" s="400"/>
      <c r="N40" s="400"/>
      <c r="O40" s="400"/>
      <c r="P40" s="400"/>
      <c r="Q40" s="400"/>
    </row>
    <row r="41" spans="1:17" ht="15.5" x14ac:dyDescent="0.25">
      <c r="A41" s="409" t="s">
        <v>61</v>
      </c>
      <c r="B41" s="410" t="s">
        <v>61</v>
      </c>
      <c r="C41" s="411" t="s">
        <v>428</v>
      </c>
      <c r="D41" s="412" t="s">
        <v>66</v>
      </c>
      <c r="E41" s="413">
        <v>44</v>
      </c>
      <c r="F41" s="414"/>
      <c r="G41" s="414"/>
      <c r="H41" s="415">
        <v>4810.6099999999997</v>
      </c>
      <c r="I41" s="416"/>
      <c r="J41" s="416">
        <v>44</v>
      </c>
      <c r="K41" s="414">
        <v>44065.2</v>
      </c>
      <c r="L41" s="417" t="s">
        <v>61</v>
      </c>
      <c r="M41" s="400"/>
      <c r="N41" s="400"/>
      <c r="O41" s="400"/>
      <c r="P41" s="400"/>
      <c r="Q41" s="400"/>
    </row>
    <row r="42" spans="1:17" ht="15.5" x14ac:dyDescent="0.25">
      <c r="A42" s="409" t="s">
        <v>61</v>
      </c>
      <c r="B42" s="410" t="s">
        <v>61</v>
      </c>
      <c r="C42" s="411"/>
      <c r="D42" s="412" t="s">
        <v>66</v>
      </c>
      <c r="E42" s="413" t="s">
        <v>61</v>
      </c>
      <c r="F42" s="414"/>
      <c r="G42" s="414"/>
      <c r="H42" s="415" t="s">
        <v>61</v>
      </c>
      <c r="I42" s="416"/>
      <c r="J42" s="416"/>
      <c r="K42" s="414"/>
      <c r="L42" s="417" t="s">
        <v>61</v>
      </c>
      <c r="M42" s="400"/>
      <c r="N42" s="400"/>
      <c r="O42" s="400"/>
      <c r="P42" s="400"/>
      <c r="Q42" s="400"/>
    </row>
    <row r="43" spans="1:17" ht="15.5" x14ac:dyDescent="0.25">
      <c r="A43" s="418" t="s">
        <v>61</v>
      </c>
      <c r="B43" s="419" t="s">
        <v>61</v>
      </c>
      <c r="C43" s="420" t="s">
        <v>67</v>
      </c>
      <c r="D43" s="418" t="s">
        <v>61</v>
      </c>
      <c r="E43" s="421" t="s">
        <v>61</v>
      </c>
      <c r="F43" s="422"/>
      <c r="G43" s="422"/>
      <c r="H43" s="423">
        <v>17618.09</v>
      </c>
      <c r="I43" s="424"/>
      <c r="J43" s="424"/>
      <c r="K43" s="422">
        <v>232343.8</v>
      </c>
      <c r="L43" s="425">
        <v>119975.23</v>
      </c>
      <c r="M43" s="400"/>
      <c r="N43" s="400"/>
      <c r="O43" s="400"/>
      <c r="P43" s="400"/>
      <c r="Q43" s="400"/>
    </row>
    <row r="44" spans="1:17" ht="124" x14ac:dyDescent="0.25">
      <c r="A44" s="409">
        <v>3</v>
      </c>
      <c r="B44" s="410" t="s">
        <v>560</v>
      </c>
      <c r="C44" s="411" t="s">
        <v>561</v>
      </c>
      <c r="D44" s="412" t="s">
        <v>468</v>
      </c>
      <c r="E44" s="413">
        <v>74.883499999999998</v>
      </c>
      <c r="F44" s="414">
        <v>166.62</v>
      </c>
      <c r="G44" s="414"/>
      <c r="H44" s="415" t="s">
        <v>61</v>
      </c>
      <c r="I44" s="416" t="s">
        <v>796</v>
      </c>
      <c r="J44" s="416"/>
      <c r="K44" s="414"/>
      <c r="L44" s="417" t="s">
        <v>61</v>
      </c>
      <c r="M44" s="400"/>
      <c r="N44" s="400"/>
      <c r="O44" s="400"/>
      <c r="P44" s="400"/>
      <c r="Q44" s="400"/>
    </row>
    <row r="45" spans="1:17" ht="15.5" x14ac:dyDescent="0.25">
      <c r="A45" s="409" t="s">
        <v>61</v>
      </c>
      <c r="B45" s="410" t="s">
        <v>61</v>
      </c>
      <c r="C45" s="411" t="s">
        <v>62</v>
      </c>
      <c r="D45" s="412" t="s">
        <v>61</v>
      </c>
      <c r="E45" s="413" t="s">
        <v>61</v>
      </c>
      <c r="F45" s="414"/>
      <c r="G45" s="414"/>
      <c r="H45" s="415" t="s">
        <v>61</v>
      </c>
      <c r="I45" s="416"/>
      <c r="J45" s="416"/>
      <c r="K45" s="414"/>
      <c r="L45" s="417" t="s">
        <v>61</v>
      </c>
      <c r="M45" s="400"/>
      <c r="N45" s="400"/>
      <c r="O45" s="400"/>
      <c r="P45" s="400"/>
      <c r="Q45" s="400"/>
    </row>
    <row r="46" spans="1:17" ht="15.5" x14ac:dyDescent="0.25">
      <c r="A46" s="409" t="s">
        <v>61</v>
      </c>
      <c r="B46" s="410" t="s">
        <v>61</v>
      </c>
      <c r="C46" s="411" t="s">
        <v>63</v>
      </c>
      <c r="D46" s="412" t="s">
        <v>61</v>
      </c>
      <c r="E46" s="413" t="s">
        <v>61</v>
      </c>
      <c r="F46" s="414">
        <v>166.62</v>
      </c>
      <c r="G46" s="414"/>
      <c r="H46" s="415">
        <v>12477.09</v>
      </c>
      <c r="I46" s="416"/>
      <c r="J46" s="416">
        <v>3.98</v>
      </c>
      <c r="K46" s="414">
        <v>49658.81</v>
      </c>
      <c r="L46" s="417" t="s">
        <v>61</v>
      </c>
      <c r="M46" s="400"/>
      <c r="N46" s="400"/>
      <c r="O46" s="400"/>
      <c r="P46" s="400"/>
      <c r="Q46" s="400"/>
    </row>
    <row r="47" spans="1:17" ht="15.5" x14ac:dyDescent="0.25">
      <c r="A47" s="409" t="s">
        <v>61</v>
      </c>
      <c r="B47" s="410" t="s">
        <v>61</v>
      </c>
      <c r="C47" s="411" t="s">
        <v>64</v>
      </c>
      <c r="D47" s="412" t="s">
        <v>61</v>
      </c>
      <c r="E47" s="413" t="s">
        <v>61</v>
      </c>
      <c r="F47" s="414"/>
      <c r="G47" s="414"/>
      <c r="H47" s="415" t="s">
        <v>61</v>
      </c>
      <c r="I47" s="416"/>
      <c r="J47" s="416"/>
      <c r="K47" s="414"/>
      <c r="L47" s="417" t="s">
        <v>61</v>
      </c>
      <c r="M47" s="400"/>
      <c r="N47" s="400"/>
      <c r="O47" s="400"/>
      <c r="P47" s="400"/>
      <c r="Q47" s="400"/>
    </row>
    <row r="48" spans="1:17" ht="15.5" x14ac:dyDescent="0.25">
      <c r="A48" s="409" t="s">
        <v>61</v>
      </c>
      <c r="B48" s="410" t="s">
        <v>61</v>
      </c>
      <c r="C48" s="411" t="s">
        <v>65</v>
      </c>
      <c r="D48" s="412" t="s">
        <v>61</v>
      </c>
      <c r="E48" s="413" t="s">
        <v>61</v>
      </c>
      <c r="F48" s="414"/>
      <c r="G48" s="414"/>
      <c r="H48" s="415" t="s">
        <v>61</v>
      </c>
      <c r="I48" s="416"/>
      <c r="J48" s="416"/>
      <c r="K48" s="414"/>
      <c r="L48" s="417" t="s">
        <v>61</v>
      </c>
      <c r="M48" s="400"/>
      <c r="N48" s="400"/>
      <c r="O48" s="400"/>
      <c r="P48" s="400"/>
      <c r="Q48" s="400"/>
    </row>
    <row r="49" spans="1:17" ht="15.5" x14ac:dyDescent="0.25">
      <c r="A49" s="409" t="s">
        <v>61</v>
      </c>
      <c r="B49" s="410" t="s">
        <v>61</v>
      </c>
      <c r="C49" s="411" t="s">
        <v>562</v>
      </c>
      <c r="D49" s="412" t="s">
        <v>66</v>
      </c>
      <c r="E49" s="413">
        <v>0</v>
      </c>
      <c r="F49" s="414"/>
      <c r="G49" s="414"/>
      <c r="H49" s="415" t="s">
        <v>61</v>
      </c>
      <c r="I49" s="416"/>
      <c r="J49" s="416">
        <v>0</v>
      </c>
      <c r="K49" s="414"/>
      <c r="L49" s="417" t="s">
        <v>61</v>
      </c>
      <c r="M49" s="400"/>
      <c r="N49" s="400"/>
      <c r="O49" s="400"/>
      <c r="P49" s="400"/>
      <c r="Q49" s="400"/>
    </row>
    <row r="50" spans="1:17" ht="15.5" x14ac:dyDescent="0.25">
      <c r="A50" s="409" t="s">
        <v>61</v>
      </c>
      <c r="B50" s="410" t="s">
        <v>61</v>
      </c>
      <c r="C50" s="411" t="s">
        <v>563</v>
      </c>
      <c r="D50" s="412" t="s">
        <v>66</v>
      </c>
      <c r="E50" s="413">
        <v>0</v>
      </c>
      <c r="F50" s="414"/>
      <c r="G50" s="414"/>
      <c r="H50" s="415" t="s">
        <v>61</v>
      </c>
      <c r="I50" s="416"/>
      <c r="J50" s="416">
        <v>0</v>
      </c>
      <c r="K50" s="414"/>
      <c r="L50" s="417" t="s">
        <v>61</v>
      </c>
      <c r="M50" s="400"/>
      <c r="N50" s="400"/>
      <c r="O50" s="400"/>
      <c r="P50" s="400"/>
      <c r="Q50" s="400"/>
    </row>
    <row r="51" spans="1:17" ht="15.5" x14ac:dyDescent="0.25">
      <c r="A51" s="409" t="s">
        <v>61</v>
      </c>
      <c r="B51" s="410" t="s">
        <v>61</v>
      </c>
      <c r="C51" s="411"/>
      <c r="D51" s="412" t="s">
        <v>66</v>
      </c>
      <c r="E51" s="413" t="s">
        <v>61</v>
      </c>
      <c r="F51" s="414"/>
      <c r="G51" s="414"/>
      <c r="H51" s="415" t="s">
        <v>61</v>
      </c>
      <c r="I51" s="416"/>
      <c r="J51" s="416"/>
      <c r="K51" s="414"/>
      <c r="L51" s="417" t="s">
        <v>61</v>
      </c>
      <c r="M51" s="400"/>
      <c r="N51" s="400"/>
      <c r="O51" s="400"/>
      <c r="P51" s="400"/>
      <c r="Q51" s="400"/>
    </row>
    <row r="52" spans="1:17" ht="15.5" x14ac:dyDescent="0.25">
      <c r="A52" s="418" t="s">
        <v>61</v>
      </c>
      <c r="B52" s="419" t="s">
        <v>61</v>
      </c>
      <c r="C52" s="420" t="s">
        <v>67</v>
      </c>
      <c r="D52" s="418" t="s">
        <v>61</v>
      </c>
      <c r="E52" s="421" t="s">
        <v>61</v>
      </c>
      <c r="F52" s="422"/>
      <c r="G52" s="422"/>
      <c r="H52" s="423">
        <v>12477.09</v>
      </c>
      <c r="I52" s="424"/>
      <c r="J52" s="424"/>
      <c r="K52" s="422">
        <v>49658.81</v>
      </c>
      <c r="L52" s="425">
        <v>663.15</v>
      </c>
      <c r="M52" s="400"/>
      <c r="N52" s="400"/>
      <c r="O52" s="400"/>
      <c r="P52" s="400"/>
      <c r="Q52" s="400"/>
    </row>
    <row r="53" spans="1:17" ht="62" x14ac:dyDescent="0.25">
      <c r="A53" s="409">
        <v>4</v>
      </c>
      <c r="B53" s="410" t="s">
        <v>440</v>
      </c>
      <c r="C53" s="411" t="s">
        <v>441</v>
      </c>
      <c r="D53" s="412" t="s">
        <v>436</v>
      </c>
      <c r="E53" s="413">
        <v>1.1877549999999999</v>
      </c>
      <c r="F53" s="414">
        <v>1051.1300000000001</v>
      </c>
      <c r="G53" s="414"/>
      <c r="H53" s="415" t="s">
        <v>61</v>
      </c>
      <c r="I53" s="416" t="s">
        <v>796</v>
      </c>
      <c r="J53" s="416"/>
      <c r="K53" s="414"/>
      <c r="L53" s="417">
        <v>158.66999999999999</v>
      </c>
      <c r="M53" s="400"/>
      <c r="N53" s="400"/>
      <c r="O53" s="400"/>
      <c r="P53" s="400"/>
      <c r="Q53" s="400"/>
    </row>
    <row r="54" spans="1:17" ht="15.5" x14ac:dyDescent="0.25">
      <c r="A54" s="409" t="s">
        <v>61</v>
      </c>
      <c r="B54" s="410" t="s">
        <v>61</v>
      </c>
      <c r="C54" s="411" t="s">
        <v>62</v>
      </c>
      <c r="D54" s="412" t="s">
        <v>61</v>
      </c>
      <c r="E54" s="413" t="s">
        <v>61</v>
      </c>
      <c r="F54" s="414">
        <v>1051.1300000000001</v>
      </c>
      <c r="G54" s="414"/>
      <c r="H54" s="415">
        <v>1558.11</v>
      </c>
      <c r="I54" s="416"/>
      <c r="J54" s="416">
        <v>16.03</v>
      </c>
      <c r="K54" s="414">
        <v>24976.49</v>
      </c>
      <c r="L54" s="417" t="s">
        <v>61</v>
      </c>
      <c r="M54" s="400"/>
      <c r="N54" s="400"/>
      <c r="O54" s="400"/>
      <c r="P54" s="400"/>
      <c r="Q54" s="400"/>
    </row>
    <row r="55" spans="1:17" ht="15.5" x14ac:dyDescent="0.25">
      <c r="A55" s="409" t="s">
        <v>61</v>
      </c>
      <c r="B55" s="410" t="s">
        <v>61</v>
      </c>
      <c r="C55" s="411" t="s">
        <v>63</v>
      </c>
      <c r="D55" s="412" t="s">
        <v>61</v>
      </c>
      <c r="E55" s="413" t="s">
        <v>61</v>
      </c>
      <c r="F55" s="414"/>
      <c r="G55" s="414"/>
      <c r="H55" s="415" t="s">
        <v>61</v>
      </c>
      <c r="I55" s="416"/>
      <c r="J55" s="416"/>
      <c r="K55" s="414"/>
      <c r="L55" s="417" t="s">
        <v>61</v>
      </c>
      <c r="M55" s="400"/>
      <c r="N55" s="400"/>
      <c r="O55" s="400"/>
      <c r="P55" s="400"/>
      <c r="Q55" s="400"/>
    </row>
    <row r="56" spans="1:17" ht="15.5" x14ac:dyDescent="0.25">
      <c r="A56" s="409" t="s">
        <v>61</v>
      </c>
      <c r="B56" s="410" t="s">
        <v>61</v>
      </c>
      <c r="C56" s="411" t="s">
        <v>64</v>
      </c>
      <c r="D56" s="412" t="s">
        <v>61</v>
      </c>
      <c r="E56" s="413" t="s">
        <v>61</v>
      </c>
      <c r="F56" s="414"/>
      <c r="G56" s="414"/>
      <c r="H56" s="415" t="s">
        <v>61</v>
      </c>
      <c r="I56" s="416"/>
      <c r="J56" s="416">
        <v>16.03</v>
      </c>
      <c r="K56" s="414"/>
      <c r="L56" s="417" t="s">
        <v>61</v>
      </c>
      <c r="M56" s="400"/>
      <c r="N56" s="400"/>
      <c r="O56" s="400"/>
      <c r="P56" s="400"/>
      <c r="Q56" s="400"/>
    </row>
    <row r="57" spans="1:17" ht="15.5" x14ac:dyDescent="0.25">
      <c r="A57" s="409" t="s">
        <v>61</v>
      </c>
      <c r="B57" s="410" t="s">
        <v>61</v>
      </c>
      <c r="C57" s="411" t="s">
        <v>65</v>
      </c>
      <c r="D57" s="412" t="s">
        <v>61</v>
      </c>
      <c r="E57" s="413" t="s">
        <v>61</v>
      </c>
      <c r="F57" s="414"/>
      <c r="G57" s="414"/>
      <c r="H57" s="415" t="s">
        <v>61</v>
      </c>
      <c r="I57" s="416"/>
      <c r="J57" s="416"/>
      <c r="K57" s="414"/>
      <c r="L57" s="417" t="s">
        <v>61</v>
      </c>
      <c r="M57" s="400"/>
      <c r="N57" s="400"/>
      <c r="O57" s="400"/>
      <c r="P57" s="400"/>
      <c r="Q57" s="400"/>
    </row>
    <row r="58" spans="1:17" ht="15.5" x14ac:dyDescent="0.25">
      <c r="A58" s="409" t="s">
        <v>61</v>
      </c>
      <c r="B58" s="410" t="s">
        <v>61</v>
      </c>
      <c r="C58" s="411" t="s">
        <v>427</v>
      </c>
      <c r="D58" s="412" t="s">
        <v>66</v>
      </c>
      <c r="E58" s="413">
        <v>88</v>
      </c>
      <c r="F58" s="414"/>
      <c r="G58" s="414"/>
      <c r="H58" s="415">
        <v>1636.02</v>
      </c>
      <c r="I58" s="416"/>
      <c r="J58" s="416">
        <v>88</v>
      </c>
      <c r="K58" s="414">
        <v>21979.31</v>
      </c>
      <c r="L58" s="417" t="s">
        <v>61</v>
      </c>
      <c r="M58" s="400"/>
      <c r="N58" s="400"/>
      <c r="O58" s="400"/>
      <c r="P58" s="400"/>
      <c r="Q58" s="400"/>
    </row>
    <row r="59" spans="1:17" ht="15.5" x14ac:dyDescent="0.25">
      <c r="A59" s="409" t="s">
        <v>61</v>
      </c>
      <c r="B59" s="410" t="s">
        <v>61</v>
      </c>
      <c r="C59" s="411" t="s">
        <v>428</v>
      </c>
      <c r="D59" s="412" t="s">
        <v>66</v>
      </c>
      <c r="E59" s="413">
        <v>44</v>
      </c>
      <c r="F59" s="414"/>
      <c r="G59" s="414"/>
      <c r="H59" s="415">
        <v>1199.74</v>
      </c>
      <c r="I59" s="416"/>
      <c r="J59" s="416">
        <v>44</v>
      </c>
      <c r="K59" s="414">
        <v>10989.66</v>
      </c>
      <c r="L59" s="417" t="s">
        <v>61</v>
      </c>
      <c r="M59" s="400"/>
      <c r="N59" s="400"/>
      <c r="O59" s="400"/>
      <c r="P59" s="400"/>
      <c r="Q59" s="400"/>
    </row>
    <row r="60" spans="1:17" ht="15.5" x14ac:dyDescent="0.25">
      <c r="A60" s="409" t="s">
        <v>61</v>
      </c>
      <c r="B60" s="410" t="s">
        <v>61</v>
      </c>
      <c r="C60" s="411"/>
      <c r="D60" s="412" t="s">
        <v>66</v>
      </c>
      <c r="E60" s="413" t="s">
        <v>61</v>
      </c>
      <c r="F60" s="414"/>
      <c r="G60" s="414"/>
      <c r="H60" s="415" t="s">
        <v>61</v>
      </c>
      <c r="I60" s="416"/>
      <c r="J60" s="416"/>
      <c r="K60" s="414"/>
      <c r="L60" s="417" t="s">
        <v>61</v>
      </c>
      <c r="M60" s="400"/>
      <c r="N60" s="400"/>
      <c r="O60" s="400"/>
      <c r="P60" s="400"/>
      <c r="Q60" s="400"/>
    </row>
    <row r="61" spans="1:17" ht="15.5" x14ac:dyDescent="0.25">
      <c r="A61" s="418" t="s">
        <v>61</v>
      </c>
      <c r="B61" s="419" t="s">
        <v>61</v>
      </c>
      <c r="C61" s="420" t="s">
        <v>67</v>
      </c>
      <c r="D61" s="418" t="s">
        <v>61</v>
      </c>
      <c r="E61" s="421" t="s">
        <v>61</v>
      </c>
      <c r="F61" s="422"/>
      <c r="G61" s="422"/>
      <c r="H61" s="423">
        <v>4393.87</v>
      </c>
      <c r="I61" s="424"/>
      <c r="J61" s="424"/>
      <c r="K61" s="422">
        <v>57945.46</v>
      </c>
      <c r="L61" s="425">
        <v>48785.7</v>
      </c>
      <c r="M61" s="400"/>
      <c r="N61" s="400"/>
      <c r="O61" s="400"/>
      <c r="P61" s="400"/>
      <c r="Q61" s="400"/>
    </row>
    <row r="62" spans="1:17" ht="46.5" x14ac:dyDescent="0.25">
      <c r="A62" s="409">
        <v>5</v>
      </c>
      <c r="B62" s="410" t="s">
        <v>564</v>
      </c>
      <c r="C62" s="411" t="s">
        <v>565</v>
      </c>
      <c r="D62" s="412" t="s">
        <v>468</v>
      </c>
      <c r="E62" s="413">
        <v>31.747499999999999</v>
      </c>
      <c r="F62" s="414">
        <v>24.35</v>
      </c>
      <c r="G62" s="414"/>
      <c r="H62" s="415" t="s">
        <v>61</v>
      </c>
      <c r="I62" s="416" t="s">
        <v>796</v>
      </c>
      <c r="J62" s="416"/>
      <c r="K62" s="414"/>
      <c r="L62" s="417">
        <v>25.93</v>
      </c>
      <c r="M62" s="400"/>
      <c r="N62" s="400"/>
      <c r="O62" s="400"/>
      <c r="P62" s="400"/>
      <c r="Q62" s="400"/>
    </row>
    <row r="63" spans="1:17" ht="15.5" x14ac:dyDescent="0.25">
      <c r="A63" s="409" t="s">
        <v>61</v>
      </c>
      <c r="B63" s="410" t="s">
        <v>61</v>
      </c>
      <c r="C63" s="411" t="s">
        <v>62</v>
      </c>
      <c r="D63" s="412" t="s">
        <v>61</v>
      </c>
      <c r="E63" s="413" t="s">
        <v>61</v>
      </c>
      <c r="F63" s="414">
        <v>8.1199999999999992</v>
      </c>
      <c r="G63" s="414"/>
      <c r="H63" s="415">
        <v>269.91000000000003</v>
      </c>
      <c r="I63" s="416"/>
      <c r="J63" s="416">
        <v>16.03</v>
      </c>
      <c r="K63" s="414">
        <v>4326.59</v>
      </c>
      <c r="L63" s="417" t="s">
        <v>61</v>
      </c>
      <c r="M63" s="400"/>
      <c r="N63" s="400"/>
      <c r="O63" s="400"/>
      <c r="P63" s="400"/>
      <c r="Q63" s="400"/>
    </row>
    <row r="64" spans="1:17" ht="15.5" x14ac:dyDescent="0.25">
      <c r="A64" s="409" t="s">
        <v>61</v>
      </c>
      <c r="B64" s="410" t="s">
        <v>61</v>
      </c>
      <c r="C64" s="411" t="s">
        <v>63</v>
      </c>
      <c r="D64" s="412" t="s">
        <v>61</v>
      </c>
      <c r="E64" s="413" t="s">
        <v>61</v>
      </c>
      <c r="F64" s="414">
        <v>15.17</v>
      </c>
      <c r="G64" s="414"/>
      <c r="H64" s="415">
        <v>504.25</v>
      </c>
      <c r="I64" s="416"/>
      <c r="J64" s="416">
        <v>8.08</v>
      </c>
      <c r="K64" s="414">
        <v>4074.3</v>
      </c>
      <c r="L64" s="417" t="s">
        <v>61</v>
      </c>
      <c r="M64" s="400"/>
      <c r="N64" s="400"/>
      <c r="O64" s="400"/>
      <c r="P64" s="400"/>
      <c r="Q64" s="400"/>
    </row>
    <row r="65" spans="1:17" ht="15.5" x14ac:dyDescent="0.25">
      <c r="A65" s="409" t="s">
        <v>61</v>
      </c>
      <c r="B65" s="410" t="s">
        <v>61</v>
      </c>
      <c r="C65" s="411" t="s">
        <v>64</v>
      </c>
      <c r="D65" s="412" t="s">
        <v>61</v>
      </c>
      <c r="E65" s="413" t="s">
        <v>61</v>
      </c>
      <c r="F65" s="426" t="s">
        <v>566</v>
      </c>
      <c r="G65" s="414"/>
      <c r="H65" s="427" t="s">
        <v>901</v>
      </c>
      <c r="I65" s="416"/>
      <c r="J65" s="416">
        <v>16.03</v>
      </c>
      <c r="K65" s="426" t="s">
        <v>902</v>
      </c>
      <c r="L65" s="417" t="s">
        <v>61</v>
      </c>
      <c r="M65" s="400"/>
      <c r="N65" s="400"/>
      <c r="O65" s="400"/>
      <c r="P65" s="400"/>
      <c r="Q65" s="400"/>
    </row>
    <row r="66" spans="1:17" ht="15.5" x14ac:dyDescent="0.25">
      <c r="A66" s="409" t="s">
        <v>61</v>
      </c>
      <c r="B66" s="410" t="s">
        <v>61</v>
      </c>
      <c r="C66" s="411" t="s">
        <v>65</v>
      </c>
      <c r="D66" s="412" t="s">
        <v>61</v>
      </c>
      <c r="E66" s="413" t="s">
        <v>61</v>
      </c>
      <c r="F66" s="414">
        <v>1.06</v>
      </c>
      <c r="G66" s="414"/>
      <c r="H66" s="415">
        <v>33.75</v>
      </c>
      <c r="I66" s="416"/>
      <c r="J66" s="416">
        <v>3.76</v>
      </c>
      <c r="K66" s="414">
        <v>126.91</v>
      </c>
      <c r="L66" s="417" t="s">
        <v>61</v>
      </c>
      <c r="M66" s="400"/>
      <c r="N66" s="400"/>
      <c r="O66" s="400"/>
      <c r="P66" s="400"/>
      <c r="Q66" s="400"/>
    </row>
    <row r="67" spans="1:17" ht="15.5" x14ac:dyDescent="0.25">
      <c r="A67" s="409" t="s">
        <v>61</v>
      </c>
      <c r="B67" s="410" t="s">
        <v>61</v>
      </c>
      <c r="C67" s="411" t="s">
        <v>427</v>
      </c>
      <c r="D67" s="412" t="s">
        <v>66</v>
      </c>
      <c r="E67" s="413">
        <v>88</v>
      </c>
      <c r="F67" s="414"/>
      <c r="G67" s="414"/>
      <c r="H67" s="415">
        <v>283.41000000000003</v>
      </c>
      <c r="I67" s="416"/>
      <c r="J67" s="416">
        <v>88</v>
      </c>
      <c r="K67" s="414">
        <v>3807.4</v>
      </c>
      <c r="L67" s="417" t="s">
        <v>61</v>
      </c>
      <c r="M67" s="400"/>
      <c r="N67" s="400"/>
      <c r="O67" s="400"/>
      <c r="P67" s="400"/>
      <c r="Q67" s="400"/>
    </row>
    <row r="68" spans="1:17" ht="15.5" x14ac:dyDescent="0.25">
      <c r="A68" s="409" t="s">
        <v>61</v>
      </c>
      <c r="B68" s="410" t="s">
        <v>61</v>
      </c>
      <c r="C68" s="411" t="s">
        <v>428</v>
      </c>
      <c r="D68" s="412" t="s">
        <v>66</v>
      </c>
      <c r="E68" s="413">
        <v>44</v>
      </c>
      <c r="F68" s="414"/>
      <c r="G68" s="414"/>
      <c r="H68" s="415">
        <v>207.83</v>
      </c>
      <c r="I68" s="416"/>
      <c r="J68" s="416">
        <v>44</v>
      </c>
      <c r="K68" s="414">
        <v>1903.7</v>
      </c>
      <c r="L68" s="417" t="s">
        <v>61</v>
      </c>
      <c r="M68" s="400"/>
      <c r="N68" s="400"/>
      <c r="O68" s="400"/>
      <c r="P68" s="400"/>
      <c r="Q68" s="400"/>
    </row>
    <row r="69" spans="1:17" ht="15.5" x14ac:dyDescent="0.25">
      <c r="A69" s="409" t="s">
        <v>61</v>
      </c>
      <c r="B69" s="410" t="s">
        <v>61</v>
      </c>
      <c r="C69" s="411"/>
      <c r="D69" s="412" t="s">
        <v>66</v>
      </c>
      <c r="E69" s="413" t="s">
        <v>61</v>
      </c>
      <c r="F69" s="414"/>
      <c r="G69" s="414"/>
      <c r="H69" s="415" t="s">
        <v>61</v>
      </c>
      <c r="I69" s="416"/>
      <c r="J69" s="416"/>
      <c r="K69" s="414"/>
      <c r="L69" s="417" t="s">
        <v>61</v>
      </c>
      <c r="M69" s="400"/>
      <c r="N69" s="400"/>
      <c r="O69" s="400"/>
      <c r="P69" s="400"/>
      <c r="Q69" s="400"/>
    </row>
    <row r="70" spans="1:17" ht="15.5" x14ac:dyDescent="0.25">
      <c r="A70" s="418" t="s">
        <v>61</v>
      </c>
      <c r="B70" s="419" t="s">
        <v>61</v>
      </c>
      <c r="C70" s="420" t="s">
        <v>67</v>
      </c>
      <c r="D70" s="418" t="s">
        <v>61</v>
      </c>
      <c r="E70" s="421" t="s">
        <v>61</v>
      </c>
      <c r="F70" s="422"/>
      <c r="G70" s="422"/>
      <c r="H70" s="423">
        <v>1519.04</v>
      </c>
      <c r="I70" s="424"/>
      <c r="J70" s="424"/>
      <c r="K70" s="422">
        <v>17582.310000000001</v>
      </c>
      <c r="L70" s="425">
        <v>553.82000000000005</v>
      </c>
      <c r="M70" s="400"/>
      <c r="N70" s="400"/>
      <c r="O70" s="400"/>
      <c r="P70" s="400"/>
      <c r="Q70" s="400"/>
    </row>
    <row r="71" spans="1:17" ht="31" x14ac:dyDescent="0.25">
      <c r="A71" s="409">
        <v>6</v>
      </c>
      <c r="B71" s="410" t="s">
        <v>567</v>
      </c>
      <c r="C71" s="411" t="s">
        <v>568</v>
      </c>
      <c r="D71" s="412" t="s">
        <v>468</v>
      </c>
      <c r="E71" s="413">
        <v>31.747499999999999</v>
      </c>
      <c r="F71" s="414">
        <v>104.99</v>
      </c>
      <c r="G71" s="414"/>
      <c r="H71" s="415">
        <v>3333.17</v>
      </c>
      <c r="I71" s="416" t="s">
        <v>796</v>
      </c>
      <c r="J71" s="416">
        <v>6.15</v>
      </c>
      <c r="K71" s="422">
        <v>20499</v>
      </c>
      <c r="L71" s="417" t="s">
        <v>61</v>
      </c>
      <c r="M71" s="400"/>
      <c r="N71" s="400"/>
      <c r="O71" s="400"/>
      <c r="P71" s="400"/>
      <c r="Q71" s="400"/>
    </row>
    <row r="72" spans="1:17" ht="62" x14ac:dyDescent="0.25">
      <c r="A72" s="409">
        <v>7</v>
      </c>
      <c r="B72" s="410" t="s">
        <v>569</v>
      </c>
      <c r="C72" s="411" t="s">
        <v>570</v>
      </c>
      <c r="D72" s="412" t="s">
        <v>436</v>
      </c>
      <c r="E72" s="413">
        <v>0.31747500000000001</v>
      </c>
      <c r="F72" s="414">
        <v>764.71</v>
      </c>
      <c r="G72" s="414"/>
      <c r="H72" s="415" t="s">
        <v>61</v>
      </c>
      <c r="I72" s="416" t="s">
        <v>796</v>
      </c>
      <c r="J72" s="416"/>
      <c r="K72" s="414"/>
      <c r="L72" s="417">
        <v>3.59</v>
      </c>
      <c r="M72" s="400"/>
      <c r="N72" s="400"/>
      <c r="O72" s="400"/>
      <c r="P72" s="400"/>
      <c r="Q72" s="400"/>
    </row>
    <row r="73" spans="1:17" ht="15.5" x14ac:dyDescent="0.25">
      <c r="A73" s="409" t="s">
        <v>61</v>
      </c>
      <c r="B73" s="410" t="s">
        <v>61</v>
      </c>
      <c r="C73" s="411" t="s">
        <v>62</v>
      </c>
      <c r="D73" s="412" t="s">
        <v>61</v>
      </c>
      <c r="E73" s="413" t="s">
        <v>61</v>
      </c>
      <c r="F73" s="414">
        <v>120.74</v>
      </c>
      <c r="G73" s="414"/>
      <c r="H73" s="415">
        <v>40.130000000000003</v>
      </c>
      <c r="I73" s="416"/>
      <c r="J73" s="416">
        <v>16.03</v>
      </c>
      <c r="K73" s="414">
        <v>643.34</v>
      </c>
      <c r="L73" s="417" t="s">
        <v>61</v>
      </c>
      <c r="M73" s="400"/>
      <c r="N73" s="400"/>
      <c r="O73" s="400"/>
      <c r="P73" s="400"/>
      <c r="Q73" s="400"/>
    </row>
    <row r="74" spans="1:17" ht="15.5" x14ac:dyDescent="0.25">
      <c r="A74" s="409" t="s">
        <v>61</v>
      </c>
      <c r="B74" s="410" t="s">
        <v>61</v>
      </c>
      <c r="C74" s="411" t="s">
        <v>63</v>
      </c>
      <c r="D74" s="412" t="s">
        <v>61</v>
      </c>
      <c r="E74" s="413" t="s">
        <v>61</v>
      </c>
      <c r="F74" s="414">
        <v>643.97</v>
      </c>
      <c r="G74" s="414"/>
      <c r="H74" s="415">
        <v>214.05</v>
      </c>
      <c r="I74" s="416"/>
      <c r="J74" s="416">
        <v>8.67</v>
      </c>
      <c r="K74" s="414">
        <v>1855.84</v>
      </c>
      <c r="L74" s="417" t="s">
        <v>61</v>
      </c>
      <c r="M74" s="400"/>
      <c r="N74" s="400"/>
      <c r="O74" s="400"/>
      <c r="P74" s="400"/>
      <c r="Q74" s="400"/>
    </row>
    <row r="75" spans="1:17" ht="15.5" x14ac:dyDescent="0.25">
      <c r="A75" s="409" t="s">
        <v>61</v>
      </c>
      <c r="B75" s="410" t="s">
        <v>61</v>
      </c>
      <c r="C75" s="411" t="s">
        <v>64</v>
      </c>
      <c r="D75" s="412" t="s">
        <v>61</v>
      </c>
      <c r="E75" s="413" t="s">
        <v>61</v>
      </c>
      <c r="F75" s="426" t="s">
        <v>571</v>
      </c>
      <c r="G75" s="414"/>
      <c r="H75" s="427" t="s">
        <v>903</v>
      </c>
      <c r="I75" s="416"/>
      <c r="J75" s="416">
        <v>16.03</v>
      </c>
      <c r="K75" s="426" t="s">
        <v>904</v>
      </c>
      <c r="L75" s="417" t="s">
        <v>61</v>
      </c>
      <c r="M75" s="400"/>
      <c r="N75" s="400"/>
      <c r="O75" s="400"/>
      <c r="P75" s="400"/>
      <c r="Q75" s="400"/>
    </row>
    <row r="76" spans="1:17" ht="15.5" x14ac:dyDescent="0.25">
      <c r="A76" s="409" t="s">
        <v>61</v>
      </c>
      <c r="B76" s="410" t="s">
        <v>61</v>
      </c>
      <c r="C76" s="411" t="s">
        <v>65</v>
      </c>
      <c r="D76" s="412" t="s">
        <v>61</v>
      </c>
      <c r="E76" s="413" t="s">
        <v>61</v>
      </c>
      <c r="F76" s="414"/>
      <c r="G76" s="414"/>
      <c r="H76" s="415" t="s">
        <v>61</v>
      </c>
      <c r="I76" s="416"/>
      <c r="J76" s="416"/>
      <c r="K76" s="414"/>
      <c r="L76" s="417" t="s">
        <v>61</v>
      </c>
      <c r="M76" s="400"/>
      <c r="N76" s="400"/>
      <c r="O76" s="400"/>
      <c r="P76" s="400"/>
      <c r="Q76" s="400"/>
    </row>
    <row r="77" spans="1:17" ht="15.5" x14ac:dyDescent="0.25">
      <c r="A77" s="409" t="s">
        <v>61</v>
      </c>
      <c r="B77" s="410" t="s">
        <v>61</v>
      </c>
      <c r="C77" s="411" t="s">
        <v>427</v>
      </c>
      <c r="D77" s="412" t="s">
        <v>66</v>
      </c>
      <c r="E77" s="413">
        <v>95</v>
      </c>
      <c r="F77" s="414"/>
      <c r="G77" s="414"/>
      <c r="H77" s="415">
        <v>39.33</v>
      </c>
      <c r="I77" s="416"/>
      <c r="J77" s="416">
        <v>95</v>
      </c>
      <c r="K77" s="414">
        <v>611.16999999999996</v>
      </c>
      <c r="L77" s="417" t="s">
        <v>61</v>
      </c>
      <c r="M77" s="400"/>
      <c r="N77" s="400"/>
      <c r="O77" s="400"/>
      <c r="P77" s="400"/>
      <c r="Q77" s="400"/>
    </row>
    <row r="78" spans="1:17" ht="15.5" x14ac:dyDescent="0.25">
      <c r="A78" s="409" t="s">
        <v>61</v>
      </c>
      <c r="B78" s="410" t="s">
        <v>61</v>
      </c>
      <c r="C78" s="411" t="s">
        <v>428</v>
      </c>
      <c r="D78" s="412" t="s">
        <v>66</v>
      </c>
      <c r="E78" s="413">
        <v>54</v>
      </c>
      <c r="F78" s="414"/>
      <c r="G78" s="414"/>
      <c r="H78" s="415">
        <v>30.9</v>
      </c>
      <c r="I78" s="416"/>
      <c r="J78" s="416">
        <v>54</v>
      </c>
      <c r="K78" s="414">
        <v>347.4</v>
      </c>
      <c r="L78" s="417" t="s">
        <v>61</v>
      </c>
      <c r="M78" s="400"/>
      <c r="N78" s="400"/>
      <c r="O78" s="400"/>
      <c r="P78" s="400"/>
      <c r="Q78" s="400"/>
    </row>
    <row r="79" spans="1:17" ht="15.5" x14ac:dyDescent="0.25">
      <c r="A79" s="409" t="s">
        <v>61</v>
      </c>
      <c r="B79" s="410" t="s">
        <v>61</v>
      </c>
      <c r="C79" s="411"/>
      <c r="D79" s="412" t="s">
        <v>66</v>
      </c>
      <c r="E79" s="413" t="s">
        <v>61</v>
      </c>
      <c r="F79" s="414"/>
      <c r="G79" s="414"/>
      <c r="H79" s="415" t="s">
        <v>61</v>
      </c>
      <c r="I79" s="416"/>
      <c r="J79" s="416"/>
      <c r="K79" s="414"/>
      <c r="L79" s="417" t="s">
        <v>61</v>
      </c>
      <c r="M79" s="400"/>
      <c r="N79" s="400"/>
      <c r="O79" s="400"/>
      <c r="P79" s="400"/>
      <c r="Q79" s="400"/>
    </row>
    <row r="80" spans="1:17" ht="15.5" x14ac:dyDescent="0.25">
      <c r="A80" s="418" t="s">
        <v>61</v>
      </c>
      <c r="B80" s="419" t="s">
        <v>61</v>
      </c>
      <c r="C80" s="420" t="s">
        <v>67</v>
      </c>
      <c r="D80" s="418" t="s">
        <v>61</v>
      </c>
      <c r="E80" s="421" t="s">
        <v>61</v>
      </c>
      <c r="F80" s="422"/>
      <c r="G80" s="422"/>
      <c r="H80" s="423">
        <v>437.82</v>
      </c>
      <c r="I80" s="424"/>
      <c r="J80" s="424"/>
      <c r="K80" s="422">
        <v>5182.34</v>
      </c>
      <c r="L80" s="425">
        <v>16323.62</v>
      </c>
      <c r="M80" s="400"/>
      <c r="N80" s="400"/>
      <c r="O80" s="400"/>
      <c r="P80" s="400"/>
      <c r="Q80" s="400"/>
    </row>
    <row r="81" spans="1:17" ht="31" x14ac:dyDescent="0.25">
      <c r="A81" s="409">
        <v>8</v>
      </c>
      <c r="B81" s="410" t="s">
        <v>905</v>
      </c>
      <c r="C81" s="411" t="s">
        <v>906</v>
      </c>
      <c r="D81" s="412" t="s">
        <v>436</v>
      </c>
      <c r="E81" s="413">
        <v>6.7924999999999999E-2</v>
      </c>
      <c r="F81" s="414">
        <v>3259.28</v>
      </c>
      <c r="G81" s="414"/>
      <c r="H81" s="415" t="s">
        <v>61</v>
      </c>
      <c r="I81" s="416" t="s">
        <v>796</v>
      </c>
      <c r="J81" s="416"/>
      <c r="K81" s="414"/>
      <c r="L81" s="417">
        <v>9.6</v>
      </c>
      <c r="M81" s="400"/>
      <c r="N81" s="400"/>
      <c r="O81" s="400"/>
      <c r="P81" s="400"/>
      <c r="Q81" s="400"/>
    </row>
    <row r="82" spans="1:17" ht="15.5" x14ac:dyDescent="0.25">
      <c r="A82" s="409" t="s">
        <v>61</v>
      </c>
      <c r="B82" s="410" t="s">
        <v>61</v>
      </c>
      <c r="C82" s="411" t="s">
        <v>62</v>
      </c>
      <c r="D82" s="412" t="s">
        <v>61</v>
      </c>
      <c r="E82" s="413" t="s">
        <v>61</v>
      </c>
      <c r="F82" s="414">
        <v>1379.7</v>
      </c>
      <c r="G82" s="414"/>
      <c r="H82" s="415">
        <v>98.12</v>
      </c>
      <c r="I82" s="416"/>
      <c r="J82" s="416">
        <v>16.03</v>
      </c>
      <c r="K82" s="414">
        <v>1572.88</v>
      </c>
      <c r="L82" s="417" t="s">
        <v>61</v>
      </c>
      <c r="M82" s="400"/>
      <c r="N82" s="400"/>
      <c r="O82" s="400"/>
      <c r="P82" s="400"/>
      <c r="Q82" s="400"/>
    </row>
    <row r="83" spans="1:17" ht="15.5" x14ac:dyDescent="0.25">
      <c r="A83" s="409" t="s">
        <v>61</v>
      </c>
      <c r="B83" s="410" t="s">
        <v>61</v>
      </c>
      <c r="C83" s="411" t="s">
        <v>63</v>
      </c>
      <c r="D83" s="412" t="s">
        <v>61</v>
      </c>
      <c r="E83" s="413" t="s">
        <v>61</v>
      </c>
      <c r="F83" s="414">
        <v>19.71</v>
      </c>
      <c r="G83" s="414"/>
      <c r="H83" s="415">
        <v>1.4</v>
      </c>
      <c r="I83" s="416"/>
      <c r="J83" s="416">
        <v>5.2</v>
      </c>
      <c r="K83" s="414">
        <v>7.29</v>
      </c>
      <c r="L83" s="417" t="s">
        <v>61</v>
      </c>
      <c r="M83" s="400"/>
      <c r="N83" s="400"/>
      <c r="O83" s="400"/>
      <c r="P83" s="400"/>
      <c r="Q83" s="400"/>
    </row>
    <row r="84" spans="1:17" ht="15.5" x14ac:dyDescent="0.25">
      <c r="A84" s="409" t="s">
        <v>61</v>
      </c>
      <c r="B84" s="410" t="s">
        <v>61</v>
      </c>
      <c r="C84" s="411" t="s">
        <v>64</v>
      </c>
      <c r="D84" s="412" t="s">
        <v>61</v>
      </c>
      <c r="E84" s="413" t="s">
        <v>61</v>
      </c>
      <c r="F84" s="426" t="s">
        <v>907</v>
      </c>
      <c r="G84" s="414"/>
      <c r="H84" s="427" t="s">
        <v>908</v>
      </c>
      <c r="I84" s="416"/>
      <c r="J84" s="416">
        <v>16.03</v>
      </c>
      <c r="K84" s="426" t="s">
        <v>909</v>
      </c>
      <c r="L84" s="417" t="s">
        <v>61</v>
      </c>
      <c r="M84" s="400"/>
      <c r="N84" s="400"/>
      <c r="O84" s="400"/>
      <c r="P84" s="400"/>
      <c r="Q84" s="400"/>
    </row>
    <row r="85" spans="1:17" ht="15.5" x14ac:dyDescent="0.25">
      <c r="A85" s="409" t="s">
        <v>61</v>
      </c>
      <c r="B85" s="410" t="s">
        <v>61</v>
      </c>
      <c r="C85" s="411" t="s">
        <v>65</v>
      </c>
      <c r="D85" s="412" t="s">
        <v>61</v>
      </c>
      <c r="E85" s="413" t="s">
        <v>61</v>
      </c>
      <c r="F85" s="414">
        <v>1859.87</v>
      </c>
      <c r="G85" s="414"/>
      <c r="H85" s="415">
        <v>129.11000000000001</v>
      </c>
      <c r="I85" s="416"/>
      <c r="J85" s="416">
        <v>5.71</v>
      </c>
      <c r="K85" s="414">
        <v>737.22</v>
      </c>
      <c r="L85" s="417" t="s">
        <v>61</v>
      </c>
      <c r="M85" s="400"/>
      <c r="N85" s="400"/>
      <c r="O85" s="400"/>
      <c r="P85" s="400"/>
      <c r="Q85" s="400"/>
    </row>
    <row r="86" spans="1:17" ht="15.5" x14ac:dyDescent="0.25">
      <c r="A86" s="409" t="s">
        <v>61</v>
      </c>
      <c r="B86" s="410" t="s">
        <v>61</v>
      </c>
      <c r="C86" s="411" t="s">
        <v>427</v>
      </c>
      <c r="D86" s="412" t="s">
        <v>66</v>
      </c>
      <c r="E86" s="413">
        <v>95</v>
      </c>
      <c r="F86" s="414"/>
      <c r="G86" s="414"/>
      <c r="H86" s="415">
        <v>96.16</v>
      </c>
      <c r="I86" s="416"/>
      <c r="J86" s="416">
        <v>95</v>
      </c>
      <c r="K86" s="414">
        <v>1494.24</v>
      </c>
      <c r="L86" s="417" t="s">
        <v>61</v>
      </c>
      <c r="M86" s="400"/>
      <c r="N86" s="400"/>
      <c r="O86" s="400"/>
      <c r="P86" s="400"/>
      <c r="Q86" s="400"/>
    </row>
    <row r="87" spans="1:17" ht="15.5" x14ac:dyDescent="0.25">
      <c r="A87" s="409" t="s">
        <v>61</v>
      </c>
      <c r="B87" s="410" t="s">
        <v>61</v>
      </c>
      <c r="C87" s="411" t="s">
        <v>428</v>
      </c>
      <c r="D87" s="412" t="s">
        <v>66</v>
      </c>
      <c r="E87" s="413">
        <v>70</v>
      </c>
      <c r="F87" s="414"/>
      <c r="G87" s="414"/>
      <c r="H87" s="415">
        <v>68.680000000000007</v>
      </c>
      <c r="I87" s="416"/>
      <c r="J87" s="416">
        <v>70</v>
      </c>
      <c r="K87" s="414">
        <v>1101.02</v>
      </c>
      <c r="L87" s="417" t="s">
        <v>61</v>
      </c>
      <c r="M87" s="400"/>
      <c r="N87" s="400"/>
      <c r="O87" s="400"/>
      <c r="P87" s="400"/>
      <c r="Q87" s="400"/>
    </row>
    <row r="88" spans="1:17" ht="15.5" x14ac:dyDescent="0.25">
      <c r="A88" s="409" t="s">
        <v>61</v>
      </c>
      <c r="B88" s="410" t="s">
        <v>61</v>
      </c>
      <c r="C88" s="411"/>
      <c r="D88" s="412" t="s">
        <v>66</v>
      </c>
      <c r="E88" s="413" t="s">
        <v>61</v>
      </c>
      <c r="F88" s="414"/>
      <c r="G88" s="414"/>
      <c r="H88" s="415" t="s">
        <v>61</v>
      </c>
      <c r="I88" s="416"/>
      <c r="J88" s="416"/>
      <c r="K88" s="414"/>
      <c r="L88" s="417" t="s">
        <v>61</v>
      </c>
      <c r="M88" s="400"/>
      <c r="N88" s="400"/>
      <c r="O88" s="400"/>
      <c r="P88" s="400"/>
      <c r="Q88" s="400"/>
    </row>
    <row r="89" spans="1:17" ht="15.5" x14ac:dyDescent="0.25">
      <c r="A89" s="418" t="s">
        <v>61</v>
      </c>
      <c r="B89" s="419" t="s">
        <v>61</v>
      </c>
      <c r="C89" s="420" t="s">
        <v>67</v>
      </c>
      <c r="D89" s="418" t="s">
        <v>61</v>
      </c>
      <c r="E89" s="421" t="s">
        <v>61</v>
      </c>
      <c r="F89" s="422"/>
      <c r="G89" s="422"/>
      <c r="H89" s="423">
        <v>393.79</v>
      </c>
      <c r="I89" s="424"/>
      <c r="J89" s="424"/>
      <c r="K89" s="422">
        <v>4917.5600000000004</v>
      </c>
      <c r="L89" s="425">
        <v>72396.91</v>
      </c>
      <c r="M89" s="400"/>
      <c r="N89" s="400"/>
      <c r="O89" s="400"/>
      <c r="P89" s="400"/>
      <c r="Q89" s="400"/>
    </row>
    <row r="90" spans="1:17" ht="77.5" x14ac:dyDescent="0.25">
      <c r="A90" s="409">
        <v>9</v>
      </c>
      <c r="B90" s="410" t="s">
        <v>910</v>
      </c>
      <c r="C90" s="411" t="s">
        <v>911</v>
      </c>
      <c r="D90" s="412" t="s">
        <v>468</v>
      </c>
      <c r="E90" s="413">
        <v>6.92835</v>
      </c>
      <c r="F90" s="414">
        <v>537.57000000000005</v>
      </c>
      <c r="G90" s="414"/>
      <c r="H90" s="415">
        <v>3724.47</v>
      </c>
      <c r="I90" s="416" t="s">
        <v>796</v>
      </c>
      <c r="J90" s="416">
        <v>5.19</v>
      </c>
      <c r="K90" s="422">
        <v>19330.02</v>
      </c>
      <c r="L90" s="417" t="s">
        <v>61</v>
      </c>
      <c r="M90" s="400"/>
      <c r="N90" s="400"/>
      <c r="O90" s="400"/>
      <c r="P90" s="400"/>
      <c r="Q90" s="400"/>
    </row>
    <row r="91" spans="1:17" ht="62" x14ac:dyDescent="0.25">
      <c r="A91" s="409">
        <v>10</v>
      </c>
      <c r="B91" s="410" t="s">
        <v>578</v>
      </c>
      <c r="C91" s="411" t="s">
        <v>579</v>
      </c>
      <c r="D91" s="412" t="s">
        <v>436</v>
      </c>
      <c r="E91" s="413">
        <v>0.20377500000000001</v>
      </c>
      <c r="F91" s="414">
        <v>4777.74</v>
      </c>
      <c r="G91" s="414"/>
      <c r="H91" s="415" t="s">
        <v>61</v>
      </c>
      <c r="I91" s="416" t="s">
        <v>796</v>
      </c>
      <c r="J91" s="416"/>
      <c r="K91" s="414"/>
      <c r="L91" s="417">
        <v>38.19</v>
      </c>
      <c r="M91" s="400"/>
      <c r="N91" s="400"/>
      <c r="O91" s="400"/>
      <c r="P91" s="400"/>
      <c r="Q91" s="400"/>
    </row>
    <row r="92" spans="1:17" ht="15.5" x14ac:dyDescent="0.25">
      <c r="A92" s="409" t="s">
        <v>61</v>
      </c>
      <c r="B92" s="410" t="s">
        <v>61</v>
      </c>
      <c r="C92" s="411" t="s">
        <v>62</v>
      </c>
      <c r="D92" s="412" t="s">
        <v>61</v>
      </c>
      <c r="E92" s="413" t="s">
        <v>61</v>
      </c>
      <c r="F92" s="414">
        <v>2001.22</v>
      </c>
      <c r="G92" s="414"/>
      <c r="H92" s="415">
        <v>426.97</v>
      </c>
      <c r="I92" s="416"/>
      <c r="J92" s="416">
        <v>16.03</v>
      </c>
      <c r="K92" s="414">
        <v>6844.25</v>
      </c>
      <c r="L92" s="417" t="s">
        <v>61</v>
      </c>
      <c r="M92" s="400"/>
      <c r="N92" s="400"/>
      <c r="O92" s="400"/>
      <c r="P92" s="400"/>
      <c r="Q92" s="400"/>
    </row>
    <row r="93" spans="1:17" ht="15.5" x14ac:dyDescent="0.25">
      <c r="A93" s="409" t="s">
        <v>61</v>
      </c>
      <c r="B93" s="410" t="s">
        <v>61</v>
      </c>
      <c r="C93" s="411" t="s">
        <v>63</v>
      </c>
      <c r="D93" s="412" t="s">
        <v>61</v>
      </c>
      <c r="E93" s="413" t="s">
        <v>61</v>
      </c>
      <c r="F93" s="414">
        <v>975.64</v>
      </c>
      <c r="G93" s="414"/>
      <c r="H93" s="415">
        <v>208.16</v>
      </c>
      <c r="I93" s="416"/>
      <c r="J93" s="416">
        <v>5.41</v>
      </c>
      <c r="K93" s="414">
        <v>1126.1199999999999</v>
      </c>
      <c r="L93" s="417" t="s">
        <v>61</v>
      </c>
      <c r="M93" s="400"/>
      <c r="N93" s="400"/>
      <c r="O93" s="400"/>
      <c r="P93" s="400"/>
      <c r="Q93" s="400"/>
    </row>
    <row r="94" spans="1:17" ht="15.5" x14ac:dyDescent="0.25">
      <c r="A94" s="409" t="s">
        <v>61</v>
      </c>
      <c r="B94" s="410" t="s">
        <v>61</v>
      </c>
      <c r="C94" s="411" t="s">
        <v>64</v>
      </c>
      <c r="D94" s="412" t="s">
        <v>61</v>
      </c>
      <c r="E94" s="413" t="s">
        <v>61</v>
      </c>
      <c r="F94" s="426" t="s">
        <v>580</v>
      </c>
      <c r="G94" s="414"/>
      <c r="H94" s="427" t="s">
        <v>730</v>
      </c>
      <c r="I94" s="416"/>
      <c r="J94" s="416">
        <v>16.03</v>
      </c>
      <c r="K94" s="426" t="s">
        <v>912</v>
      </c>
      <c r="L94" s="417" t="s">
        <v>61</v>
      </c>
      <c r="M94" s="400"/>
      <c r="N94" s="400"/>
      <c r="O94" s="400"/>
      <c r="P94" s="400"/>
      <c r="Q94" s="400"/>
    </row>
    <row r="95" spans="1:17" ht="15.5" x14ac:dyDescent="0.25">
      <c r="A95" s="409" t="s">
        <v>61</v>
      </c>
      <c r="B95" s="410" t="s">
        <v>61</v>
      </c>
      <c r="C95" s="411" t="s">
        <v>65</v>
      </c>
      <c r="D95" s="412" t="s">
        <v>61</v>
      </c>
      <c r="E95" s="413" t="s">
        <v>61</v>
      </c>
      <c r="F95" s="414">
        <v>1800.88</v>
      </c>
      <c r="G95" s="414"/>
      <c r="H95" s="415">
        <v>375.05</v>
      </c>
      <c r="I95" s="416"/>
      <c r="J95" s="416">
        <v>9.2799999999999994</v>
      </c>
      <c r="K95" s="414">
        <v>3480.44</v>
      </c>
      <c r="L95" s="417" t="s">
        <v>61</v>
      </c>
      <c r="M95" s="400"/>
      <c r="N95" s="400"/>
      <c r="O95" s="400"/>
      <c r="P95" s="400"/>
      <c r="Q95" s="400"/>
    </row>
    <row r="96" spans="1:17" ht="15.5" x14ac:dyDescent="0.25">
      <c r="A96" s="409" t="s">
        <v>61</v>
      </c>
      <c r="B96" s="410" t="s">
        <v>61</v>
      </c>
      <c r="C96" s="411" t="s">
        <v>427</v>
      </c>
      <c r="D96" s="412" t="s">
        <v>66</v>
      </c>
      <c r="E96" s="413">
        <v>95</v>
      </c>
      <c r="F96" s="414"/>
      <c r="G96" s="414"/>
      <c r="H96" s="415">
        <v>418.43</v>
      </c>
      <c r="I96" s="416"/>
      <c r="J96" s="416">
        <v>95</v>
      </c>
      <c r="K96" s="414">
        <v>6502.04</v>
      </c>
      <c r="L96" s="417" t="s">
        <v>61</v>
      </c>
      <c r="M96" s="400"/>
      <c r="N96" s="400"/>
      <c r="O96" s="400"/>
      <c r="P96" s="400"/>
      <c r="Q96" s="400"/>
    </row>
    <row r="97" spans="1:17" ht="15.5" x14ac:dyDescent="0.25">
      <c r="A97" s="409" t="s">
        <v>61</v>
      </c>
      <c r="B97" s="410" t="s">
        <v>61</v>
      </c>
      <c r="C97" s="411" t="s">
        <v>428</v>
      </c>
      <c r="D97" s="412" t="s">
        <v>66</v>
      </c>
      <c r="E97" s="413">
        <v>70</v>
      </c>
      <c r="F97" s="414"/>
      <c r="G97" s="414"/>
      <c r="H97" s="415">
        <v>298.88</v>
      </c>
      <c r="I97" s="416"/>
      <c r="J97" s="416">
        <v>70</v>
      </c>
      <c r="K97" s="414">
        <v>4790.9799999999996</v>
      </c>
      <c r="L97" s="417" t="s">
        <v>61</v>
      </c>
      <c r="M97" s="400"/>
      <c r="N97" s="400"/>
      <c r="O97" s="400"/>
      <c r="P97" s="400"/>
      <c r="Q97" s="400"/>
    </row>
    <row r="98" spans="1:17" ht="15.5" x14ac:dyDescent="0.25">
      <c r="A98" s="409" t="s">
        <v>61</v>
      </c>
      <c r="B98" s="410" t="s">
        <v>61</v>
      </c>
      <c r="C98" s="411"/>
      <c r="D98" s="412" t="s">
        <v>66</v>
      </c>
      <c r="E98" s="413" t="s">
        <v>61</v>
      </c>
      <c r="F98" s="414"/>
      <c r="G98" s="414"/>
      <c r="H98" s="415" t="s">
        <v>61</v>
      </c>
      <c r="I98" s="416"/>
      <c r="J98" s="416"/>
      <c r="K98" s="414"/>
      <c r="L98" s="417" t="s">
        <v>61</v>
      </c>
      <c r="M98" s="400"/>
      <c r="N98" s="400"/>
      <c r="O98" s="400"/>
      <c r="P98" s="400"/>
      <c r="Q98" s="400"/>
    </row>
    <row r="99" spans="1:17" ht="15.5" x14ac:dyDescent="0.25">
      <c r="A99" s="418" t="s">
        <v>61</v>
      </c>
      <c r="B99" s="419" t="s">
        <v>61</v>
      </c>
      <c r="C99" s="420" t="s">
        <v>67</v>
      </c>
      <c r="D99" s="418" t="s">
        <v>61</v>
      </c>
      <c r="E99" s="421" t="s">
        <v>61</v>
      </c>
      <c r="F99" s="422"/>
      <c r="G99" s="422"/>
      <c r="H99" s="423">
        <v>1761.31</v>
      </c>
      <c r="I99" s="424"/>
      <c r="J99" s="424"/>
      <c r="K99" s="422">
        <v>23258.240000000002</v>
      </c>
      <c r="L99" s="425">
        <v>114136.87</v>
      </c>
      <c r="M99" s="400"/>
      <c r="N99" s="400"/>
      <c r="O99" s="400"/>
      <c r="P99" s="400"/>
      <c r="Q99" s="400"/>
    </row>
    <row r="100" spans="1:17" ht="108.5" x14ac:dyDescent="0.25">
      <c r="A100" s="409">
        <v>11</v>
      </c>
      <c r="B100" s="410" t="s">
        <v>438</v>
      </c>
      <c r="C100" s="411" t="s">
        <v>439</v>
      </c>
      <c r="D100" s="412" t="s">
        <v>424</v>
      </c>
      <c r="E100" s="413">
        <v>0.59443000000000001</v>
      </c>
      <c r="F100" s="414">
        <v>5752.41</v>
      </c>
      <c r="G100" s="414"/>
      <c r="H100" s="415">
        <v>3419.41</v>
      </c>
      <c r="I100" s="416" t="s">
        <v>796</v>
      </c>
      <c r="J100" s="416">
        <v>5.88</v>
      </c>
      <c r="K100" s="422">
        <v>20106.099999999999</v>
      </c>
      <c r="L100" s="417" t="s">
        <v>61</v>
      </c>
      <c r="M100" s="400"/>
      <c r="N100" s="400"/>
      <c r="O100" s="400"/>
      <c r="P100" s="400"/>
      <c r="Q100" s="400"/>
    </row>
    <row r="101" spans="1:17" ht="124" x14ac:dyDescent="0.25">
      <c r="A101" s="409">
        <v>12</v>
      </c>
      <c r="B101" s="410" t="s">
        <v>581</v>
      </c>
      <c r="C101" s="411" t="s">
        <v>582</v>
      </c>
      <c r="D101" s="412" t="s">
        <v>424</v>
      </c>
      <c r="E101" s="413">
        <v>1.1520000000000001E-2</v>
      </c>
      <c r="F101" s="414">
        <v>4860.5</v>
      </c>
      <c r="G101" s="414"/>
      <c r="H101" s="415">
        <v>55.99</v>
      </c>
      <c r="I101" s="416" t="s">
        <v>796</v>
      </c>
      <c r="J101" s="416">
        <v>4.8099999999999996</v>
      </c>
      <c r="K101" s="422">
        <v>269.33</v>
      </c>
      <c r="L101" s="417" t="s">
        <v>61</v>
      </c>
      <c r="M101" s="400"/>
      <c r="N101" s="400"/>
      <c r="O101" s="400"/>
      <c r="P101" s="400"/>
      <c r="Q101" s="400"/>
    </row>
    <row r="102" spans="1:17" ht="77.5" x14ac:dyDescent="0.25">
      <c r="A102" s="409">
        <v>13</v>
      </c>
      <c r="B102" s="410" t="s">
        <v>473</v>
      </c>
      <c r="C102" s="411" t="s">
        <v>474</v>
      </c>
      <c r="D102" s="412" t="s">
        <v>468</v>
      </c>
      <c r="E102" s="413">
        <v>22.3</v>
      </c>
      <c r="F102" s="414">
        <v>559.20000000000005</v>
      </c>
      <c r="G102" s="414"/>
      <c r="H102" s="415">
        <v>12470.16</v>
      </c>
      <c r="I102" s="416" t="s">
        <v>796</v>
      </c>
      <c r="J102" s="416">
        <v>5.5</v>
      </c>
      <c r="K102" s="422">
        <v>68585.88</v>
      </c>
      <c r="L102" s="417" t="s">
        <v>61</v>
      </c>
      <c r="M102" s="400"/>
      <c r="N102" s="400"/>
      <c r="O102" s="400"/>
      <c r="P102" s="400"/>
      <c r="Q102" s="400"/>
    </row>
    <row r="103" spans="1:17" ht="46.5" x14ac:dyDescent="0.25">
      <c r="A103" s="409">
        <v>14</v>
      </c>
      <c r="B103" s="410" t="s">
        <v>913</v>
      </c>
      <c r="C103" s="411" t="s">
        <v>914</v>
      </c>
      <c r="D103" s="412" t="s">
        <v>476</v>
      </c>
      <c r="E103" s="413">
        <v>0.67925000000000002</v>
      </c>
      <c r="F103" s="414">
        <v>280.20999999999998</v>
      </c>
      <c r="G103" s="414"/>
      <c r="H103" s="415" t="s">
        <v>61</v>
      </c>
      <c r="I103" s="416" t="s">
        <v>796</v>
      </c>
      <c r="J103" s="416"/>
      <c r="K103" s="414"/>
      <c r="L103" s="417">
        <v>16.59</v>
      </c>
      <c r="M103" s="400"/>
      <c r="N103" s="400"/>
      <c r="O103" s="400"/>
      <c r="P103" s="400"/>
      <c r="Q103" s="400"/>
    </row>
    <row r="104" spans="1:17" ht="15.5" x14ac:dyDescent="0.25">
      <c r="A104" s="409" t="s">
        <v>61</v>
      </c>
      <c r="B104" s="410" t="s">
        <v>61</v>
      </c>
      <c r="C104" s="411" t="s">
        <v>62</v>
      </c>
      <c r="D104" s="412" t="s">
        <v>61</v>
      </c>
      <c r="E104" s="413" t="s">
        <v>61</v>
      </c>
      <c r="F104" s="414">
        <v>242.87</v>
      </c>
      <c r="G104" s="414"/>
      <c r="H104" s="415">
        <v>172.72</v>
      </c>
      <c r="I104" s="416"/>
      <c r="J104" s="416">
        <v>16.03</v>
      </c>
      <c r="K104" s="414">
        <v>2768.75</v>
      </c>
      <c r="L104" s="417" t="s">
        <v>61</v>
      </c>
      <c r="M104" s="400"/>
      <c r="N104" s="400"/>
      <c r="O104" s="400"/>
      <c r="P104" s="400"/>
      <c r="Q104" s="400"/>
    </row>
    <row r="105" spans="1:17" ht="15.5" x14ac:dyDescent="0.25">
      <c r="A105" s="409" t="s">
        <v>61</v>
      </c>
      <c r="B105" s="410" t="s">
        <v>61</v>
      </c>
      <c r="C105" s="411" t="s">
        <v>63</v>
      </c>
      <c r="D105" s="412" t="s">
        <v>61</v>
      </c>
      <c r="E105" s="413" t="s">
        <v>61</v>
      </c>
      <c r="F105" s="414">
        <v>12.59</v>
      </c>
      <c r="G105" s="414"/>
      <c r="H105" s="415">
        <v>8.9499999999999993</v>
      </c>
      <c r="I105" s="416"/>
      <c r="J105" s="416">
        <v>1.27</v>
      </c>
      <c r="K105" s="414">
        <v>11.37</v>
      </c>
      <c r="L105" s="417" t="s">
        <v>61</v>
      </c>
      <c r="M105" s="400"/>
      <c r="N105" s="400"/>
      <c r="O105" s="400"/>
      <c r="P105" s="400"/>
      <c r="Q105" s="400"/>
    </row>
    <row r="106" spans="1:17" ht="15.5" x14ac:dyDescent="0.25">
      <c r="A106" s="409" t="s">
        <v>61</v>
      </c>
      <c r="B106" s="410" t="s">
        <v>61</v>
      </c>
      <c r="C106" s="411" t="s">
        <v>64</v>
      </c>
      <c r="D106" s="412" t="s">
        <v>61</v>
      </c>
      <c r="E106" s="413" t="s">
        <v>61</v>
      </c>
      <c r="F106" s="426" t="s">
        <v>915</v>
      </c>
      <c r="G106" s="414"/>
      <c r="H106" s="427" t="s">
        <v>916</v>
      </c>
      <c r="I106" s="416"/>
      <c r="J106" s="416">
        <v>16.03</v>
      </c>
      <c r="K106" s="426" t="s">
        <v>917</v>
      </c>
      <c r="L106" s="417" t="s">
        <v>61</v>
      </c>
      <c r="M106" s="400"/>
      <c r="N106" s="400"/>
      <c r="O106" s="400"/>
      <c r="P106" s="400"/>
      <c r="Q106" s="400"/>
    </row>
    <row r="107" spans="1:17" ht="15.5" x14ac:dyDescent="0.25">
      <c r="A107" s="409" t="s">
        <v>61</v>
      </c>
      <c r="B107" s="410" t="s">
        <v>61</v>
      </c>
      <c r="C107" s="411" t="s">
        <v>65</v>
      </c>
      <c r="D107" s="412" t="s">
        <v>61</v>
      </c>
      <c r="E107" s="413" t="s">
        <v>61</v>
      </c>
      <c r="F107" s="414">
        <v>24.75</v>
      </c>
      <c r="G107" s="414"/>
      <c r="H107" s="415">
        <v>16.809999999999999</v>
      </c>
      <c r="I107" s="416"/>
      <c r="J107" s="416">
        <v>3.79</v>
      </c>
      <c r="K107" s="414">
        <v>63.72</v>
      </c>
      <c r="L107" s="417" t="s">
        <v>61</v>
      </c>
      <c r="M107" s="400"/>
      <c r="N107" s="400"/>
      <c r="O107" s="400"/>
      <c r="P107" s="400"/>
      <c r="Q107" s="400"/>
    </row>
    <row r="108" spans="1:17" ht="15.5" x14ac:dyDescent="0.25">
      <c r="A108" s="409" t="s">
        <v>61</v>
      </c>
      <c r="B108" s="410" t="s">
        <v>61</v>
      </c>
      <c r="C108" s="411" t="s">
        <v>427</v>
      </c>
      <c r="D108" s="412" t="s">
        <v>66</v>
      </c>
      <c r="E108" s="413">
        <v>91</v>
      </c>
      <c r="F108" s="414"/>
      <c r="G108" s="414"/>
      <c r="H108" s="415">
        <v>207.26</v>
      </c>
      <c r="I108" s="416"/>
      <c r="J108" s="416">
        <v>91</v>
      </c>
      <c r="K108" s="414">
        <v>2519.56</v>
      </c>
      <c r="L108" s="417" t="s">
        <v>61</v>
      </c>
      <c r="M108" s="400"/>
      <c r="N108" s="400"/>
      <c r="O108" s="400"/>
      <c r="P108" s="400"/>
      <c r="Q108" s="400"/>
    </row>
    <row r="109" spans="1:17" ht="15.5" x14ac:dyDescent="0.25">
      <c r="A109" s="409" t="s">
        <v>61</v>
      </c>
      <c r="B109" s="410" t="s">
        <v>61</v>
      </c>
      <c r="C109" s="411" t="s">
        <v>428</v>
      </c>
      <c r="D109" s="412" t="s">
        <v>66</v>
      </c>
      <c r="E109" s="413">
        <v>44</v>
      </c>
      <c r="F109" s="414"/>
      <c r="G109" s="414"/>
      <c r="H109" s="415">
        <v>145.08000000000001</v>
      </c>
      <c r="I109" s="416"/>
      <c r="J109" s="416">
        <v>44</v>
      </c>
      <c r="K109" s="414">
        <v>1218.25</v>
      </c>
      <c r="L109" s="417" t="s">
        <v>61</v>
      </c>
      <c r="M109" s="400"/>
      <c r="N109" s="400"/>
      <c r="O109" s="400"/>
      <c r="P109" s="400"/>
      <c r="Q109" s="400"/>
    </row>
    <row r="110" spans="1:17" ht="15.5" x14ac:dyDescent="0.25">
      <c r="A110" s="409" t="s">
        <v>61</v>
      </c>
      <c r="B110" s="410" t="s">
        <v>61</v>
      </c>
      <c r="C110" s="411"/>
      <c r="D110" s="412" t="s">
        <v>66</v>
      </c>
      <c r="E110" s="413" t="s">
        <v>61</v>
      </c>
      <c r="F110" s="414"/>
      <c r="G110" s="414"/>
      <c r="H110" s="415" t="s">
        <v>61</v>
      </c>
      <c r="I110" s="416"/>
      <c r="J110" s="416"/>
      <c r="K110" s="414"/>
      <c r="L110" s="417" t="s">
        <v>61</v>
      </c>
      <c r="M110" s="400"/>
      <c r="N110" s="400"/>
      <c r="O110" s="400"/>
      <c r="P110" s="400"/>
      <c r="Q110" s="400"/>
    </row>
    <row r="111" spans="1:17" ht="15.5" x14ac:dyDescent="0.25">
      <c r="A111" s="418" t="s">
        <v>61</v>
      </c>
      <c r="B111" s="419" t="s">
        <v>61</v>
      </c>
      <c r="C111" s="420" t="s">
        <v>67</v>
      </c>
      <c r="D111" s="418" t="s">
        <v>61</v>
      </c>
      <c r="E111" s="421" t="s">
        <v>61</v>
      </c>
      <c r="F111" s="422"/>
      <c r="G111" s="422"/>
      <c r="H111" s="423">
        <v>551.21</v>
      </c>
      <c r="I111" s="424"/>
      <c r="J111" s="424"/>
      <c r="K111" s="422">
        <v>6587.51</v>
      </c>
      <c r="L111" s="425">
        <v>9698.2099999999991</v>
      </c>
      <c r="M111" s="400"/>
      <c r="N111" s="400"/>
      <c r="O111" s="400"/>
      <c r="P111" s="400"/>
      <c r="Q111" s="400"/>
    </row>
    <row r="112" spans="1:17" ht="31" x14ac:dyDescent="0.25">
      <c r="A112" s="409">
        <v>15</v>
      </c>
      <c r="B112" s="410" t="s">
        <v>918</v>
      </c>
      <c r="C112" s="411" t="s">
        <v>919</v>
      </c>
      <c r="D112" s="412" t="s">
        <v>468</v>
      </c>
      <c r="E112" s="413">
        <v>1.38567</v>
      </c>
      <c r="F112" s="414">
        <v>519.61</v>
      </c>
      <c r="G112" s="414"/>
      <c r="H112" s="415">
        <v>720.01</v>
      </c>
      <c r="I112" s="416" t="s">
        <v>796</v>
      </c>
      <c r="J112" s="416">
        <v>5.71</v>
      </c>
      <c r="K112" s="422">
        <v>4111.25</v>
      </c>
      <c r="L112" s="417" t="s">
        <v>61</v>
      </c>
      <c r="M112" s="400"/>
      <c r="N112" s="400"/>
      <c r="O112" s="400"/>
      <c r="P112" s="400"/>
      <c r="Q112" s="400"/>
    </row>
    <row r="113" spans="1:17" ht="62" x14ac:dyDescent="0.25">
      <c r="A113" s="409">
        <v>16</v>
      </c>
      <c r="B113" s="410" t="s">
        <v>920</v>
      </c>
      <c r="C113" s="411" t="s">
        <v>921</v>
      </c>
      <c r="D113" s="412" t="s">
        <v>476</v>
      </c>
      <c r="E113" s="413">
        <v>0.67925000000000002</v>
      </c>
      <c r="F113" s="414">
        <v>7.72</v>
      </c>
      <c r="G113" s="414"/>
      <c r="H113" s="415" t="s">
        <v>61</v>
      </c>
      <c r="I113" s="416" t="s">
        <v>796</v>
      </c>
      <c r="J113" s="416"/>
      <c r="K113" s="414"/>
      <c r="L113" s="417">
        <v>0.63</v>
      </c>
      <c r="M113" s="400"/>
      <c r="N113" s="400"/>
      <c r="O113" s="400"/>
      <c r="P113" s="400"/>
      <c r="Q113" s="400"/>
    </row>
    <row r="114" spans="1:17" ht="15.5" x14ac:dyDescent="0.25">
      <c r="A114" s="409" t="s">
        <v>61</v>
      </c>
      <c r="B114" s="410" t="s">
        <v>61</v>
      </c>
      <c r="C114" s="411" t="s">
        <v>62</v>
      </c>
      <c r="D114" s="412" t="s">
        <v>61</v>
      </c>
      <c r="E114" s="413" t="s">
        <v>61</v>
      </c>
      <c r="F114" s="414">
        <v>4.5</v>
      </c>
      <c r="G114" s="414">
        <v>2</v>
      </c>
      <c r="H114" s="415">
        <v>6.4</v>
      </c>
      <c r="I114" s="416"/>
      <c r="J114" s="416">
        <v>16.03</v>
      </c>
      <c r="K114" s="414">
        <v>102.6</v>
      </c>
      <c r="L114" s="417" t="s">
        <v>61</v>
      </c>
      <c r="M114" s="400"/>
      <c r="N114" s="400"/>
      <c r="O114" s="400"/>
      <c r="P114" s="400"/>
      <c r="Q114" s="400"/>
    </row>
    <row r="115" spans="1:17" ht="15.5" x14ac:dyDescent="0.25">
      <c r="A115" s="409" t="s">
        <v>61</v>
      </c>
      <c r="B115" s="410" t="s">
        <v>61</v>
      </c>
      <c r="C115" s="411" t="s">
        <v>63</v>
      </c>
      <c r="D115" s="412" t="s">
        <v>61</v>
      </c>
      <c r="E115" s="413" t="s">
        <v>61</v>
      </c>
      <c r="F115" s="414">
        <v>3.22</v>
      </c>
      <c r="G115" s="414">
        <v>2</v>
      </c>
      <c r="H115" s="415">
        <v>4.58</v>
      </c>
      <c r="I115" s="416"/>
      <c r="J115" s="416">
        <v>1.27</v>
      </c>
      <c r="K115" s="414">
        <v>5.82</v>
      </c>
      <c r="L115" s="417" t="s">
        <v>61</v>
      </c>
      <c r="M115" s="400"/>
      <c r="N115" s="400"/>
      <c r="O115" s="400"/>
      <c r="P115" s="400"/>
      <c r="Q115" s="400"/>
    </row>
    <row r="116" spans="1:17" ht="15.5" x14ac:dyDescent="0.25">
      <c r="A116" s="409" t="s">
        <v>61</v>
      </c>
      <c r="B116" s="410" t="s">
        <v>61</v>
      </c>
      <c r="C116" s="411" t="s">
        <v>64</v>
      </c>
      <c r="D116" s="412" t="s">
        <v>61</v>
      </c>
      <c r="E116" s="413" t="s">
        <v>61</v>
      </c>
      <c r="F116" s="426" t="s">
        <v>844</v>
      </c>
      <c r="G116" s="414">
        <v>2</v>
      </c>
      <c r="H116" s="427" t="s">
        <v>922</v>
      </c>
      <c r="I116" s="416"/>
      <c r="J116" s="416">
        <v>16.03</v>
      </c>
      <c r="K116" s="426" t="s">
        <v>835</v>
      </c>
      <c r="L116" s="417" t="s">
        <v>61</v>
      </c>
      <c r="M116" s="400"/>
      <c r="N116" s="400"/>
      <c r="O116" s="400"/>
      <c r="P116" s="400"/>
      <c r="Q116" s="400"/>
    </row>
    <row r="117" spans="1:17" ht="15.5" x14ac:dyDescent="0.25">
      <c r="A117" s="409" t="s">
        <v>61</v>
      </c>
      <c r="B117" s="410" t="s">
        <v>61</v>
      </c>
      <c r="C117" s="411" t="s">
        <v>65</v>
      </c>
      <c r="D117" s="412" t="s">
        <v>61</v>
      </c>
      <c r="E117" s="413" t="s">
        <v>61</v>
      </c>
      <c r="F117" s="414"/>
      <c r="G117" s="414">
        <v>2</v>
      </c>
      <c r="H117" s="415" t="s">
        <v>61</v>
      </c>
      <c r="I117" s="416"/>
      <c r="J117" s="416"/>
      <c r="K117" s="414"/>
      <c r="L117" s="417" t="s">
        <v>61</v>
      </c>
      <c r="M117" s="400"/>
      <c r="N117" s="400"/>
      <c r="O117" s="400"/>
      <c r="P117" s="400"/>
      <c r="Q117" s="400"/>
    </row>
    <row r="118" spans="1:17" ht="15.5" x14ac:dyDescent="0.25">
      <c r="A118" s="409" t="s">
        <v>61</v>
      </c>
      <c r="B118" s="410" t="s">
        <v>61</v>
      </c>
      <c r="C118" s="411" t="s">
        <v>427</v>
      </c>
      <c r="D118" s="412" t="s">
        <v>66</v>
      </c>
      <c r="E118" s="413">
        <v>91</v>
      </c>
      <c r="F118" s="414"/>
      <c r="G118" s="414"/>
      <c r="H118" s="415">
        <v>7.68</v>
      </c>
      <c r="I118" s="416"/>
      <c r="J118" s="416">
        <v>91</v>
      </c>
      <c r="K118" s="414">
        <v>93.37</v>
      </c>
      <c r="L118" s="417" t="s">
        <v>61</v>
      </c>
      <c r="M118" s="400"/>
      <c r="N118" s="400"/>
      <c r="O118" s="400"/>
      <c r="P118" s="400"/>
      <c r="Q118" s="400"/>
    </row>
    <row r="119" spans="1:17" ht="15.5" x14ac:dyDescent="0.25">
      <c r="A119" s="409" t="s">
        <v>61</v>
      </c>
      <c r="B119" s="410" t="s">
        <v>61</v>
      </c>
      <c r="C119" s="411" t="s">
        <v>428</v>
      </c>
      <c r="D119" s="412" t="s">
        <v>66</v>
      </c>
      <c r="E119" s="413">
        <v>44</v>
      </c>
      <c r="F119" s="414"/>
      <c r="G119" s="414"/>
      <c r="H119" s="415">
        <v>5.38</v>
      </c>
      <c r="I119" s="416"/>
      <c r="J119" s="416">
        <v>44</v>
      </c>
      <c r="K119" s="414">
        <v>45.14</v>
      </c>
      <c r="L119" s="417" t="s">
        <v>61</v>
      </c>
      <c r="M119" s="400"/>
      <c r="N119" s="400"/>
      <c r="O119" s="400"/>
      <c r="P119" s="400"/>
      <c r="Q119" s="400"/>
    </row>
    <row r="120" spans="1:17" ht="15.5" x14ac:dyDescent="0.25">
      <c r="A120" s="409" t="s">
        <v>61</v>
      </c>
      <c r="B120" s="410" t="s">
        <v>61</v>
      </c>
      <c r="C120" s="411"/>
      <c r="D120" s="412" t="s">
        <v>66</v>
      </c>
      <c r="E120" s="413" t="s">
        <v>61</v>
      </c>
      <c r="F120" s="414"/>
      <c r="G120" s="414"/>
      <c r="H120" s="415" t="s">
        <v>61</v>
      </c>
      <c r="I120" s="416"/>
      <c r="J120" s="416"/>
      <c r="K120" s="414"/>
      <c r="L120" s="417" t="s">
        <v>61</v>
      </c>
      <c r="M120" s="400"/>
      <c r="N120" s="400"/>
      <c r="O120" s="400"/>
      <c r="P120" s="400"/>
      <c r="Q120" s="400"/>
    </row>
    <row r="121" spans="1:17" ht="15.5" x14ac:dyDescent="0.25">
      <c r="A121" s="418" t="s">
        <v>61</v>
      </c>
      <c r="B121" s="419" t="s">
        <v>61</v>
      </c>
      <c r="C121" s="420" t="s">
        <v>67</v>
      </c>
      <c r="D121" s="418" t="s">
        <v>61</v>
      </c>
      <c r="E121" s="421" t="s">
        <v>61</v>
      </c>
      <c r="F121" s="422"/>
      <c r="G121" s="422"/>
      <c r="H121" s="423">
        <v>24.23</v>
      </c>
      <c r="I121" s="424"/>
      <c r="J121" s="424"/>
      <c r="K121" s="422">
        <v>249.96</v>
      </c>
      <c r="L121" s="425">
        <v>367.99</v>
      </c>
      <c r="M121" s="400"/>
      <c r="N121" s="400"/>
      <c r="O121" s="400"/>
      <c r="P121" s="400"/>
      <c r="Q121" s="400"/>
    </row>
    <row r="122" spans="1:17" ht="31" x14ac:dyDescent="0.25">
      <c r="A122" s="409">
        <v>17</v>
      </c>
      <c r="B122" s="410" t="s">
        <v>918</v>
      </c>
      <c r="C122" s="411" t="s">
        <v>919</v>
      </c>
      <c r="D122" s="412" t="s">
        <v>468</v>
      </c>
      <c r="E122" s="413">
        <v>0.69283499999999998</v>
      </c>
      <c r="F122" s="414">
        <v>519.61</v>
      </c>
      <c r="G122" s="414"/>
      <c r="H122" s="415">
        <v>360</v>
      </c>
      <c r="I122" s="416" t="s">
        <v>796</v>
      </c>
      <c r="J122" s="416">
        <v>5.71</v>
      </c>
      <c r="K122" s="422">
        <v>2055.62</v>
      </c>
      <c r="L122" s="417" t="s">
        <v>61</v>
      </c>
      <c r="M122" s="400"/>
      <c r="N122" s="400"/>
      <c r="O122" s="400"/>
      <c r="P122" s="400"/>
      <c r="Q122" s="400"/>
    </row>
    <row r="123" spans="1:17" ht="77.5" x14ac:dyDescent="0.25">
      <c r="A123" s="409">
        <v>18</v>
      </c>
      <c r="B123" s="410" t="s">
        <v>572</v>
      </c>
      <c r="C123" s="411" t="s">
        <v>573</v>
      </c>
      <c r="D123" s="412" t="s">
        <v>476</v>
      </c>
      <c r="E123" s="413">
        <v>0.67925000000000002</v>
      </c>
      <c r="F123" s="414">
        <v>11288.19</v>
      </c>
      <c r="G123" s="414"/>
      <c r="H123" s="415" t="s">
        <v>61</v>
      </c>
      <c r="I123" s="416" t="s">
        <v>796</v>
      </c>
      <c r="J123" s="416"/>
      <c r="K123" s="414"/>
      <c r="L123" s="417">
        <v>22.76</v>
      </c>
      <c r="M123" s="400"/>
      <c r="N123" s="400"/>
      <c r="O123" s="400"/>
      <c r="P123" s="400"/>
      <c r="Q123" s="400"/>
    </row>
    <row r="124" spans="1:17" ht="15.5" x14ac:dyDescent="0.25">
      <c r="A124" s="409" t="s">
        <v>61</v>
      </c>
      <c r="B124" s="410" t="s">
        <v>61</v>
      </c>
      <c r="C124" s="411" t="s">
        <v>62</v>
      </c>
      <c r="D124" s="412" t="s">
        <v>61</v>
      </c>
      <c r="E124" s="413" t="s">
        <v>61</v>
      </c>
      <c r="F124" s="414">
        <v>376.32</v>
      </c>
      <c r="G124" s="414"/>
      <c r="H124" s="415">
        <v>267.63</v>
      </c>
      <c r="I124" s="416"/>
      <c r="J124" s="416">
        <v>16.03</v>
      </c>
      <c r="K124" s="414">
        <v>4290.1000000000004</v>
      </c>
      <c r="L124" s="417" t="s">
        <v>61</v>
      </c>
      <c r="M124" s="400"/>
      <c r="N124" s="400"/>
      <c r="O124" s="400"/>
      <c r="P124" s="400"/>
      <c r="Q124" s="400"/>
    </row>
    <row r="125" spans="1:17" ht="15.5" x14ac:dyDescent="0.25">
      <c r="A125" s="409" t="s">
        <v>61</v>
      </c>
      <c r="B125" s="410" t="s">
        <v>61</v>
      </c>
      <c r="C125" s="411" t="s">
        <v>63</v>
      </c>
      <c r="D125" s="412" t="s">
        <v>61</v>
      </c>
      <c r="E125" s="413" t="s">
        <v>61</v>
      </c>
      <c r="F125" s="414">
        <v>403.01</v>
      </c>
      <c r="G125" s="414"/>
      <c r="H125" s="415">
        <v>286.61</v>
      </c>
      <c r="I125" s="416"/>
      <c r="J125" s="416">
        <v>8.48</v>
      </c>
      <c r="K125" s="414">
        <v>2430.46</v>
      </c>
      <c r="L125" s="417" t="s">
        <v>61</v>
      </c>
      <c r="M125" s="400"/>
      <c r="N125" s="400"/>
      <c r="O125" s="400"/>
      <c r="P125" s="400"/>
      <c r="Q125" s="400"/>
    </row>
    <row r="126" spans="1:17" ht="15.5" x14ac:dyDescent="0.25">
      <c r="A126" s="409" t="s">
        <v>61</v>
      </c>
      <c r="B126" s="410" t="s">
        <v>61</v>
      </c>
      <c r="C126" s="411" t="s">
        <v>64</v>
      </c>
      <c r="D126" s="412" t="s">
        <v>61</v>
      </c>
      <c r="E126" s="413" t="s">
        <v>61</v>
      </c>
      <c r="F126" s="426" t="s">
        <v>574</v>
      </c>
      <c r="G126" s="414"/>
      <c r="H126" s="427" t="s">
        <v>923</v>
      </c>
      <c r="I126" s="416"/>
      <c r="J126" s="416">
        <v>16.03</v>
      </c>
      <c r="K126" s="426" t="s">
        <v>924</v>
      </c>
      <c r="L126" s="417" t="s">
        <v>61</v>
      </c>
      <c r="M126" s="400"/>
      <c r="N126" s="400"/>
      <c r="O126" s="400"/>
      <c r="P126" s="400"/>
      <c r="Q126" s="400"/>
    </row>
    <row r="127" spans="1:17" ht="15.5" x14ac:dyDescent="0.25">
      <c r="A127" s="409" t="s">
        <v>61</v>
      </c>
      <c r="B127" s="410" t="s">
        <v>61</v>
      </c>
      <c r="C127" s="411" t="s">
        <v>65</v>
      </c>
      <c r="D127" s="412" t="s">
        <v>61</v>
      </c>
      <c r="E127" s="413" t="s">
        <v>61</v>
      </c>
      <c r="F127" s="414">
        <v>10508.86</v>
      </c>
      <c r="G127" s="414"/>
      <c r="H127" s="415">
        <v>7138.14</v>
      </c>
      <c r="I127" s="416"/>
      <c r="J127" s="416">
        <v>5.71</v>
      </c>
      <c r="K127" s="414">
        <v>40758.800000000003</v>
      </c>
      <c r="L127" s="417" t="s">
        <v>61</v>
      </c>
      <c r="M127" s="400"/>
      <c r="N127" s="400"/>
      <c r="O127" s="400"/>
      <c r="P127" s="400"/>
      <c r="Q127" s="400"/>
    </row>
    <row r="128" spans="1:17" ht="15.5" x14ac:dyDescent="0.25">
      <c r="A128" s="409" t="s">
        <v>61</v>
      </c>
      <c r="B128" s="410" t="s">
        <v>61</v>
      </c>
      <c r="C128" s="411" t="s">
        <v>427</v>
      </c>
      <c r="D128" s="412" t="s">
        <v>66</v>
      </c>
      <c r="E128" s="413">
        <v>91</v>
      </c>
      <c r="F128" s="414"/>
      <c r="G128" s="414"/>
      <c r="H128" s="415">
        <v>321.16000000000003</v>
      </c>
      <c r="I128" s="416"/>
      <c r="J128" s="416">
        <v>91</v>
      </c>
      <c r="K128" s="414">
        <v>3903.99</v>
      </c>
      <c r="L128" s="417" t="s">
        <v>61</v>
      </c>
      <c r="M128" s="400"/>
      <c r="N128" s="400"/>
      <c r="O128" s="400"/>
      <c r="P128" s="400"/>
      <c r="Q128" s="400"/>
    </row>
    <row r="129" spans="1:17" ht="15.5" x14ac:dyDescent="0.25">
      <c r="A129" s="409" t="s">
        <v>61</v>
      </c>
      <c r="B129" s="410" t="s">
        <v>61</v>
      </c>
      <c r="C129" s="411" t="s">
        <v>428</v>
      </c>
      <c r="D129" s="412" t="s">
        <v>66</v>
      </c>
      <c r="E129" s="413">
        <v>44</v>
      </c>
      <c r="F129" s="414"/>
      <c r="G129" s="414"/>
      <c r="H129" s="415">
        <v>224.81</v>
      </c>
      <c r="I129" s="416"/>
      <c r="J129" s="416">
        <v>44</v>
      </c>
      <c r="K129" s="414">
        <v>1887.64</v>
      </c>
      <c r="L129" s="417" t="s">
        <v>61</v>
      </c>
      <c r="M129" s="400"/>
      <c r="N129" s="400"/>
      <c r="O129" s="400"/>
      <c r="P129" s="400"/>
      <c r="Q129" s="400"/>
    </row>
    <row r="130" spans="1:17" ht="15.5" x14ac:dyDescent="0.25">
      <c r="A130" s="409" t="s">
        <v>61</v>
      </c>
      <c r="B130" s="410" t="s">
        <v>61</v>
      </c>
      <c r="C130" s="411"/>
      <c r="D130" s="412" t="s">
        <v>66</v>
      </c>
      <c r="E130" s="413" t="s">
        <v>61</v>
      </c>
      <c r="F130" s="414"/>
      <c r="G130" s="414"/>
      <c r="H130" s="415" t="s">
        <v>61</v>
      </c>
      <c r="I130" s="416"/>
      <c r="J130" s="416"/>
      <c r="K130" s="414"/>
      <c r="L130" s="417" t="s">
        <v>61</v>
      </c>
      <c r="M130" s="400"/>
      <c r="N130" s="400"/>
      <c r="O130" s="400"/>
      <c r="P130" s="400"/>
      <c r="Q130" s="400"/>
    </row>
    <row r="131" spans="1:17" ht="15.5" x14ac:dyDescent="0.25">
      <c r="A131" s="418" t="s">
        <v>61</v>
      </c>
      <c r="B131" s="419" t="s">
        <v>61</v>
      </c>
      <c r="C131" s="420" t="s">
        <v>67</v>
      </c>
      <c r="D131" s="418" t="s">
        <v>61</v>
      </c>
      <c r="E131" s="421" t="s">
        <v>61</v>
      </c>
      <c r="F131" s="422"/>
      <c r="G131" s="422"/>
      <c r="H131" s="423">
        <v>8318.2199999999993</v>
      </c>
      <c r="I131" s="424"/>
      <c r="J131" s="424"/>
      <c r="K131" s="422">
        <v>54485.55</v>
      </c>
      <c r="L131" s="425">
        <v>80214.28</v>
      </c>
      <c r="M131" s="400"/>
      <c r="N131" s="400"/>
      <c r="O131" s="400"/>
      <c r="P131" s="400"/>
      <c r="Q131" s="400"/>
    </row>
    <row r="132" spans="1:17" ht="46.5" x14ac:dyDescent="0.25">
      <c r="A132" s="409">
        <v>19</v>
      </c>
      <c r="B132" s="410" t="s">
        <v>575</v>
      </c>
      <c r="C132" s="411" t="s">
        <v>576</v>
      </c>
      <c r="D132" s="412" t="s">
        <v>476</v>
      </c>
      <c r="E132" s="413">
        <v>0.67925000000000002</v>
      </c>
      <c r="F132" s="414">
        <v>4987.95</v>
      </c>
      <c r="G132" s="414"/>
      <c r="H132" s="415" t="s">
        <v>61</v>
      </c>
      <c r="I132" s="416" t="s">
        <v>796</v>
      </c>
      <c r="J132" s="416"/>
      <c r="K132" s="414"/>
      <c r="L132" s="417">
        <v>14.22</v>
      </c>
      <c r="M132" s="400"/>
      <c r="N132" s="400"/>
      <c r="O132" s="400"/>
      <c r="P132" s="400"/>
      <c r="Q132" s="400"/>
    </row>
    <row r="133" spans="1:17" ht="15.5" x14ac:dyDescent="0.25">
      <c r="A133" s="409" t="s">
        <v>61</v>
      </c>
      <c r="B133" s="410" t="s">
        <v>61</v>
      </c>
      <c r="C133" s="411" t="s">
        <v>62</v>
      </c>
      <c r="D133" s="412" t="s">
        <v>61</v>
      </c>
      <c r="E133" s="413" t="s">
        <v>61</v>
      </c>
      <c r="F133" s="414">
        <v>235.2</v>
      </c>
      <c r="G133" s="414"/>
      <c r="H133" s="415">
        <v>167.27</v>
      </c>
      <c r="I133" s="416"/>
      <c r="J133" s="416">
        <v>16.03</v>
      </c>
      <c r="K133" s="414">
        <v>2681.31</v>
      </c>
      <c r="L133" s="417" t="s">
        <v>61</v>
      </c>
      <c r="M133" s="400"/>
      <c r="N133" s="400"/>
      <c r="O133" s="400"/>
      <c r="P133" s="400"/>
      <c r="Q133" s="400"/>
    </row>
    <row r="134" spans="1:17" ht="15.5" x14ac:dyDescent="0.25">
      <c r="A134" s="409" t="s">
        <v>61</v>
      </c>
      <c r="B134" s="410" t="s">
        <v>61</v>
      </c>
      <c r="C134" s="411" t="s">
        <v>63</v>
      </c>
      <c r="D134" s="412" t="s">
        <v>61</v>
      </c>
      <c r="E134" s="413" t="s">
        <v>61</v>
      </c>
      <c r="F134" s="414">
        <v>214.16</v>
      </c>
      <c r="G134" s="414"/>
      <c r="H134" s="415">
        <v>152.31</v>
      </c>
      <c r="I134" s="416"/>
      <c r="J134" s="416">
        <v>8.48</v>
      </c>
      <c r="K134" s="414">
        <v>1291.55</v>
      </c>
      <c r="L134" s="417" t="s">
        <v>61</v>
      </c>
      <c r="M134" s="400"/>
      <c r="N134" s="400"/>
      <c r="O134" s="400"/>
      <c r="P134" s="400"/>
      <c r="Q134" s="400"/>
    </row>
    <row r="135" spans="1:17" ht="15.5" x14ac:dyDescent="0.25">
      <c r="A135" s="409" t="s">
        <v>61</v>
      </c>
      <c r="B135" s="410" t="s">
        <v>61</v>
      </c>
      <c r="C135" s="411" t="s">
        <v>64</v>
      </c>
      <c r="D135" s="412" t="s">
        <v>61</v>
      </c>
      <c r="E135" s="413" t="s">
        <v>61</v>
      </c>
      <c r="F135" s="426" t="s">
        <v>577</v>
      </c>
      <c r="G135" s="414"/>
      <c r="H135" s="427" t="s">
        <v>925</v>
      </c>
      <c r="I135" s="416"/>
      <c r="J135" s="416">
        <v>16.03</v>
      </c>
      <c r="K135" s="426" t="s">
        <v>926</v>
      </c>
      <c r="L135" s="417" t="s">
        <v>61</v>
      </c>
      <c r="M135" s="400"/>
      <c r="N135" s="400"/>
      <c r="O135" s="400"/>
      <c r="P135" s="400"/>
      <c r="Q135" s="400"/>
    </row>
    <row r="136" spans="1:17" ht="15.5" x14ac:dyDescent="0.25">
      <c r="A136" s="409" t="s">
        <v>61</v>
      </c>
      <c r="B136" s="410" t="s">
        <v>61</v>
      </c>
      <c r="C136" s="411" t="s">
        <v>65</v>
      </c>
      <c r="D136" s="412" t="s">
        <v>61</v>
      </c>
      <c r="E136" s="413" t="s">
        <v>61</v>
      </c>
      <c r="F136" s="414">
        <v>4538.59</v>
      </c>
      <c r="G136" s="414"/>
      <c r="H136" s="415">
        <v>3082.84</v>
      </c>
      <c r="I136" s="416"/>
      <c r="J136" s="416">
        <v>5.73</v>
      </c>
      <c r="K136" s="414">
        <v>17664.66</v>
      </c>
      <c r="L136" s="417" t="s">
        <v>61</v>
      </c>
      <c r="M136" s="400"/>
      <c r="N136" s="400"/>
      <c r="O136" s="400"/>
      <c r="P136" s="400"/>
      <c r="Q136" s="400"/>
    </row>
    <row r="137" spans="1:17" ht="15.5" x14ac:dyDescent="0.25">
      <c r="A137" s="409" t="s">
        <v>61</v>
      </c>
      <c r="B137" s="410" t="s">
        <v>61</v>
      </c>
      <c r="C137" s="411" t="s">
        <v>427</v>
      </c>
      <c r="D137" s="412" t="s">
        <v>66</v>
      </c>
      <c r="E137" s="413">
        <v>91</v>
      </c>
      <c r="F137" s="414"/>
      <c r="G137" s="414"/>
      <c r="H137" s="415">
        <v>200.72</v>
      </c>
      <c r="I137" s="416"/>
      <c r="J137" s="416">
        <v>91</v>
      </c>
      <c r="K137" s="414">
        <v>2439.9899999999998</v>
      </c>
      <c r="L137" s="417" t="s">
        <v>61</v>
      </c>
      <c r="M137" s="400"/>
      <c r="N137" s="400"/>
      <c r="O137" s="400"/>
      <c r="P137" s="400"/>
      <c r="Q137" s="400"/>
    </row>
    <row r="138" spans="1:17" ht="15.5" x14ac:dyDescent="0.25">
      <c r="A138" s="409" t="s">
        <v>61</v>
      </c>
      <c r="B138" s="410" t="s">
        <v>61</v>
      </c>
      <c r="C138" s="411" t="s">
        <v>428</v>
      </c>
      <c r="D138" s="412" t="s">
        <v>66</v>
      </c>
      <c r="E138" s="413">
        <v>44</v>
      </c>
      <c r="F138" s="414"/>
      <c r="G138" s="414"/>
      <c r="H138" s="415">
        <v>140.51</v>
      </c>
      <c r="I138" s="416"/>
      <c r="J138" s="416">
        <v>44</v>
      </c>
      <c r="K138" s="414">
        <v>1179.78</v>
      </c>
      <c r="L138" s="417" t="s">
        <v>61</v>
      </c>
      <c r="M138" s="400"/>
      <c r="N138" s="400"/>
      <c r="O138" s="400"/>
      <c r="P138" s="400"/>
      <c r="Q138" s="400"/>
    </row>
    <row r="139" spans="1:17" ht="15.5" x14ac:dyDescent="0.25">
      <c r="A139" s="409" t="s">
        <v>61</v>
      </c>
      <c r="B139" s="410" t="s">
        <v>61</v>
      </c>
      <c r="C139" s="411"/>
      <c r="D139" s="412" t="s">
        <v>66</v>
      </c>
      <c r="E139" s="413" t="s">
        <v>61</v>
      </c>
      <c r="F139" s="414"/>
      <c r="G139" s="414"/>
      <c r="H139" s="415" t="s">
        <v>61</v>
      </c>
      <c r="I139" s="416"/>
      <c r="J139" s="416"/>
      <c r="K139" s="414"/>
      <c r="L139" s="417" t="s">
        <v>61</v>
      </c>
      <c r="M139" s="400"/>
      <c r="N139" s="400"/>
      <c r="O139" s="400"/>
      <c r="P139" s="400"/>
      <c r="Q139" s="400"/>
    </row>
    <row r="140" spans="1:17" ht="15.5" x14ac:dyDescent="0.25">
      <c r="A140" s="418" t="s">
        <v>61</v>
      </c>
      <c r="B140" s="419" t="s">
        <v>61</v>
      </c>
      <c r="C140" s="420" t="s">
        <v>67</v>
      </c>
      <c r="D140" s="418" t="s">
        <v>61</v>
      </c>
      <c r="E140" s="421" t="s">
        <v>61</v>
      </c>
      <c r="F140" s="422"/>
      <c r="G140" s="422"/>
      <c r="H140" s="423">
        <v>3782.92</v>
      </c>
      <c r="I140" s="424"/>
      <c r="J140" s="424"/>
      <c r="K140" s="422">
        <v>25854.55</v>
      </c>
      <c r="L140" s="425">
        <v>38063.379999999997</v>
      </c>
      <c r="M140" s="400"/>
      <c r="N140" s="400"/>
      <c r="O140" s="400"/>
      <c r="P140" s="400"/>
      <c r="Q140" s="400"/>
    </row>
    <row r="141" spans="1:17" ht="93" x14ac:dyDescent="0.25">
      <c r="A141" s="409">
        <v>20</v>
      </c>
      <c r="B141" s="410" t="s">
        <v>927</v>
      </c>
      <c r="C141" s="411" t="s">
        <v>928</v>
      </c>
      <c r="D141" s="412" t="s">
        <v>477</v>
      </c>
      <c r="E141" s="413">
        <v>152.15199999999999</v>
      </c>
      <c r="F141" s="414">
        <v>23.24</v>
      </c>
      <c r="G141" s="414"/>
      <c r="H141" s="415">
        <v>3536.01</v>
      </c>
      <c r="I141" s="416" t="s">
        <v>796</v>
      </c>
      <c r="J141" s="416">
        <v>4.51</v>
      </c>
      <c r="K141" s="422">
        <v>15947.42</v>
      </c>
      <c r="L141" s="417" t="s">
        <v>61</v>
      </c>
      <c r="M141" s="400"/>
      <c r="N141" s="400"/>
      <c r="O141" s="400"/>
      <c r="P141" s="400"/>
      <c r="Q141" s="400"/>
    </row>
    <row r="142" spans="1:17" ht="15.5" x14ac:dyDescent="0.25">
      <c r="A142" s="734" t="s">
        <v>583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400"/>
      <c r="N142" s="400"/>
      <c r="O142" s="400"/>
      <c r="P142" s="400"/>
      <c r="Q142" s="400"/>
    </row>
    <row r="143" spans="1:17" ht="46.5" x14ac:dyDescent="0.25">
      <c r="A143" s="409">
        <v>21</v>
      </c>
      <c r="B143" s="410" t="s">
        <v>929</v>
      </c>
      <c r="C143" s="411" t="s">
        <v>930</v>
      </c>
      <c r="D143" s="412" t="s">
        <v>696</v>
      </c>
      <c r="E143" s="413">
        <v>0.04</v>
      </c>
      <c r="F143" s="414">
        <v>6562.12</v>
      </c>
      <c r="G143" s="414"/>
      <c r="H143" s="415" t="s">
        <v>61</v>
      </c>
      <c r="I143" s="416" t="s">
        <v>796</v>
      </c>
      <c r="J143" s="416"/>
      <c r="K143" s="414"/>
      <c r="L143" s="417">
        <v>5.13</v>
      </c>
      <c r="M143" s="400"/>
      <c r="N143" s="400"/>
      <c r="O143" s="400"/>
      <c r="P143" s="400"/>
      <c r="Q143" s="400"/>
    </row>
    <row r="144" spans="1:17" ht="15.5" x14ac:dyDescent="0.25">
      <c r="A144" s="409" t="s">
        <v>61</v>
      </c>
      <c r="B144" s="410" t="s">
        <v>61</v>
      </c>
      <c r="C144" s="411" t="s">
        <v>62</v>
      </c>
      <c r="D144" s="412" t="s">
        <v>61</v>
      </c>
      <c r="E144" s="413" t="s">
        <v>61</v>
      </c>
      <c r="F144" s="414">
        <v>1387.68</v>
      </c>
      <c r="G144" s="414"/>
      <c r="H144" s="415">
        <v>60.34</v>
      </c>
      <c r="I144" s="416"/>
      <c r="J144" s="416">
        <v>16.03</v>
      </c>
      <c r="K144" s="414">
        <v>967.19</v>
      </c>
      <c r="L144" s="417" t="s">
        <v>61</v>
      </c>
      <c r="M144" s="400"/>
      <c r="N144" s="400"/>
      <c r="O144" s="400"/>
      <c r="P144" s="400"/>
      <c r="Q144" s="400"/>
    </row>
    <row r="145" spans="1:17" ht="15.5" x14ac:dyDescent="0.25">
      <c r="A145" s="409" t="s">
        <v>61</v>
      </c>
      <c r="B145" s="410" t="s">
        <v>61</v>
      </c>
      <c r="C145" s="411" t="s">
        <v>63</v>
      </c>
      <c r="D145" s="412" t="s">
        <v>61</v>
      </c>
      <c r="E145" s="413" t="s">
        <v>61</v>
      </c>
      <c r="F145" s="414">
        <v>2908.34</v>
      </c>
      <c r="G145" s="414"/>
      <c r="H145" s="415">
        <v>126.45</v>
      </c>
      <c r="I145" s="416"/>
      <c r="J145" s="416">
        <v>8.11</v>
      </c>
      <c r="K145" s="414">
        <v>1025.55</v>
      </c>
      <c r="L145" s="417" t="s">
        <v>61</v>
      </c>
      <c r="M145" s="400"/>
      <c r="N145" s="400"/>
      <c r="O145" s="400"/>
      <c r="P145" s="400"/>
      <c r="Q145" s="400"/>
    </row>
    <row r="146" spans="1:17" ht="15.5" x14ac:dyDescent="0.25">
      <c r="A146" s="409" t="s">
        <v>61</v>
      </c>
      <c r="B146" s="410" t="s">
        <v>61</v>
      </c>
      <c r="C146" s="411" t="s">
        <v>64</v>
      </c>
      <c r="D146" s="412" t="s">
        <v>61</v>
      </c>
      <c r="E146" s="413" t="s">
        <v>61</v>
      </c>
      <c r="F146" s="426" t="s">
        <v>931</v>
      </c>
      <c r="G146" s="414"/>
      <c r="H146" s="427" t="s">
        <v>932</v>
      </c>
      <c r="I146" s="416"/>
      <c r="J146" s="416">
        <v>16.03</v>
      </c>
      <c r="K146" s="426" t="s">
        <v>933</v>
      </c>
      <c r="L146" s="417" t="s">
        <v>61</v>
      </c>
      <c r="M146" s="400"/>
      <c r="N146" s="400"/>
      <c r="O146" s="400"/>
      <c r="P146" s="400"/>
      <c r="Q146" s="400"/>
    </row>
    <row r="147" spans="1:17" ht="15.5" x14ac:dyDescent="0.25">
      <c r="A147" s="409" t="s">
        <v>61</v>
      </c>
      <c r="B147" s="410" t="s">
        <v>61</v>
      </c>
      <c r="C147" s="411" t="s">
        <v>65</v>
      </c>
      <c r="D147" s="412" t="s">
        <v>61</v>
      </c>
      <c r="E147" s="413" t="s">
        <v>61</v>
      </c>
      <c r="F147" s="414">
        <v>2266.1</v>
      </c>
      <c r="G147" s="414"/>
      <c r="H147" s="415">
        <v>90.92</v>
      </c>
      <c r="I147" s="416"/>
      <c r="J147" s="416">
        <v>6.09</v>
      </c>
      <c r="K147" s="414">
        <v>553.67999999999995</v>
      </c>
      <c r="L147" s="417" t="s">
        <v>61</v>
      </c>
      <c r="M147" s="400"/>
      <c r="N147" s="400"/>
      <c r="O147" s="400"/>
      <c r="P147" s="400"/>
      <c r="Q147" s="400"/>
    </row>
    <row r="148" spans="1:17" ht="15.5" x14ac:dyDescent="0.25">
      <c r="A148" s="409" t="s">
        <v>61</v>
      </c>
      <c r="B148" s="410" t="s">
        <v>61</v>
      </c>
      <c r="C148" s="411" t="s">
        <v>427</v>
      </c>
      <c r="D148" s="412" t="s">
        <v>66</v>
      </c>
      <c r="E148" s="413">
        <v>130</v>
      </c>
      <c r="F148" s="414"/>
      <c r="G148" s="414"/>
      <c r="H148" s="415">
        <v>95.94</v>
      </c>
      <c r="I148" s="416"/>
      <c r="J148" s="416">
        <v>130</v>
      </c>
      <c r="K148" s="414">
        <v>1257.3499999999999</v>
      </c>
      <c r="L148" s="417" t="s">
        <v>61</v>
      </c>
      <c r="M148" s="400"/>
      <c r="N148" s="400"/>
      <c r="O148" s="400"/>
      <c r="P148" s="400"/>
      <c r="Q148" s="400"/>
    </row>
    <row r="149" spans="1:17" ht="15.5" x14ac:dyDescent="0.25">
      <c r="A149" s="409" t="s">
        <v>61</v>
      </c>
      <c r="B149" s="410" t="s">
        <v>61</v>
      </c>
      <c r="C149" s="411" t="s">
        <v>428</v>
      </c>
      <c r="D149" s="412" t="s">
        <v>66</v>
      </c>
      <c r="E149" s="413">
        <v>59</v>
      </c>
      <c r="F149" s="414"/>
      <c r="G149" s="414"/>
      <c r="H149" s="415">
        <v>71.8</v>
      </c>
      <c r="I149" s="416"/>
      <c r="J149" s="416">
        <v>59</v>
      </c>
      <c r="K149" s="414">
        <v>570.64</v>
      </c>
      <c r="L149" s="417" t="s">
        <v>61</v>
      </c>
      <c r="M149" s="400"/>
      <c r="N149" s="400"/>
      <c r="O149" s="400"/>
      <c r="P149" s="400"/>
      <c r="Q149" s="400"/>
    </row>
    <row r="150" spans="1:17" ht="15.5" x14ac:dyDescent="0.25">
      <c r="A150" s="409" t="s">
        <v>61</v>
      </c>
      <c r="B150" s="410" t="s">
        <v>61</v>
      </c>
      <c r="C150" s="411"/>
      <c r="D150" s="412" t="s">
        <v>66</v>
      </c>
      <c r="E150" s="413" t="s">
        <v>61</v>
      </c>
      <c r="F150" s="414"/>
      <c r="G150" s="414"/>
      <c r="H150" s="415" t="s">
        <v>61</v>
      </c>
      <c r="I150" s="416"/>
      <c r="J150" s="416"/>
      <c r="K150" s="414"/>
      <c r="L150" s="417" t="s">
        <v>61</v>
      </c>
      <c r="M150" s="400"/>
      <c r="N150" s="400"/>
      <c r="O150" s="400"/>
      <c r="P150" s="400"/>
      <c r="Q150" s="400"/>
    </row>
    <row r="151" spans="1:17" ht="15.5" x14ac:dyDescent="0.25">
      <c r="A151" s="418" t="s">
        <v>61</v>
      </c>
      <c r="B151" s="419" t="s">
        <v>61</v>
      </c>
      <c r="C151" s="420" t="s">
        <v>67</v>
      </c>
      <c r="D151" s="418" t="s">
        <v>61</v>
      </c>
      <c r="E151" s="421" t="s">
        <v>61</v>
      </c>
      <c r="F151" s="422"/>
      <c r="G151" s="422"/>
      <c r="H151" s="423">
        <v>503.93</v>
      </c>
      <c r="I151" s="424"/>
      <c r="J151" s="424"/>
      <c r="K151" s="422">
        <v>5263.77</v>
      </c>
      <c r="L151" s="425">
        <v>131594.25</v>
      </c>
      <c r="M151" s="400"/>
      <c r="N151" s="400"/>
      <c r="O151" s="400"/>
      <c r="P151" s="400"/>
      <c r="Q151" s="400"/>
    </row>
    <row r="152" spans="1:17" ht="93" x14ac:dyDescent="0.25">
      <c r="A152" s="409">
        <v>22</v>
      </c>
      <c r="B152" s="410" t="s">
        <v>934</v>
      </c>
      <c r="C152" s="411" t="s">
        <v>935</v>
      </c>
      <c r="D152" s="412" t="s">
        <v>476</v>
      </c>
      <c r="E152" s="413">
        <v>0.23100000000000001</v>
      </c>
      <c r="F152" s="414">
        <v>586.12</v>
      </c>
      <c r="G152" s="414"/>
      <c r="H152" s="415" t="s">
        <v>61</v>
      </c>
      <c r="I152" s="416" t="s">
        <v>796</v>
      </c>
      <c r="J152" s="416"/>
      <c r="K152" s="414"/>
      <c r="L152" s="417">
        <v>9.43</v>
      </c>
      <c r="M152" s="400"/>
      <c r="N152" s="400"/>
      <c r="O152" s="400"/>
      <c r="P152" s="400"/>
      <c r="Q152" s="400"/>
    </row>
    <row r="153" spans="1:17" ht="15.5" x14ac:dyDescent="0.25">
      <c r="A153" s="409" t="s">
        <v>61</v>
      </c>
      <c r="B153" s="410" t="s">
        <v>61</v>
      </c>
      <c r="C153" s="411" t="s">
        <v>62</v>
      </c>
      <c r="D153" s="412" t="s">
        <v>61</v>
      </c>
      <c r="E153" s="413" t="s">
        <v>61</v>
      </c>
      <c r="F153" s="414">
        <v>487.11</v>
      </c>
      <c r="G153" s="414"/>
      <c r="H153" s="415">
        <v>117.81</v>
      </c>
      <c r="I153" s="416"/>
      <c r="J153" s="416">
        <v>16.03</v>
      </c>
      <c r="K153" s="414">
        <v>1888.51</v>
      </c>
      <c r="L153" s="417" t="s">
        <v>61</v>
      </c>
      <c r="M153" s="400"/>
      <c r="N153" s="400"/>
      <c r="O153" s="400"/>
      <c r="P153" s="400"/>
      <c r="Q153" s="400"/>
    </row>
    <row r="154" spans="1:17" ht="15.5" x14ac:dyDescent="0.25">
      <c r="A154" s="409" t="s">
        <v>61</v>
      </c>
      <c r="B154" s="410" t="s">
        <v>61</v>
      </c>
      <c r="C154" s="411" t="s">
        <v>63</v>
      </c>
      <c r="D154" s="412" t="s">
        <v>61</v>
      </c>
      <c r="E154" s="413" t="s">
        <v>61</v>
      </c>
      <c r="F154" s="414">
        <v>71.290000000000006</v>
      </c>
      <c r="G154" s="414"/>
      <c r="H154" s="415">
        <v>17.239999999999998</v>
      </c>
      <c r="I154" s="416"/>
      <c r="J154" s="416">
        <v>8.51</v>
      </c>
      <c r="K154" s="414">
        <v>146.72999999999999</v>
      </c>
      <c r="L154" s="417" t="s">
        <v>61</v>
      </c>
      <c r="M154" s="400"/>
      <c r="N154" s="400"/>
      <c r="O154" s="400"/>
      <c r="P154" s="400"/>
      <c r="Q154" s="400"/>
    </row>
    <row r="155" spans="1:17" ht="15.5" x14ac:dyDescent="0.25">
      <c r="A155" s="409" t="s">
        <v>61</v>
      </c>
      <c r="B155" s="410" t="s">
        <v>61</v>
      </c>
      <c r="C155" s="411" t="s">
        <v>64</v>
      </c>
      <c r="D155" s="412" t="s">
        <v>61</v>
      </c>
      <c r="E155" s="413" t="s">
        <v>61</v>
      </c>
      <c r="F155" s="426" t="s">
        <v>936</v>
      </c>
      <c r="G155" s="414"/>
      <c r="H155" s="427" t="s">
        <v>937</v>
      </c>
      <c r="I155" s="416"/>
      <c r="J155" s="416">
        <v>16.03</v>
      </c>
      <c r="K155" s="426" t="s">
        <v>938</v>
      </c>
      <c r="L155" s="417" t="s">
        <v>61</v>
      </c>
      <c r="M155" s="400"/>
      <c r="N155" s="400"/>
      <c r="O155" s="400"/>
      <c r="P155" s="400"/>
      <c r="Q155" s="400"/>
    </row>
    <row r="156" spans="1:17" ht="15.5" x14ac:dyDescent="0.25">
      <c r="A156" s="409" t="s">
        <v>61</v>
      </c>
      <c r="B156" s="410" t="s">
        <v>61</v>
      </c>
      <c r="C156" s="411" t="s">
        <v>65</v>
      </c>
      <c r="D156" s="412" t="s">
        <v>61</v>
      </c>
      <c r="E156" s="413" t="s">
        <v>61</v>
      </c>
      <c r="F156" s="414">
        <v>27.72</v>
      </c>
      <c r="G156" s="414"/>
      <c r="H156" s="415">
        <v>6.4</v>
      </c>
      <c r="I156" s="416"/>
      <c r="J156" s="416">
        <v>4.5599999999999996</v>
      </c>
      <c r="K156" s="414">
        <v>29.2</v>
      </c>
      <c r="L156" s="417" t="s">
        <v>61</v>
      </c>
      <c r="M156" s="400"/>
      <c r="N156" s="400"/>
      <c r="O156" s="400"/>
      <c r="P156" s="400"/>
      <c r="Q156" s="400"/>
    </row>
    <row r="157" spans="1:17" ht="15.5" x14ac:dyDescent="0.25">
      <c r="A157" s="409" t="s">
        <v>61</v>
      </c>
      <c r="B157" s="410" t="s">
        <v>61</v>
      </c>
      <c r="C157" s="411" t="s">
        <v>427</v>
      </c>
      <c r="D157" s="412" t="s">
        <v>66</v>
      </c>
      <c r="E157" s="413">
        <v>88</v>
      </c>
      <c r="F157" s="414"/>
      <c r="G157" s="414"/>
      <c r="H157" s="415">
        <v>123.7</v>
      </c>
      <c r="I157" s="416"/>
      <c r="J157" s="416">
        <v>88</v>
      </c>
      <c r="K157" s="414">
        <v>1661.89</v>
      </c>
      <c r="L157" s="417" t="s">
        <v>61</v>
      </c>
      <c r="M157" s="400"/>
      <c r="N157" s="400"/>
      <c r="O157" s="400"/>
      <c r="P157" s="400"/>
      <c r="Q157" s="400"/>
    </row>
    <row r="158" spans="1:17" ht="15.5" x14ac:dyDescent="0.25">
      <c r="A158" s="409" t="s">
        <v>61</v>
      </c>
      <c r="B158" s="410" t="s">
        <v>61</v>
      </c>
      <c r="C158" s="411" t="s">
        <v>428</v>
      </c>
      <c r="D158" s="412" t="s">
        <v>66</v>
      </c>
      <c r="E158" s="413">
        <v>44</v>
      </c>
      <c r="F158" s="414"/>
      <c r="G158" s="414"/>
      <c r="H158" s="415">
        <v>90.71</v>
      </c>
      <c r="I158" s="416"/>
      <c r="J158" s="416">
        <v>44</v>
      </c>
      <c r="K158" s="414">
        <v>830.94</v>
      </c>
      <c r="L158" s="417" t="s">
        <v>61</v>
      </c>
      <c r="M158" s="400"/>
      <c r="N158" s="400"/>
      <c r="O158" s="400"/>
      <c r="P158" s="400"/>
      <c r="Q158" s="400"/>
    </row>
    <row r="159" spans="1:17" ht="15.5" x14ac:dyDescent="0.25">
      <c r="A159" s="409" t="s">
        <v>61</v>
      </c>
      <c r="B159" s="410" t="s">
        <v>61</v>
      </c>
      <c r="C159" s="411"/>
      <c r="D159" s="412" t="s">
        <v>66</v>
      </c>
      <c r="E159" s="413" t="s">
        <v>61</v>
      </c>
      <c r="F159" s="414"/>
      <c r="G159" s="414"/>
      <c r="H159" s="415" t="s">
        <v>61</v>
      </c>
      <c r="I159" s="416"/>
      <c r="J159" s="416"/>
      <c r="K159" s="414"/>
      <c r="L159" s="417" t="s">
        <v>61</v>
      </c>
      <c r="M159" s="400"/>
      <c r="N159" s="400"/>
      <c r="O159" s="400"/>
      <c r="P159" s="400"/>
      <c r="Q159" s="400"/>
    </row>
    <row r="160" spans="1:17" ht="15.5" x14ac:dyDescent="0.25">
      <c r="A160" s="418" t="s">
        <v>61</v>
      </c>
      <c r="B160" s="419" t="s">
        <v>61</v>
      </c>
      <c r="C160" s="420" t="s">
        <v>67</v>
      </c>
      <c r="D160" s="418" t="s">
        <v>61</v>
      </c>
      <c r="E160" s="421" t="s">
        <v>61</v>
      </c>
      <c r="F160" s="422"/>
      <c r="G160" s="422"/>
      <c r="H160" s="423">
        <v>361.52</v>
      </c>
      <c r="I160" s="424"/>
      <c r="J160" s="424"/>
      <c r="K160" s="422">
        <v>4643.1899999999996</v>
      </c>
      <c r="L160" s="425">
        <v>20100.39</v>
      </c>
      <c r="M160" s="400"/>
      <c r="N160" s="400"/>
      <c r="O160" s="400"/>
      <c r="P160" s="400"/>
      <c r="Q160" s="400"/>
    </row>
    <row r="161" spans="1:17" ht="93" x14ac:dyDescent="0.25">
      <c r="A161" s="409">
        <v>23</v>
      </c>
      <c r="B161" s="410" t="s">
        <v>927</v>
      </c>
      <c r="C161" s="411" t="s">
        <v>928</v>
      </c>
      <c r="D161" s="412" t="s">
        <v>477</v>
      </c>
      <c r="E161" s="413">
        <v>50.82</v>
      </c>
      <c r="F161" s="414">
        <v>23.24</v>
      </c>
      <c r="G161" s="414"/>
      <c r="H161" s="415">
        <v>1181.06</v>
      </c>
      <c r="I161" s="416" t="s">
        <v>796</v>
      </c>
      <c r="J161" s="416">
        <v>4.51</v>
      </c>
      <c r="K161" s="422">
        <v>5326.57</v>
      </c>
      <c r="L161" s="417" t="s">
        <v>61</v>
      </c>
      <c r="M161" s="400"/>
      <c r="N161" s="400"/>
      <c r="O161" s="400"/>
      <c r="P161" s="400"/>
      <c r="Q161" s="400"/>
    </row>
    <row r="162" spans="1:17" ht="46.5" x14ac:dyDescent="0.25">
      <c r="A162" s="409">
        <v>24</v>
      </c>
      <c r="B162" s="410" t="s">
        <v>584</v>
      </c>
      <c r="C162" s="411" t="s">
        <v>585</v>
      </c>
      <c r="D162" s="412" t="s">
        <v>424</v>
      </c>
      <c r="E162" s="413">
        <v>9.7019999999999995E-2</v>
      </c>
      <c r="F162" s="414">
        <v>11626.84</v>
      </c>
      <c r="G162" s="414"/>
      <c r="H162" s="415">
        <v>1128.04</v>
      </c>
      <c r="I162" s="416" t="s">
        <v>796</v>
      </c>
      <c r="J162" s="416">
        <v>3.79</v>
      </c>
      <c r="K162" s="422">
        <v>4275.26</v>
      </c>
      <c r="L162" s="417" t="s">
        <v>61</v>
      </c>
      <c r="M162" s="400"/>
      <c r="N162" s="400"/>
      <c r="O162" s="400"/>
      <c r="P162" s="400"/>
      <c r="Q162" s="400"/>
    </row>
    <row r="163" spans="1:17" ht="62" x14ac:dyDescent="0.25">
      <c r="A163" s="409">
        <v>25</v>
      </c>
      <c r="B163" s="410" t="s">
        <v>939</v>
      </c>
      <c r="C163" s="411" t="s">
        <v>940</v>
      </c>
      <c r="D163" s="412" t="s">
        <v>424</v>
      </c>
      <c r="E163" s="413">
        <v>0.08</v>
      </c>
      <c r="F163" s="414">
        <v>1656.76</v>
      </c>
      <c r="G163" s="414"/>
      <c r="H163" s="415" t="s">
        <v>61</v>
      </c>
      <c r="I163" s="416" t="s">
        <v>796</v>
      </c>
      <c r="J163" s="416"/>
      <c r="K163" s="414"/>
      <c r="L163" s="417">
        <v>10.09</v>
      </c>
      <c r="M163" s="400"/>
      <c r="N163" s="400"/>
      <c r="O163" s="400"/>
      <c r="P163" s="400"/>
      <c r="Q163" s="400"/>
    </row>
    <row r="164" spans="1:17" ht="15.5" x14ac:dyDescent="0.25">
      <c r="A164" s="409" t="s">
        <v>61</v>
      </c>
      <c r="B164" s="410" t="s">
        <v>61</v>
      </c>
      <c r="C164" s="411" t="s">
        <v>62</v>
      </c>
      <c r="D164" s="412" t="s">
        <v>61</v>
      </c>
      <c r="E164" s="413" t="s">
        <v>61</v>
      </c>
      <c r="F164" s="414">
        <v>1531.2</v>
      </c>
      <c r="G164" s="414"/>
      <c r="H164" s="415">
        <v>133.15</v>
      </c>
      <c r="I164" s="416"/>
      <c r="J164" s="416">
        <v>16.03</v>
      </c>
      <c r="K164" s="414">
        <v>2134.4499999999998</v>
      </c>
      <c r="L164" s="417" t="s">
        <v>61</v>
      </c>
      <c r="M164" s="400"/>
      <c r="N164" s="400"/>
      <c r="O164" s="400"/>
      <c r="P164" s="400"/>
      <c r="Q164" s="400"/>
    </row>
    <row r="165" spans="1:17" ht="15.5" x14ac:dyDescent="0.25">
      <c r="A165" s="409" t="s">
        <v>61</v>
      </c>
      <c r="B165" s="410" t="s">
        <v>61</v>
      </c>
      <c r="C165" s="411" t="s">
        <v>63</v>
      </c>
      <c r="D165" s="412" t="s">
        <v>61</v>
      </c>
      <c r="E165" s="413" t="s">
        <v>61</v>
      </c>
      <c r="F165" s="414">
        <v>64.5</v>
      </c>
      <c r="G165" s="414"/>
      <c r="H165" s="415">
        <v>5.61</v>
      </c>
      <c r="I165" s="416"/>
      <c r="J165" s="416">
        <v>3.78</v>
      </c>
      <c r="K165" s="414">
        <v>21.2</v>
      </c>
      <c r="L165" s="417" t="s">
        <v>61</v>
      </c>
      <c r="M165" s="400"/>
      <c r="N165" s="400"/>
      <c r="O165" s="400"/>
      <c r="P165" s="400"/>
      <c r="Q165" s="400"/>
    </row>
    <row r="166" spans="1:17" ht="15.5" x14ac:dyDescent="0.25">
      <c r="A166" s="409" t="s">
        <v>61</v>
      </c>
      <c r="B166" s="410" t="s">
        <v>61</v>
      </c>
      <c r="C166" s="411" t="s">
        <v>64</v>
      </c>
      <c r="D166" s="412" t="s">
        <v>61</v>
      </c>
      <c r="E166" s="413" t="s">
        <v>61</v>
      </c>
      <c r="F166" s="426" t="s">
        <v>941</v>
      </c>
      <c r="G166" s="414"/>
      <c r="H166" s="427" t="s">
        <v>942</v>
      </c>
      <c r="I166" s="416"/>
      <c r="J166" s="416">
        <v>16.03</v>
      </c>
      <c r="K166" s="426" t="s">
        <v>943</v>
      </c>
      <c r="L166" s="417" t="s">
        <v>61</v>
      </c>
      <c r="M166" s="400"/>
      <c r="N166" s="400"/>
      <c r="O166" s="400"/>
      <c r="P166" s="400"/>
      <c r="Q166" s="400"/>
    </row>
    <row r="167" spans="1:17" ht="15.5" x14ac:dyDescent="0.25">
      <c r="A167" s="409" t="s">
        <v>61</v>
      </c>
      <c r="B167" s="410" t="s">
        <v>61</v>
      </c>
      <c r="C167" s="411" t="s">
        <v>65</v>
      </c>
      <c r="D167" s="412" t="s">
        <v>61</v>
      </c>
      <c r="E167" s="413" t="s">
        <v>61</v>
      </c>
      <c r="F167" s="414">
        <v>61.06</v>
      </c>
      <c r="G167" s="414"/>
      <c r="H167" s="415">
        <v>4.88</v>
      </c>
      <c r="I167" s="416"/>
      <c r="J167" s="416">
        <v>7.09</v>
      </c>
      <c r="K167" s="414">
        <v>34.630000000000003</v>
      </c>
      <c r="L167" s="417" t="s">
        <v>61</v>
      </c>
      <c r="M167" s="400"/>
      <c r="N167" s="400"/>
      <c r="O167" s="400"/>
      <c r="P167" s="400"/>
      <c r="Q167" s="400"/>
    </row>
    <row r="168" spans="1:17" ht="15.5" x14ac:dyDescent="0.25">
      <c r="A168" s="409" t="s">
        <v>61</v>
      </c>
      <c r="B168" s="410" t="s">
        <v>61</v>
      </c>
      <c r="C168" s="411" t="s">
        <v>427</v>
      </c>
      <c r="D168" s="412" t="s">
        <v>66</v>
      </c>
      <c r="E168" s="413">
        <v>73</v>
      </c>
      <c r="F168" s="414"/>
      <c r="G168" s="414"/>
      <c r="H168" s="415">
        <v>115.84</v>
      </c>
      <c r="I168" s="416"/>
      <c r="J168" s="416">
        <v>73</v>
      </c>
      <c r="K168" s="414">
        <v>1558.15</v>
      </c>
      <c r="L168" s="417" t="s">
        <v>61</v>
      </c>
      <c r="M168" s="400"/>
      <c r="N168" s="400"/>
      <c r="O168" s="400"/>
      <c r="P168" s="400"/>
      <c r="Q168" s="400"/>
    </row>
    <row r="169" spans="1:17" ht="15.5" x14ac:dyDescent="0.25">
      <c r="A169" s="409" t="s">
        <v>61</v>
      </c>
      <c r="B169" s="410" t="s">
        <v>61</v>
      </c>
      <c r="C169" s="411" t="s">
        <v>428</v>
      </c>
      <c r="D169" s="412" t="s">
        <v>66</v>
      </c>
      <c r="E169" s="413">
        <v>54</v>
      </c>
      <c r="F169" s="414"/>
      <c r="G169" s="414"/>
      <c r="H169" s="415">
        <v>139.81</v>
      </c>
      <c r="I169" s="416"/>
      <c r="J169" s="416">
        <v>54</v>
      </c>
      <c r="K169" s="414">
        <v>1152.5999999999999</v>
      </c>
      <c r="L169" s="417" t="s">
        <v>61</v>
      </c>
      <c r="M169" s="400"/>
      <c r="N169" s="400"/>
      <c r="O169" s="400"/>
      <c r="P169" s="400"/>
      <c r="Q169" s="400"/>
    </row>
    <row r="170" spans="1:17" ht="15.5" x14ac:dyDescent="0.25">
      <c r="A170" s="409" t="s">
        <v>61</v>
      </c>
      <c r="B170" s="410" t="s">
        <v>61</v>
      </c>
      <c r="C170" s="411"/>
      <c r="D170" s="412" t="s">
        <v>66</v>
      </c>
      <c r="E170" s="413" t="s">
        <v>61</v>
      </c>
      <c r="F170" s="414"/>
      <c r="G170" s="414"/>
      <c r="H170" s="415" t="s">
        <v>61</v>
      </c>
      <c r="I170" s="416"/>
      <c r="J170" s="416"/>
      <c r="K170" s="414"/>
      <c r="L170" s="417" t="s">
        <v>61</v>
      </c>
      <c r="M170" s="400"/>
      <c r="N170" s="400"/>
      <c r="O170" s="400"/>
      <c r="P170" s="400"/>
      <c r="Q170" s="400"/>
    </row>
    <row r="171" spans="1:17" ht="15.5" x14ac:dyDescent="0.25">
      <c r="A171" s="418" t="s">
        <v>61</v>
      </c>
      <c r="B171" s="419" t="s">
        <v>61</v>
      </c>
      <c r="C171" s="420" t="s">
        <v>67</v>
      </c>
      <c r="D171" s="418" t="s">
        <v>61</v>
      </c>
      <c r="E171" s="421" t="s">
        <v>61</v>
      </c>
      <c r="F171" s="422"/>
      <c r="G171" s="422"/>
      <c r="H171" s="423">
        <v>399.95</v>
      </c>
      <c r="I171" s="424"/>
      <c r="J171" s="424"/>
      <c r="K171" s="422">
        <v>4911.24</v>
      </c>
      <c r="L171" s="425">
        <v>61390.5</v>
      </c>
      <c r="M171" s="400"/>
      <c r="N171" s="400"/>
      <c r="O171" s="400"/>
      <c r="P171" s="400"/>
      <c r="Q171" s="400"/>
    </row>
    <row r="172" spans="1:17" ht="108.5" x14ac:dyDescent="0.25">
      <c r="A172" s="409">
        <v>26</v>
      </c>
      <c r="B172" s="410" t="s">
        <v>695</v>
      </c>
      <c r="C172" s="411" t="s">
        <v>704</v>
      </c>
      <c r="D172" s="412" t="s">
        <v>696</v>
      </c>
      <c r="E172" s="413">
        <v>0.4</v>
      </c>
      <c r="F172" s="414">
        <v>777.42</v>
      </c>
      <c r="G172" s="414"/>
      <c r="H172" s="415" t="s">
        <v>61</v>
      </c>
      <c r="I172" s="416" t="s">
        <v>796</v>
      </c>
      <c r="J172" s="416"/>
      <c r="K172" s="414"/>
      <c r="L172" s="417">
        <v>6.74</v>
      </c>
      <c r="M172" s="400"/>
      <c r="N172" s="400"/>
      <c r="O172" s="400"/>
      <c r="P172" s="400"/>
      <c r="Q172" s="400"/>
    </row>
    <row r="173" spans="1:17" ht="15.5" x14ac:dyDescent="0.25">
      <c r="A173" s="409" t="s">
        <v>61</v>
      </c>
      <c r="B173" s="410" t="s">
        <v>61</v>
      </c>
      <c r="C173" s="411" t="s">
        <v>62</v>
      </c>
      <c r="D173" s="412" t="s">
        <v>61</v>
      </c>
      <c r="E173" s="413" t="s">
        <v>61</v>
      </c>
      <c r="F173" s="414">
        <v>191.11</v>
      </c>
      <c r="G173" s="414"/>
      <c r="H173" s="415">
        <v>83.09</v>
      </c>
      <c r="I173" s="416"/>
      <c r="J173" s="416">
        <v>16.03</v>
      </c>
      <c r="K173" s="414">
        <v>1332.01</v>
      </c>
      <c r="L173" s="417" t="s">
        <v>61</v>
      </c>
      <c r="M173" s="400"/>
      <c r="N173" s="400"/>
      <c r="O173" s="400"/>
      <c r="P173" s="400"/>
      <c r="Q173" s="400"/>
    </row>
    <row r="174" spans="1:17" ht="15.5" x14ac:dyDescent="0.25">
      <c r="A174" s="409" t="s">
        <v>61</v>
      </c>
      <c r="B174" s="410" t="s">
        <v>61</v>
      </c>
      <c r="C174" s="411" t="s">
        <v>63</v>
      </c>
      <c r="D174" s="412" t="s">
        <v>61</v>
      </c>
      <c r="E174" s="413" t="s">
        <v>61</v>
      </c>
      <c r="F174" s="414">
        <v>286.01</v>
      </c>
      <c r="G174" s="414"/>
      <c r="H174" s="415">
        <v>124.36</v>
      </c>
      <c r="I174" s="416"/>
      <c r="J174" s="416">
        <v>6.21</v>
      </c>
      <c r="K174" s="414">
        <v>772.26</v>
      </c>
      <c r="L174" s="417" t="s">
        <v>61</v>
      </c>
      <c r="M174" s="400"/>
      <c r="N174" s="400"/>
      <c r="O174" s="400"/>
      <c r="P174" s="400"/>
      <c r="Q174" s="400"/>
    </row>
    <row r="175" spans="1:17" ht="15.5" x14ac:dyDescent="0.25">
      <c r="A175" s="409" t="s">
        <v>61</v>
      </c>
      <c r="B175" s="410" t="s">
        <v>61</v>
      </c>
      <c r="C175" s="411" t="s">
        <v>64</v>
      </c>
      <c r="D175" s="412" t="s">
        <v>61</v>
      </c>
      <c r="E175" s="413" t="s">
        <v>61</v>
      </c>
      <c r="F175" s="426" t="s">
        <v>697</v>
      </c>
      <c r="G175" s="414"/>
      <c r="H175" s="427" t="s">
        <v>944</v>
      </c>
      <c r="I175" s="416"/>
      <c r="J175" s="416">
        <v>16.03</v>
      </c>
      <c r="K175" s="426" t="s">
        <v>945</v>
      </c>
      <c r="L175" s="417" t="s">
        <v>61</v>
      </c>
      <c r="M175" s="400"/>
      <c r="N175" s="400"/>
      <c r="O175" s="400"/>
      <c r="P175" s="400"/>
      <c r="Q175" s="400"/>
    </row>
    <row r="176" spans="1:17" ht="15.5" x14ac:dyDescent="0.25">
      <c r="A176" s="409" t="s">
        <v>61</v>
      </c>
      <c r="B176" s="410" t="s">
        <v>61</v>
      </c>
      <c r="C176" s="411" t="s">
        <v>65</v>
      </c>
      <c r="D176" s="412" t="s">
        <v>61</v>
      </c>
      <c r="E176" s="413" t="s">
        <v>61</v>
      </c>
      <c r="F176" s="414">
        <v>300.3</v>
      </c>
      <c r="G176" s="414"/>
      <c r="H176" s="415">
        <v>120.12</v>
      </c>
      <c r="I176" s="416"/>
      <c r="J176" s="416">
        <v>4.5599999999999996</v>
      </c>
      <c r="K176" s="414">
        <v>547.75</v>
      </c>
      <c r="L176" s="417" t="s">
        <v>61</v>
      </c>
      <c r="M176" s="400"/>
      <c r="N176" s="400"/>
      <c r="O176" s="400"/>
      <c r="P176" s="400"/>
      <c r="Q176" s="400"/>
    </row>
    <row r="177" spans="1:17" ht="15.5" x14ac:dyDescent="0.25">
      <c r="A177" s="409" t="s">
        <v>61</v>
      </c>
      <c r="B177" s="410" t="s">
        <v>61</v>
      </c>
      <c r="C177" s="411" t="s">
        <v>427</v>
      </c>
      <c r="D177" s="412" t="s">
        <v>66</v>
      </c>
      <c r="E177" s="413">
        <v>93</v>
      </c>
      <c r="F177" s="414"/>
      <c r="G177" s="414"/>
      <c r="H177" s="415">
        <v>93.06</v>
      </c>
      <c r="I177" s="416"/>
      <c r="J177" s="416">
        <v>93</v>
      </c>
      <c r="K177" s="414">
        <v>1238.77</v>
      </c>
      <c r="L177" s="417" t="s">
        <v>61</v>
      </c>
      <c r="M177" s="400"/>
      <c r="N177" s="400"/>
      <c r="O177" s="400"/>
      <c r="P177" s="400"/>
      <c r="Q177" s="400"/>
    </row>
    <row r="178" spans="1:17" ht="15.5" x14ac:dyDescent="0.25">
      <c r="A178" s="409" t="s">
        <v>61</v>
      </c>
      <c r="B178" s="410" t="s">
        <v>61</v>
      </c>
      <c r="C178" s="411" t="s">
        <v>428</v>
      </c>
      <c r="D178" s="412" t="s">
        <v>66</v>
      </c>
      <c r="E178" s="413">
        <v>46</v>
      </c>
      <c r="F178" s="414"/>
      <c r="G178" s="414"/>
      <c r="H178" s="415">
        <v>58.16</v>
      </c>
      <c r="I178" s="416"/>
      <c r="J178" s="416">
        <v>46</v>
      </c>
      <c r="K178" s="414">
        <v>612.72</v>
      </c>
      <c r="L178" s="417" t="s">
        <v>61</v>
      </c>
      <c r="M178" s="400"/>
      <c r="N178" s="400"/>
      <c r="O178" s="400"/>
      <c r="P178" s="400"/>
      <c r="Q178" s="400"/>
    </row>
    <row r="179" spans="1:17" ht="15.5" x14ac:dyDescent="0.25">
      <c r="A179" s="409" t="s">
        <v>61</v>
      </c>
      <c r="B179" s="410" t="s">
        <v>61</v>
      </c>
      <c r="C179" s="411"/>
      <c r="D179" s="412" t="s">
        <v>66</v>
      </c>
      <c r="E179" s="413" t="s">
        <v>61</v>
      </c>
      <c r="F179" s="414"/>
      <c r="G179" s="414"/>
      <c r="H179" s="415" t="s">
        <v>61</v>
      </c>
      <c r="I179" s="416"/>
      <c r="J179" s="416"/>
      <c r="K179" s="414"/>
      <c r="L179" s="417" t="s">
        <v>61</v>
      </c>
      <c r="M179" s="400"/>
      <c r="N179" s="400"/>
      <c r="O179" s="400"/>
      <c r="P179" s="400"/>
      <c r="Q179" s="400"/>
    </row>
    <row r="180" spans="1:17" ht="15.5" x14ac:dyDescent="0.25">
      <c r="A180" s="418" t="s">
        <v>61</v>
      </c>
      <c r="B180" s="419" t="s">
        <v>61</v>
      </c>
      <c r="C180" s="420" t="s">
        <v>67</v>
      </c>
      <c r="D180" s="418" t="s">
        <v>61</v>
      </c>
      <c r="E180" s="421" t="s">
        <v>61</v>
      </c>
      <c r="F180" s="422"/>
      <c r="G180" s="422"/>
      <c r="H180" s="423">
        <v>494.43</v>
      </c>
      <c r="I180" s="424"/>
      <c r="J180" s="424"/>
      <c r="K180" s="422">
        <v>4741.2700000000004</v>
      </c>
      <c r="L180" s="425">
        <v>11853.18</v>
      </c>
      <c r="M180" s="400"/>
      <c r="N180" s="400"/>
      <c r="O180" s="400"/>
      <c r="P180" s="400"/>
      <c r="Q180" s="400"/>
    </row>
    <row r="181" spans="1:17" ht="15.5" x14ac:dyDescent="0.25">
      <c r="A181" s="734" t="s">
        <v>586</v>
      </c>
      <c r="B181" s="692"/>
      <c r="C181" s="692"/>
      <c r="D181" s="692"/>
      <c r="E181" s="692"/>
      <c r="F181" s="692"/>
      <c r="G181" s="692"/>
      <c r="H181" s="692"/>
      <c r="I181" s="692"/>
      <c r="J181" s="692"/>
      <c r="K181" s="692"/>
      <c r="L181" s="692"/>
      <c r="M181" s="400"/>
      <c r="N181" s="400"/>
      <c r="O181" s="400"/>
      <c r="P181" s="400"/>
      <c r="Q181" s="400"/>
    </row>
    <row r="182" spans="1:17" ht="62" x14ac:dyDescent="0.25">
      <c r="A182" s="409">
        <v>27</v>
      </c>
      <c r="B182" s="410" t="s">
        <v>587</v>
      </c>
      <c r="C182" s="411" t="s">
        <v>588</v>
      </c>
      <c r="D182" s="412" t="s">
        <v>429</v>
      </c>
      <c r="E182" s="413">
        <v>0.16800000000000001</v>
      </c>
      <c r="F182" s="414">
        <v>8128.93</v>
      </c>
      <c r="G182" s="414"/>
      <c r="H182" s="415" t="s">
        <v>61</v>
      </c>
      <c r="I182" s="416" t="s">
        <v>796</v>
      </c>
      <c r="J182" s="416"/>
      <c r="K182" s="414"/>
      <c r="L182" s="417">
        <v>64.709999999999994</v>
      </c>
      <c r="M182" s="400"/>
      <c r="N182" s="400"/>
      <c r="O182" s="400"/>
      <c r="P182" s="400"/>
      <c r="Q182" s="400"/>
    </row>
    <row r="183" spans="1:17" ht="15.5" x14ac:dyDescent="0.25">
      <c r="A183" s="409" t="s">
        <v>61</v>
      </c>
      <c r="B183" s="410" t="s">
        <v>61</v>
      </c>
      <c r="C183" s="411" t="s">
        <v>62</v>
      </c>
      <c r="D183" s="412" t="s">
        <v>61</v>
      </c>
      <c r="E183" s="413" t="s">
        <v>61</v>
      </c>
      <c r="F183" s="414">
        <v>4342.83</v>
      </c>
      <c r="G183" s="414"/>
      <c r="H183" s="415">
        <v>778.48</v>
      </c>
      <c r="I183" s="416"/>
      <c r="J183" s="416">
        <v>16.03</v>
      </c>
      <c r="K183" s="414">
        <v>12479.01</v>
      </c>
      <c r="L183" s="417" t="s">
        <v>61</v>
      </c>
      <c r="M183" s="400"/>
      <c r="N183" s="400"/>
      <c r="O183" s="400"/>
      <c r="P183" s="400"/>
      <c r="Q183" s="400"/>
    </row>
    <row r="184" spans="1:17" ht="15.5" x14ac:dyDescent="0.25">
      <c r="A184" s="409" t="s">
        <v>61</v>
      </c>
      <c r="B184" s="410" t="s">
        <v>61</v>
      </c>
      <c r="C184" s="411" t="s">
        <v>63</v>
      </c>
      <c r="D184" s="412" t="s">
        <v>61</v>
      </c>
      <c r="E184" s="413" t="s">
        <v>61</v>
      </c>
      <c r="F184" s="414">
        <v>76.959999999999994</v>
      </c>
      <c r="G184" s="414"/>
      <c r="H184" s="415">
        <v>13.8</v>
      </c>
      <c r="I184" s="416"/>
      <c r="J184" s="416">
        <v>8.1199999999999992</v>
      </c>
      <c r="K184" s="414">
        <v>112.02</v>
      </c>
      <c r="L184" s="417" t="s">
        <v>61</v>
      </c>
      <c r="M184" s="400"/>
      <c r="N184" s="400"/>
      <c r="O184" s="400"/>
      <c r="P184" s="400"/>
      <c r="Q184" s="400"/>
    </row>
    <row r="185" spans="1:17" ht="15.5" x14ac:dyDescent="0.25">
      <c r="A185" s="409" t="s">
        <v>61</v>
      </c>
      <c r="B185" s="410" t="s">
        <v>61</v>
      </c>
      <c r="C185" s="411" t="s">
        <v>64</v>
      </c>
      <c r="D185" s="412" t="s">
        <v>61</v>
      </c>
      <c r="E185" s="413" t="s">
        <v>61</v>
      </c>
      <c r="F185" s="426" t="s">
        <v>589</v>
      </c>
      <c r="G185" s="414"/>
      <c r="H185" s="427" t="s">
        <v>946</v>
      </c>
      <c r="I185" s="416"/>
      <c r="J185" s="416">
        <v>16.03</v>
      </c>
      <c r="K185" s="426" t="s">
        <v>947</v>
      </c>
      <c r="L185" s="417" t="s">
        <v>61</v>
      </c>
      <c r="M185" s="400"/>
      <c r="N185" s="400"/>
      <c r="O185" s="400"/>
      <c r="P185" s="400"/>
      <c r="Q185" s="400"/>
    </row>
    <row r="186" spans="1:17" ht="15.5" x14ac:dyDescent="0.25">
      <c r="A186" s="409" t="s">
        <v>61</v>
      </c>
      <c r="B186" s="410" t="s">
        <v>61</v>
      </c>
      <c r="C186" s="411" t="s">
        <v>65</v>
      </c>
      <c r="D186" s="412" t="s">
        <v>61</v>
      </c>
      <c r="E186" s="413" t="s">
        <v>61</v>
      </c>
      <c r="F186" s="414">
        <v>3709.14</v>
      </c>
      <c r="G186" s="414"/>
      <c r="H186" s="415">
        <v>625</v>
      </c>
      <c r="I186" s="416"/>
      <c r="J186" s="416">
        <v>4.17</v>
      </c>
      <c r="K186" s="414">
        <v>2606.27</v>
      </c>
      <c r="L186" s="417" t="s">
        <v>61</v>
      </c>
      <c r="M186" s="400"/>
      <c r="N186" s="400"/>
      <c r="O186" s="400"/>
      <c r="P186" s="400"/>
      <c r="Q186" s="400"/>
    </row>
    <row r="187" spans="1:17" ht="15.5" x14ac:dyDescent="0.25">
      <c r="A187" s="409" t="s">
        <v>61</v>
      </c>
      <c r="B187" s="410" t="s">
        <v>61</v>
      </c>
      <c r="C187" s="411" t="s">
        <v>427</v>
      </c>
      <c r="D187" s="412" t="s">
        <v>66</v>
      </c>
      <c r="E187" s="413">
        <v>111</v>
      </c>
      <c r="F187" s="414"/>
      <c r="G187" s="414"/>
      <c r="H187" s="415">
        <v>1035.3800000000001</v>
      </c>
      <c r="I187" s="416"/>
      <c r="J187" s="416">
        <v>111</v>
      </c>
      <c r="K187" s="414">
        <v>13851.7</v>
      </c>
      <c r="L187" s="417" t="s">
        <v>61</v>
      </c>
      <c r="M187" s="400"/>
      <c r="N187" s="400"/>
      <c r="O187" s="400"/>
      <c r="P187" s="400"/>
      <c r="Q187" s="400"/>
    </row>
    <row r="188" spans="1:17" ht="15.5" x14ac:dyDescent="0.25">
      <c r="A188" s="409" t="s">
        <v>61</v>
      </c>
      <c r="B188" s="410" t="s">
        <v>61</v>
      </c>
      <c r="C188" s="411" t="s">
        <v>428</v>
      </c>
      <c r="D188" s="412" t="s">
        <v>66</v>
      </c>
      <c r="E188" s="413">
        <v>56</v>
      </c>
      <c r="F188" s="414"/>
      <c r="G188" s="414"/>
      <c r="H188" s="415">
        <v>879.68</v>
      </c>
      <c r="I188" s="416"/>
      <c r="J188" s="416">
        <v>56</v>
      </c>
      <c r="K188" s="414">
        <v>6988.25</v>
      </c>
      <c r="L188" s="417" t="s">
        <v>61</v>
      </c>
      <c r="M188" s="400"/>
      <c r="N188" s="400"/>
      <c r="O188" s="400"/>
      <c r="P188" s="400"/>
      <c r="Q188" s="400"/>
    </row>
    <row r="189" spans="1:17" ht="15.5" x14ac:dyDescent="0.25">
      <c r="A189" s="409" t="s">
        <v>61</v>
      </c>
      <c r="B189" s="410" t="s">
        <v>61</v>
      </c>
      <c r="C189" s="411"/>
      <c r="D189" s="412" t="s">
        <v>66</v>
      </c>
      <c r="E189" s="413" t="s">
        <v>61</v>
      </c>
      <c r="F189" s="414"/>
      <c r="G189" s="414"/>
      <c r="H189" s="415" t="s">
        <v>61</v>
      </c>
      <c r="I189" s="416"/>
      <c r="J189" s="416"/>
      <c r="K189" s="414"/>
      <c r="L189" s="417" t="s">
        <v>61</v>
      </c>
      <c r="M189" s="400"/>
      <c r="N189" s="400"/>
      <c r="O189" s="400"/>
      <c r="P189" s="400"/>
      <c r="Q189" s="400"/>
    </row>
    <row r="190" spans="1:17" ht="15.5" x14ac:dyDescent="0.25">
      <c r="A190" s="418" t="s">
        <v>61</v>
      </c>
      <c r="B190" s="419" t="s">
        <v>61</v>
      </c>
      <c r="C190" s="420" t="s">
        <v>67</v>
      </c>
      <c r="D190" s="418" t="s">
        <v>61</v>
      </c>
      <c r="E190" s="421" t="s">
        <v>61</v>
      </c>
      <c r="F190" s="422"/>
      <c r="G190" s="422"/>
      <c r="H190" s="423">
        <v>3338.71</v>
      </c>
      <c r="I190" s="424"/>
      <c r="J190" s="424"/>
      <c r="K190" s="422">
        <v>36134.129999999997</v>
      </c>
      <c r="L190" s="425">
        <v>215084.11</v>
      </c>
      <c r="M190" s="400"/>
      <c r="N190" s="400"/>
      <c r="O190" s="400"/>
      <c r="P190" s="400"/>
      <c r="Q190" s="400"/>
    </row>
    <row r="191" spans="1:17" ht="93" x14ac:dyDescent="0.25">
      <c r="A191" s="409">
        <v>28</v>
      </c>
      <c r="B191" s="410" t="s">
        <v>592</v>
      </c>
      <c r="C191" s="411" t="s">
        <v>593</v>
      </c>
      <c r="D191" s="412" t="s">
        <v>475</v>
      </c>
      <c r="E191" s="413">
        <v>169.34399999999999</v>
      </c>
      <c r="F191" s="414">
        <v>38.229999999999997</v>
      </c>
      <c r="G191" s="414"/>
      <c r="H191" s="415">
        <v>6474.02</v>
      </c>
      <c r="I191" s="416" t="s">
        <v>796</v>
      </c>
      <c r="J191" s="416">
        <v>5.93</v>
      </c>
      <c r="K191" s="422">
        <v>38390.949999999997</v>
      </c>
      <c r="L191" s="417" t="s">
        <v>61</v>
      </c>
      <c r="M191" s="400"/>
      <c r="N191" s="400"/>
      <c r="O191" s="400"/>
      <c r="P191" s="400"/>
      <c r="Q191" s="400"/>
    </row>
    <row r="192" spans="1:17" ht="108.5" x14ac:dyDescent="0.25">
      <c r="A192" s="409">
        <v>29</v>
      </c>
      <c r="B192" s="410" t="s">
        <v>590</v>
      </c>
      <c r="C192" s="411" t="s">
        <v>591</v>
      </c>
      <c r="D192" s="412" t="s">
        <v>431</v>
      </c>
      <c r="E192" s="413">
        <v>56.783999999999999</v>
      </c>
      <c r="F192" s="414">
        <v>14.61</v>
      </c>
      <c r="G192" s="414"/>
      <c r="H192" s="415">
        <v>829.61</v>
      </c>
      <c r="I192" s="416" t="s">
        <v>796</v>
      </c>
      <c r="J192" s="416">
        <v>5.67</v>
      </c>
      <c r="K192" s="422">
        <v>4703.91</v>
      </c>
      <c r="L192" s="417" t="s">
        <v>61</v>
      </c>
      <c r="M192" s="400"/>
      <c r="N192" s="400"/>
      <c r="O192" s="400"/>
      <c r="P192" s="400"/>
      <c r="Q192" s="400"/>
    </row>
    <row r="193" spans="1:17" ht="108.5" x14ac:dyDescent="0.25">
      <c r="A193" s="409">
        <v>30</v>
      </c>
      <c r="B193" s="410" t="s">
        <v>594</v>
      </c>
      <c r="C193" s="411" t="s">
        <v>595</v>
      </c>
      <c r="D193" s="412" t="s">
        <v>431</v>
      </c>
      <c r="E193" s="413">
        <v>284</v>
      </c>
      <c r="F193" s="414">
        <v>3.9</v>
      </c>
      <c r="G193" s="414"/>
      <c r="H193" s="415">
        <v>1107.5999999999999</v>
      </c>
      <c r="I193" s="416" t="s">
        <v>796</v>
      </c>
      <c r="J193" s="416">
        <v>4.8600000000000003</v>
      </c>
      <c r="K193" s="422">
        <v>5382.94</v>
      </c>
      <c r="L193" s="417" t="s">
        <v>61</v>
      </c>
      <c r="M193" s="400"/>
      <c r="N193" s="400"/>
      <c r="O193" s="400"/>
      <c r="P193" s="400"/>
      <c r="Q193" s="400"/>
    </row>
    <row r="194" spans="1:17" ht="62" x14ac:dyDescent="0.25">
      <c r="A194" s="409">
        <v>31</v>
      </c>
      <c r="B194" s="410" t="s">
        <v>596</v>
      </c>
      <c r="C194" s="411" t="s">
        <v>597</v>
      </c>
      <c r="D194" s="412" t="s">
        <v>598</v>
      </c>
      <c r="E194" s="413">
        <v>2</v>
      </c>
      <c r="F194" s="414">
        <v>18</v>
      </c>
      <c r="G194" s="414"/>
      <c r="H194" s="415" t="s">
        <v>61</v>
      </c>
      <c r="I194" s="416" t="s">
        <v>796</v>
      </c>
      <c r="J194" s="416"/>
      <c r="K194" s="414"/>
      <c r="L194" s="417">
        <v>1.1499999999999999</v>
      </c>
      <c r="M194" s="400"/>
      <c r="N194" s="400"/>
      <c r="O194" s="400"/>
      <c r="P194" s="400"/>
      <c r="Q194" s="400"/>
    </row>
    <row r="195" spans="1:17" ht="15.5" x14ac:dyDescent="0.25">
      <c r="A195" s="409" t="s">
        <v>61</v>
      </c>
      <c r="B195" s="410" t="s">
        <v>61</v>
      </c>
      <c r="C195" s="411" t="s">
        <v>62</v>
      </c>
      <c r="D195" s="412" t="s">
        <v>61</v>
      </c>
      <c r="E195" s="413" t="s">
        <v>61</v>
      </c>
      <c r="F195" s="414">
        <v>6.7</v>
      </c>
      <c r="G195" s="414"/>
      <c r="H195" s="415">
        <v>14.03</v>
      </c>
      <c r="I195" s="416"/>
      <c r="J195" s="416">
        <v>16.03</v>
      </c>
      <c r="K195" s="414">
        <v>224.9</v>
      </c>
      <c r="L195" s="417" t="s">
        <v>61</v>
      </c>
      <c r="M195" s="400"/>
      <c r="N195" s="400"/>
      <c r="O195" s="400"/>
      <c r="P195" s="400"/>
      <c r="Q195" s="400"/>
    </row>
    <row r="196" spans="1:17" ht="15.5" x14ac:dyDescent="0.25">
      <c r="A196" s="409" t="s">
        <v>61</v>
      </c>
      <c r="B196" s="410" t="s">
        <v>61</v>
      </c>
      <c r="C196" s="411" t="s">
        <v>63</v>
      </c>
      <c r="D196" s="412" t="s">
        <v>61</v>
      </c>
      <c r="E196" s="413" t="s">
        <v>61</v>
      </c>
      <c r="F196" s="414"/>
      <c r="G196" s="414"/>
      <c r="H196" s="415" t="s">
        <v>61</v>
      </c>
      <c r="I196" s="416"/>
      <c r="J196" s="416"/>
      <c r="K196" s="414"/>
      <c r="L196" s="417" t="s">
        <v>61</v>
      </c>
      <c r="M196" s="400"/>
      <c r="N196" s="400"/>
      <c r="O196" s="400"/>
      <c r="P196" s="400"/>
      <c r="Q196" s="400"/>
    </row>
    <row r="197" spans="1:17" ht="15.5" x14ac:dyDescent="0.25">
      <c r="A197" s="409" t="s">
        <v>61</v>
      </c>
      <c r="B197" s="410" t="s">
        <v>61</v>
      </c>
      <c r="C197" s="411" t="s">
        <v>64</v>
      </c>
      <c r="D197" s="412" t="s">
        <v>61</v>
      </c>
      <c r="E197" s="413" t="s">
        <v>61</v>
      </c>
      <c r="F197" s="414"/>
      <c r="G197" s="414"/>
      <c r="H197" s="415" t="s">
        <v>61</v>
      </c>
      <c r="I197" s="416"/>
      <c r="J197" s="416">
        <v>16.03</v>
      </c>
      <c r="K197" s="414"/>
      <c r="L197" s="417" t="s">
        <v>61</v>
      </c>
      <c r="M197" s="400"/>
      <c r="N197" s="400"/>
      <c r="O197" s="400"/>
      <c r="P197" s="400"/>
      <c r="Q197" s="400"/>
    </row>
    <row r="198" spans="1:17" ht="15.5" x14ac:dyDescent="0.25">
      <c r="A198" s="409" t="s">
        <v>61</v>
      </c>
      <c r="B198" s="410" t="s">
        <v>61</v>
      </c>
      <c r="C198" s="411" t="s">
        <v>65</v>
      </c>
      <c r="D198" s="412" t="s">
        <v>61</v>
      </c>
      <c r="E198" s="413" t="s">
        <v>61</v>
      </c>
      <c r="F198" s="414">
        <v>11.3</v>
      </c>
      <c r="G198" s="414"/>
      <c r="H198" s="415">
        <v>22.6</v>
      </c>
      <c r="I198" s="416"/>
      <c r="J198" s="416">
        <v>1.28</v>
      </c>
      <c r="K198" s="414">
        <v>28.93</v>
      </c>
      <c r="L198" s="417" t="s">
        <v>61</v>
      </c>
      <c r="M198" s="400"/>
      <c r="N198" s="400"/>
      <c r="O198" s="400"/>
      <c r="P198" s="400"/>
      <c r="Q198" s="400"/>
    </row>
    <row r="199" spans="1:17" ht="15.5" x14ac:dyDescent="0.25">
      <c r="A199" s="409" t="s">
        <v>61</v>
      </c>
      <c r="B199" s="410" t="s">
        <v>61</v>
      </c>
      <c r="C199" s="411" t="s">
        <v>427</v>
      </c>
      <c r="D199" s="412" t="s">
        <v>66</v>
      </c>
      <c r="E199" s="413">
        <v>93</v>
      </c>
      <c r="F199" s="414"/>
      <c r="G199" s="414"/>
      <c r="H199" s="415">
        <v>15.71</v>
      </c>
      <c r="I199" s="416"/>
      <c r="J199" s="416">
        <v>93</v>
      </c>
      <c r="K199" s="414">
        <v>209.16</v>
      </c>
      <c r="L199" s="417" t="s">
        <v>61</v>
      </c>
      <c r="M199" s="400"/>
      <c r="N199" s="400"/>
      <c r="O199" s="400"/>
      <c r="P199" s="400"/>
      <c r="Q199" s="400"/>
    </row>
    <row r="200" spans="1:17" ht="15.5" x14ac:dyDescent="0.25">
      <c r="A200" s="409" t="s">
        <v>61</v>
      </c>
      <c r="B200" s="410" t="s">
        <v>61</v>
      </c>
      <c r="C200" s="411" t="s">
        <v>428</v>
      </c>
      <c r="D200" s="412" t="s">
        <v>66</v>
      </c>
      <c r="E200" s="413">
        <v>44</v>
      </c>
      <c r="F200" s="414"/>
      <c r="G200" s="414"/>
      <c r="H200" s="415">
        <v>9.82</v>
      </c>
      <c r="I200" s="416"/>
      <c r="J200" s="416">
        <v>44</v>
      </c>
      <c r="K200" s="414">
        <v>98.96</v>
      </c>
      <c r="L200" s="417" t="s">
        <v>61</v>
      </c>
      <c r="M200" s="400"/>
      <c r="N200" s="400"/>
      <c r="O200" s="400"/>
      <c r="P200" s="400"/>
      <c r="Q200" s="400"/>
    </row>
    <row r="201" spans="1:17" ht="15.5" x14ac:dyDescent="0.25">
      <c r="A201" s="409" t="s">
        <v>61</v>
      </c>
      <c r="B201" s="410" t="s">
        <v>61</v>
      </c>
      <c r="C201" s="411"/>
      <c r="D201" s="412" t="s">
        <v>66</v>
      </c>
      <c r="E201" s="413" t="s">
        <v>61</v>
      </c>
      <c r="F201" s="414"/>
      <c r="G201" s="414"/>
      <c r="H201" s="415" t="s">
        <v>61</v>
      </c>
      <c r="I201" s="416"/>
      <c r="J201" s="416"/>
      <c r="K201" s="414"/>
      <c r="L201" s="417" t="s">
        <v>61</v>
      </c>
      <c r="M201" s="400"/>
      <c r="N201" s="400"/>
      <c r="O201" s="400"/>
      <c r="P201" s="400"/>
      <c r="Q201" s="400"/>
    </row>
    <row r="202" spans="1:17" ht="15.5" x14ac:dyDescent="0.25">
      <c r="A202" s="418" t="s">
        <v>61</v>
      </c>
      <c r="B202" s="419" t="s">
        <v>61</v>
      </c>
      <c r="C202" s="420" t="s">
        <v>67</v>
      </c>
      <c r="D202" s="418" t="s">
        <v>61</v>
      </c>
      <c r="E202" s="421" t="s">
        <v>61</v>
      </c>
      <c r="F202" s="422"/>
      <c r="G202" s="422"/>
      <c r="H202" s="423">
        <v>62.16</v>
      </c>
      <c r="I202" s="424"/>
      <c r="J202" s="424"/>
      <c r="K202" s="422">
        <v>561.95000000000005</v>
      </c>
      <c r="L202" s="425">
        <v>280.98</v>
      </c>
      <c r="M202" s="400"/>
      <c r="N202" s="400"/>
      <c r="O202" s="400"/>
      <c r="P202" s="400"/>
      <c r="Q202" s="400"/>
    </row>
    <row r="203" spans="1:17" ht="77.5" x14ac:dyDescent="0.25">
      <c r="A203" s="409">
        <v>32</v>
      </c>
      <c r="B203" s="410" t="s">
        <v>599</v>
      </c>
      <c r="C203" s="411" t="s">
        <v>600</v>
      </c>
      <c r="D203" s="412" t="s">
        <v>601</v>
      </c>
      <c r="E203" s="413">
        <v>2</v>
      </c>
      <c r="F203" s="414">
        <v>23.3</v>
      </c>
      <c r="G203" s="414"/>
      <c r="H203" s="415" t="s">
        <v>61</v>
      </c>
      <c r="I203" s="416" t="s">
        <v>796</v>
      </c>
      <c r="J203" s="416"/>
      <c r="K203" s="414"/>
      <c r="L203" s="417">
        <v>0.98</v>
      </c>
      <c r="M203" s="400"/>
      <c r="N203" s="400"/>
      <c r="O203" s="400"/>
      <c r="P203" s="400"/>
      <c r="Q203" s="400"/>
    </row>
    <row r="204" spans="1:17" ht="15.5" x14ac:dyDescent="0.25">
      <c r="A204" s="409" t="s">
        <v>61</v>
      </c>
      <c r="B204" s="410" t="s">
        <v>61</v>
      </c>
      <c r="C204" s="411" t="s">
        <v>62</v>
      </c>
      <c r="D204" s="412" t="s">
        <v>61</v>
      </c>
      <c r="E204" s="413" t="s">
        <v>61</v>
      </c>
      <c r="F204" s="414">
        <v>5.8</v>
      </c>
      <c r="G204" s="414"/>
      <c r="H204" s="415">
        <v>12.15</v>
      </c>
      <c r="I204" s="416"/>
      <c r="J204" s="416">
        <v>16.03</v>
      </c>
      <c r="K204" s="414">
        <v>194.69</v>
      </c>
      <c r="L204" s="417" t="s">
        <v>61</v>
      </c>
      <c r="M204" s="400"/>
      <c r="N204" s="400"/>
      <c r="O204" s="400"/>
      <c r="P204" s="400"/>
      <c r="Q204" s="400"/>
    </row>
    <row r="205" spans="1:17" ht="15.5" x14ac:dyDescent="0.25">
      <c r="A205" s="409" t="s">
        <v>61</v>
      </c>
      <c r="B205" s="410" t="s">
        <v>61</v>
      </c>
      <c r="C205" s="411" t="s">
        <v>63</v>
      </c>
      <c r="D205" s="412" t="s">
        <v>61</v>
      </c>
      <c r="E205" s="413" t="s">
        <v>61</v>
      </c>
      <c r="F205" s="414"/>
      <c r="G205" s="414"/>
      <c r="H205" s="415" t="s">
        <v>61</v>
      </c>
      <c r="I205" s="416"/>
      <c r="J205" s="416"/>
      <c r="K205" s="414"/>
      <c r="L205" s="417" t="s">
        <v>61</v>
      </c>
      <c r="M205" s="400"/>
      <c r="N205" s="400"/>
      <c r="O205" s="400"/>
      <c r="P205" s="400"/>
      <c r="Q205" s="400"/>
    </row>
    <row r="206" spans="1:17" ht="15.5" x14ac:dyDescent="0.25">
      <c r="A206" s="409" t="s">
        <v>61</v>
      </c>
      <c r="B206" s="410" t="s">
        <v>61</v>
      </c>
      <c r="C206" s="411" t="s">
        <v>64</v>
      </c>
      <c r="D206" s="412" t="s">
        <v>61</v>
      </c>
      <c r="E206" s="413" t="s">
        <v>61</v>
      </c>
      <c r="F206" s="414"/>
      <c r="G206" s="414"/>
      <c r="H206" s="415" t="s">
        <v>61</v>
      </c>
      <c r="I206" s="416"/>
      <c r="J206" s="416">
        <v>16.03</v>
      </c>
      <c r="K206" s="414"/>
      <c r="L206" s="417" t="s">
        <v>61</v>
      </c>
      <c r="M206" s="400"/>
      <c r="N206" s="400"/>
      <c r="O206" s="400"/>
      <c r="P206" s="400"/>
      <c r="Q206" s="400"/>
    </row>
    <row r="207" spans="1:17" ht="15.5" x14ac:dyDescent="0.25">
      <c r="A207" s="409" t="s">
        <v>61</v>
      </c>
      <c r="B207" s="410" t="s">
        <v>61</v>
      </c>
      <c r="C207" s="411" t="s">
        <v>65</v>
      </c>
      <c r="D207" s="412" t="s">
        <v>61</v>
      </c>
      <c r="E207" s="413" t="s">
        <v>61</v>
      </c>
      <c r="F207" s="414">
        <v>17.5</v>
      </c>
      <c r="G207" s="414"/>
      <c r="H207" s="415">
        <v>35</v>
      </c>
      <c r="I207" s="416"/>
      <c r="J207" s="416">
        <v>4.5599999999999996</v>
      </c>
      <c r="K207" s="414">
        <v>159.6</v>
      </c>
      <c r="L207" s="417" t="s">
        <v>61</v>
      </c>
      <c r="M207" s="400"/>
      <c r="N207" s="400"/>
      <c r="O207" s="400"/>
      <c r="P207" s="400"/>
      <c r="Q207" s="400"/>
    </row>
    <row r="208" spans="1:17" ht="15.5" x14ac:dyDescent="0.25">
      <c r="A208" s="409" t="s">
        <v>61</v>
      </c>
      <c r="B208" s="410" t="s">
        <v>61</v>
      </c>
      <c r="C208" s="411" t="s">
        <v>427</v>
      </c>
      <c r="D208" s="412" t="s">
        <v>66</v>
      </c>
      <c r="E208" s="413">
        <v>93</v>
      </c>
      <c r="F208" s="414"/>
      <c r="G208" s="414"/>
      <c r="H208" s="415">
        <v>13.61</v>
      </c>
      <c r="I208" s="416"/>
      <c r="J208" s="416">
        <v>93</v>
      </c>
      <c r="K208" s="414">
        <v>181.06</v>
      </c>
      <c r="L208" s="417" t="s">
        <v>61</v>
      </c>
      <c r="M208" s="400"/>
      <c r="N208" s="400"/>
      <c r="O208" s="400"/>
      <c r="P208" s="400"/>
      <c r="Q208" s="400"/>
    </row>
    <row r="209" spans="1:17" ht="15.5" x14ac:dyDescent="0.25">
      <c r="A209" s="409" t="s">
        <v>61</v>
      </c>
      <c r="B209" s="410" t="s">
        <v>61</v>
      </c>
      <c r="C209" s="411" t="s">
        <v>428</v>
      </c>
      <c r="D209" s="412" t="s">
        <v>66</v>
      </c>
      <c r="E209" s="413">
        <v>46</v>
      </c>
      <c r="F209" s="414"/>
      <c r="G209" s="414"/>
      <c r="H209" s="415">
        <v>8.51</v>
      </c>
      <c r="I209" s="416"/>
      <c r="J209" s="416">
        <v>46</v>
      </c>
      <c r="K209" s="414">
        <v>89.56</v>
      </c>
      <c r="L209" s="417" t="s">
        <v>61</v>
      </c>
      <c r="M209" s="400"/>
      <c r="N209" s="400"/>
      <c r="O209" s="400"/>
      <c r="P209" s="400"/>
      <c r="Q209" s="400"/>
    </row>
    <row r="210" spans="1:17" ht="15.5" x14ac:dyDescent="0.25">
      <c r="A210" s="409" t="s">
        <v>61</v>
      </c>
      <c r="B210" s="410" t="s">
        <v>61</v>
      </c>
      <c r="C210" s="411"/>
      <c r="D210" s="412" t="s">
        <v>66</v>
      </c>
      <c r="E210" s="413" t="s">
        <v>61</v>
      </c>
      <c r="F210" s="414"/>
      <c r="G210" s="414"/>
      <c r="H210" s="415" t="s">
        <v>61</v>
      </c>
      <c r="I210" s="416"/>
      <c r="J210" s="416"/>
      <c r="K210" s="414"/>
      <c r="L210" s="417" t="s">
        <v>61</v>
      </c>
      <c r="M210" s="400"/>
      <c r="N210" s="400"/>
      <c r="O210" s="400"/>
      <c r="P210" s="400"/>
      <c r="Q210" s="400"/>
    </row>
    <row r="211" spans="1:17" ht="15.5" x14ac:dyDescent="0.25">
      <c r="A211" s="418" t="s">
        <v>61</v>
      </c>
      <c r="B211" s="419" t="s">
        <v>61</v>
      </c>
      <c r="C211" s="420" t="s">
        <v>67</v>
      </c>
      <c r="D211" s="418" t="s">
        <v>61</v>
      </c>
      <c r="E211" s="421" t="s">
        <v>61</v>
      </c>
      <c r="F211" s="422"/>
      <c r="G211" s="422"/>
      <c r="H211" s="423">
        <v>69.27</v>
      </c>
      <c r="I211" s="424"/>
      <c r="J211" s="424"/>
      <c r="K211" s="422">
        <v>624.91</v>
      </c>
      <c r="L211" s="425">
        <v>312.45999999999998</v>
      </c>
      <c r="M211" s="400"/>
      <c r="N211" s="400"/>
      <c r="O211" s="400"/>
      <c r="P211" s="400"/>
      <c r="Q211" s="400"/>
    </row>
    <row r="212" spans="1:17" ht="46.5" x14ac:dyDescent="0.25">
      <c r="A212" s="409">
        <v>33</v>
      </c>
      <c r="B212" s="410" t="s">
        <v>948</v>
      </c>
      <c r="C212" s="411" t="s">
        <v>949</v>
      </c>
      <c r="D212" s="412" t="s">
        <v>950</v>
      </c>
      <c r="E212" s="413">
        <v>0.04</v>
      </c>
      <c r="F212" s="414">
        <v>3381.13</v>
      </c>
      <c r="G212" s="414"/>
      <c r="H212" s="415" t="s">
        <v>61</v>
      </c>
      <c r="I212" s="416" t="s">
        <v>796</v>
      </c>
      <c r="J212" s="416"/>
      <c r="K212" s="414"/>
      <c r="L212" s="417">
        <v>6.53</v>
      </c>
      <c r="M212" s="400"/>
      <c r="N212" s="400"/>
      <c r="O212" s="400"/>
      <c r="P212" s="400"/>
      <c r="Q212" s="400"/>
    </row>
    <row r="213" spans="1:17" ht="15.5" x14ac:dyDescent="0.25">
      <c r="A213" s="409" t="s">
        <v>61</v>
      </c>
      <c r="B213" s="410" t="s">
        <v>61</v>
      </c>
      <c r="C213" s="411" t="s">
        <v>62</v>
      </c>
      <c r="D213" s="412" t="s">
        <v>61</v>
      </c>
      <c r="E213" s="413" t="s">
        <v>61</v>
      </c>
      <c r="F213" s="414">
        <v>2146.46</v>
      </c>
      <c r="G213" s="414"/>
      <c r="H213" s="415">
        <v>89.89</v>
      </c>
      <c r="I213" s="416"/>
      <c r="J213" s="416">
        <v>16.03</v>
      </c>
      <c r="K213" s="414">
        <v>1441</v>
      </c>
      <c r="L213" s="417" t="s">
        <v>61</v>
      </c>
      <c r="M213" s="400"/>
      <c r="N213" s="400"/>
      <c r="O213" s="400"/>
      <c r="P213" s="400"/>
      <c r="Q213" s="400"/>
    </row>
    <row r="214" spans="1:17" ht="15.5" x14ac:dyDescent="0.25">
      <c r="A214" s="409" t="s">
        <v>61</v>
      </c>
      <c r="B214" s="410" t="s">
        <v>61</v>
      </c>
      <c r="C214" s="411" t="s">
        <v>63</v>
      </c>
      <c r="D214" s="412" t="s">
        <v>61</v>
      </c>
      <c r="E214" s="413" t="s">
        <v>61</v>
      </c>
      <c r="F214" s="414">
        <v>715.22</v>
      </c>
      <c r="G214" s="414"/>
      <c r="H214" s="415">
        <v>29.95</v>
      </c>
      <c r="I214" s="416"/>
      <c r="J214" s="416">
        <v>4.33</v>
      </c>
      <c r="K214" s="414">
        <v>129.69999999999999</v>
      </c>
      <c r="L214" s="417" t="s">
        <v>61</v>
      </c>
      <c r="M214" s="400"/>
      <c r="N214" s="400"/>
      <c r="O214" s="400"/>
      <c r="P214" s="400"/>
      <c r="Q214" s="400"/>
    </row>
    <row r="215" spans="1:17" ht="15.5" x14ac:dyDescent="0.25">
      <c r="A215" s="409" t="s">
        <v>61</v>
      </c>
      <c r="B215" s="410" t="s">
        <v>61</v>
      </c>
      <c r="C215" s="411" t="s">
        <v>64</v>
      </c>
      <c r="D215" s="412" t="s">
        <v>61</v>
      </c>
      <c r="E215" s="413" t="s">
        <v>61</v>
      </c>
      <c r="F215" s="426" t="s">
        <v>951</v>
      </c>
      <c r="G215" s="414"/>
      <c r="H215" s="427" t="s">
        <v>907</v>
      </c>
      <c r="I215" s="416"/>
      <c r="J215" s="416">
        <v>16.03</v>
      </c>
      <c r="K215" s="426" t="s">
        <v>952</v>
      </c>
      <c r="L215" s="417" t="s">
        <v>61</v>
      </c>
      <c r="M215" s="400"/>
      <c r="N215" s="400"/>
      <c r="O215" s="400"/>
      <c r="P215" s="400"/>
      <c r="Q215" s="400"/>
    </row>
    <row r="216" spans="1:17" ht="15.5" x14ac:dyDescent="0.25">
      <c r="A216" s="409" t="s">
        <v>61</v>
      </c>
      <c r="B216" s="410" t="s">
        <v>61</v>
      </c>
      <c r="C216" s="411" t="s">
        <v>65</v>
      </c>
      <c r="D216" s="412" t="s">
        <v>61</v>
      </c>
      <c r="E216" s="413" t="s">
        <v>61</v>
      </c>
      <c r="F216" s="414">
        <v>519.45000000000005</v>
      </c>
      <c r="G216" s="414"/>
      <c r="H216" s="415">
        <v>20.78</v>
      </c>
      <c r="I216" s="416"/>
      <c r="J216" s="416">
        <v>3.88</v>
      </c>
      <c r="K216" s="414">
        <v>80.62</v>
      </c>
      <c r="L216" s="417" t="s">
        <v>61</v>
      </c>
      <c r="M216" s="400"/>
      <c r="N216" s="400"/>
      <c r="O216" s="400"/>
      <c r="P216" s="400"/>
      <c r="Q216" s="400"/>
    </row>
    <row r="217" spans="1:17" ht="15.5" x14ac:dyDescent="0.25">
      <c r="A217" s="409" t="s">
        <v>61</v>
      </c>
      <c r="B217" s="410" t="s">
        <v>61</v>
      </c>
      <c r="C217" s="411" t="s">
        <v>427</v>
      </c>
      <c r="D217" s="412" t="s">
        <v>66</v>
      </c>
      <c r="E217" s="413">
        <v>93</v>
      </c>
      <c r="F217" s="414"/>
      <c r="G217" s="414"/>
      <c r="H217" s="415">
        <v>100.68</v>
      </c>
      <c r="I217" s="416"/>
      <c r="J217" s="416">
        <v>93</v>
      </c>
      <c r="K217" s="414">
        <v>1340.13</v>
      </c>
      <c r="L217" s="417" t="s">
        <v>61</v>
      </c>
      <c r="M217" s="400"/>
      <c r="N217" s="400"/>
      <c r="O217" s="400"/>
      <c r="P217" s="400"/>
      <c r="Q217" s="400"/>
    </row>
    <row r="218" spans="1:17" ht="15.5" x14ac:dyDescent="0.25">
      <c r="A218" s="409" t="s">
        <v>61</v>
      </c>
      <c r="B218" s="410" t="s">
        <v>61</v>
      </c>
      <c r="C218" s="411" t="s">
        <v>428</v>
      </c>
      <c r="D218" s="412" t="s">
        <v>66</v>
      </c>
      <c r="E218" s="413">
        <v>46</v>
      </c>
      <c r="F218" s="414"/>
      <c r="G218" s="414"/>
      <c r="H218" s="415">
        <v>62.92</v>
      </c>
      <c r="I218" s="416"/>
      <c r="J218" s="416">
        <v>46</v>
      </c>
      <c r="K218" s="414">
        <v>662.86</v>
      </c>
      <c r="L218" s="417" t="s">
        <v>61</v>
      </c>
      <c r="M218" s="400"/>
      <c r="N218" s="400"/>
      <c r="O218" s="400"/>
      <c r="P218" s="400"/>
      <c r="Q218" s="400"/>
    </row>
    <row r="219" spans="1:17" ht="15.5" x14ac:dyDescent="0.25">
      <c r="A219" s="409" t="s">
        <v>61</v>
      </c>
      <c r="B219" s="410" t="s">
        <v>61</v>
      </c>
      <c r="C219" s="411"/>
      <c r="D219" s="412" t="s">
        <v>66</v>
      </c>
      <c r="E219" s="413" t="s">
        <v>61</v>
      </c>
      <c r="F219" s="414"/>
      <c r="G219" s="414"/>
      <c r="H219" s="415" t="s">
        <v>61</v>
      </c>
      <c r="I219" s="416"/>
      <c r="J219" s="416"/>
      <c r="K219" s="414"/>
      <c r="L219" s="417" t="s">
        <v>61</v>
      </c>
      <c r="M219" s="400"/>
      <c r="N219" s="400"/>
      <c r="O219" s="400"/>
      <c r="P219" s="400"/>
      <c r="Q219" s="400"/>
    </row>
    <row r="220" spans="1:17" ht="15.5" x14ac:dyDescent="0.25">
      <c r="A220" s="418" t="s">
        <v>61</v>
      </c>
      <c r="B220" s="419" t="s">
        <v>61</v>
      </c>
      <c r="C220" s="420" t="s">
        <v>67</v>
      </c>
      <c r="D220" s="418" t="s">
        <v>61</v>
      </c>
      <c r="E220" s="421" t="s">
        <v>61</v>
      </c>
      <c r="F220" s="422"/>
      <c r="G220" s="422"/>
      <c r="H220" s="423">
        <v>308.77</v>
      </c>
      <c r="I220" s="424"/>
      <c r="J220" s="424"/>
      <c r="K220" s="422">
        <v>3723.41</v>
      </c>
      <c r="L220" s="425">
        <v>93085.25</v>
      </c>
      <c r="M220" s="400"/>
      <c r="N220" s="400"/>
      <c r="O220" s="400"/>
      <c r="P220" s="400"/>
      <c r="Q220" s="400"/>
    </row>
    <row r="221" spans="1:17" ht="15.5" x14ac:dyDescent="0.25">
      <c r="A221" s="734" t="s">
        <v>602</v>
      </c>
      <c r="B221" s="692"/>
      <c r="C221" s="692"/>
      <c r="D221" s="692"/>
      <c r="E221" s="692"/>
      <c r="F221" s="692"/>
      <c r="G221" s="692"/>
      <c r="H221" s="692"/>
      <c r="I221" s="692"/>
      <c r="J221" s="692"/>
      <c r="K221" s="692"/>
      <c r="L221" s="692"/>
      <c r="M221" s="400"/>
      <c r="N221" s="400"/>
      <c r="O221" s="400"/>
      <c r="P221" s="400"/>
      <c r="Q221" s="400"/>
    </row>
    <row r="222" spans="1:17" ht="46.5" x14ac:dyDescent="0.25">
      <c r="A222" s="409">
        <v>34</v>
      </c>
      <c r="B222" s="410" t="s">
        <v>603</v>
      </c>
      <c r="C222" s="411" t="s">
        <v>604</v>
      </c>
      <c r="D222" s="412" t="s">
        <v>431</v>
      </c>
      <c r="E222" s="413">
        <v>1</v>
      </c>
      <c r="F222" s="414">
        <v>3975.66</v>
      </c>
      <c r="G222" s="414"/>
      <c r="H222" s="415" t="s">
        <v>61</v>
      </c>
      <c r="I222" s="416" t="s">
        <v>796</v>
      </c>
      <c r="J222" s="416"/>
      <c r="K222" s="414"/>
      <c r="L222" s="417">
        <v>230.47</v>
      </c>
      <c r="M222" s="400"/>
      <c r="N222" s="400"/>
      <c r="O222" s="400"/>
      <c r="P222" s="400"/>
      <c r="Q222" s="400"/>
    </row>
    <row r="223" spans="1:17" ht="15.5" x14ac:dyDescent="0.25">
      <c r="A223" s="409" t="s">
        <v>61</v>
      </c>
      <c r="B223" s="410" t="s">
        <v>61</v>
      </c>
      <c r="C223" s="411" t="s">
        <v>62</v>
      </c>
      <c r="D223" s="412" t="s">
        <v>61</v>
      </c>
      <c r="E223" s="413" t="s">
        <v>61</v>
      </c>
      <c r="F223" s="414">
        <v>2663.28</v>
      </c>
      <c r="G223" s="414"/>
      <c r="H223" s="415">
        <v>2841.72</v>
      </c>
      <c r="I223" s="416"/>
      <c r="J223" s="416">
        <v>16.03</v>
      </c>
      <c r="K223" s="414">
        <v>45552.77</v>
      </c>
      <c r="L223" s="417" t="s">
        <v>61</v>
      </c>
      <c r="M223" s="400"/>
      <c r="N223" s="400"/>
      <c r="O223" s="400"/>
      <c r="P223" s="400"/>
      <c r="Q223" s="400"/>
    </row>
    <row r="224" spans="1:17" ht="15.5" x14ac:dyDescent="0.25">
      <c r="A224" s="409" t="s">
        <v>61</v>
      </c>
      <c r="B224" s="410" t="s">
        <v>61</v>
      </c>
      <c r="C224" s="411" t="s">
        <v>63</v>
      </c>
      <c r="D224" s="412" t="s">
        <v>61</v>
      </c>
      <c r="E224" s="413" t="s">
        <v>61</v>
      </c>
      <c r="F224" s="414">
        <v>674.47</v>
      </c>
      <c r="G224" s="414"/>
      <c r="H224" s="415">
        <v>719.66</v>
      </c>
      <c r="I224" s="416"/>
      <c r="J224" s="416">
        <v>8.1</v>
      </c>
      <c r="K224" s="414">
        <v>5829.24</v>
      </c>
      <c r="L224" s="417" t="s">
        <v>61</v>
      </c>
      <c r="M224" s="400"/>
      <c r="N224" s="400"/>
      <c r="O224" s="400"/>
      <c r="P224" s="400"/>
      <c r="Q224" s="400"/>
    </row>
    <row r="225" spans="1:17" ht="15.5" x14ac:dyDescent="0.25">
      <c r="A225" s="409" t="s">
        <v>61</v>
      </c>
      <c r="B225" s="410" t="s">
        <v>61</v>
      </c>
      <c r="C225" s="411" t="s">
        <v>64</v>
      </c>
      <c r="D225" s="412" t="s">
        <v>61</v>
      </c>
      <c r="E225" s="413" t="s">
        <v>61</v>
      </c>
      <c r="F225" s="426" t="s">
        <v>605</v>
      </c>
      <c r="G225" s="414"/>
      <c r="H225" s="427" t="s">
        <v>606</v>
      </c>
      <c r="I225" s="416"/>
      <c r="J225" s="416">
        <v>16.03</v>
      </c>
      <c r="K225" s="426" t="s">
        <v>953</v>
      </c>
      <c r="L225" s="417" t="s">
        <v>61</v>
      </c>
      <c r="M225" s="400"/>
      <c r="N225" s="400"/>
      <c r="O225" s="400"/>
      <c r="P225" s="400"/>
      <c r="Q225" s="400"/>
    </row>
    <row r="226" spans="1:17" ht="15.5" x14ac:dyDescent="0.25">
      <c r="A226" s="409" t="s">
        <v>61</v>
      </c>
      <c r="B226" s="410" t="s">
        <v>61</v>
      </c>
      <c r="C226" s="411" t="s">
        <v>65</v>
      </c>
      <c r="D226" s="412" t="s">
        <v>61</v>
      </c>
      <c r="E226" s="413" t="s">
        <v>61</v>
      </c>
      <c r="F226" s="414">
        <v>637.91</v>
      </c>
      <c r="G226" s="414"/>
      <c r="H226" s="415">
        <v>655.77</v>
      </c>
      <c r="I226" s="416"/>
      <c r="J226" s="416">
        <v>4.5599999999999996</v>
      </c>
      <c r="K226" s="414">
        <v>2990.32</v>
      </c>
      <c r="L226" s="417" t="s">
        <v>61</v>
      </c>
      <c r="M226" s="400"/>
      <c r="N226" s="400"/>
      <c r="O226" s="400"/>
      <c r="P226" s="400"/>
      <c r="Q226" s="400"/>
    </row>
    <row r="227" spans="1:17" ht="15.5" x14ac:dyDescent="0.25">
      <c r="A227" s="409" t="s">
        <v>61</v>
      </c>
      <c r="B227" s="410" t="s">
        <v>61</v>
      </c>
      <c r="C227" s="411" t="s">
        <v>427</v>
      </c>
      <c r="D227" s="412" t="s">
        <v>66</v>
      </c>
      <c r="E227" s="413">
        <v>71</v>
      </c>
      <c r="F227" s="414"/>
      <c r="G227" s="414"/>
      <c r="H227" s="415">
        <v>2244.96</v>
      </c>
      <c r="I227" s="416"/>
      <c r="J227" s="416">
        <v>71</v>
      </c>
      <c r="K227" s="414">
        <v>32342.47</v>
      </c>
      <c r="L227" s="417" t="s">
        <v>61</v>
      </c>
      <c r="M227" s="400"/>
      <c r="N227" s="400"/>
      <c r="O227" s="400"/>
      <c r="P227" s="400"/>
      <c r="Q227" s="400"/>
    </row>
    <row r="228" spans="1:17" ht="15.5" x14ac:dyDescent="0.25">
      <c r="A228" s="409" t="s">
        <v>61</v>
      </c>
      <c r="B228" s="410" t="s">
        <v>61</v>
      </c>
      <c r="C228" s="411" t="s">
        <v>428</v>
      </c>
      <c r="D228" s="412" t="s">
        <v>66</v>
      </c>
      <c r="E228" s="413">
        <v>46</v>
      </c>
      <c r="F228" s="414"/>
      <c r="G228" s="414"/>
      <c r="H228" s="415">
        <v>1989.2</v>
      </c>
      <c r="I228" s="416"/>
      <c r="J228" s="416">
        <v>46</v>
      </c>
      <c r="K228" s="414">
        <v>20954.27</v>
      </c>
      <c r="L228" s="417" t="s">
        <v>61</v>
      </c>
      <c r="M228" s="400"/>
      <c r="N228" s="400"/>
      <c r="O228" s="400"/>
      <c r="P228" s="400"/>
      <c r="Q228" s="400"/>
    </row>
    <row r="229" spans="1:17" ht="15.5" x14ac:dyDescent="0.25">
      <c r="A229" s="409" t="s">
        <v>61</v>
      </c>
      <c r="B229" s="410" t="s">
        <v>61</v>
      </c>
      <c r="C229" s="411"/>
      <c r="D229" s="412" t="s">
        <v>66</v>
      </c>
      <c r="E229" s="413" t="s">
        <v>61</v>
      </c>
      <c r="F229" s="414"/>
      <c r="G229" s="414"/>
      <c r="H229" s="415" t="s">
        <v>61</v>
      </c>
      <c r="I229" s="416"/>
      <c r="J229" s="416"/>
      <c r="K229" s="414"/>
      <c r="L229" s="417" t="s">
        <v>61</v>
      </c>
      <c r="M229" s="400"/>
      <c r="N229" s="400"/>
      <c r="O229" s="400"/>
      <c r="P229" s="400"/>
      <c r="Q229" s="400"/>
    </row>
    <row r="230" spans="1:17" ht="15.5" x14ac:dyDescent="0.25">
      <c r="A230" s="418" t="s">
        <v>61</v>
      </c>
      <c r="B230" s="419" t="s">
        <v>61</v>
      </c>
      <c r="C230" s="420" t="s">
        <v>67</v>
      </c>
      <c r="D230" s="418" t="s">
        <v>61</v>
      </c>
      <c r="E230" s="421" t="s">
        <v>61</v>
      </c>
      <c r="F230" s="422"/>
      <c r="G230" s="422"/>
      <c r="H230" s="423">
        <v>8653.82</v>
      </c>
      <c r="I230" s="424"/>
      <c r="J230" s="424"/>
      <c r="K230" s="422">
        <v>110748.25</v>
      </c>
      <c r="L230" s="425">
        <v>110748.25</v>
      </c>
      <c r="M230" s="400"/>
      <c r="N230" s="400"/>
      <c r="O230" s="400"/>
      <c r="P230" s="400"/>
      <c r="Q230" s="400"/>
    </row>
    <row r="231" spans="1:17" ht="77.5" x14ac:dyDescent="0.25">
      <c r="A231" s="409">
        <v>35</v>
      </c>
      <c r="B231" s="410" t="s">
        <v>939</v>
      </c>
      <c r="C231" s="411" t="s">
        <v>954</v>
      </c>
      <c r="D231" s="412" t="s">
        <v>424</v>
      </c>
      <c r="E231" s="413">
        <v>9.4E-2</v>
      </c>
      <c r="F231" s="414">
        <v>1656.76</v>
      </c>
      <c r="G231" s="414"/>
      <c r="H231" s="415" t="s">
        <v>61</v>
      </c>
      <c r="I231" s="416" t="s">
        <v>796</v>
      </c>
      <c r="J231" s="416"/>
      <c r="K231" s="414"/>
      <c r="L231" s="417">
        <v>11.85</v>
      </c>
      <c r="M231" s="400"/>
      <c r="N231" s="400"/>
      <c r="O231" s="400"/>
      <c r="P231" s="400"/>
      <c r="Q231" s="400"/>
    </row>
    <row r="232" spans="1:17" ht="15.5" x14ac:dyDescent="0.25">
      <c r="A232" s="409" t="s">
        <v>61</v>
      </c>
      <c r="B232" s="410" t="s">
        <v>61</v>
      </c>
      <c r="C232" s="411" t="s">
        <v>62</v>
      </c>
      <c r="D232" s="412" t="s">
        <v>61</v>
      </c>
      <c r="E232" s="413" t="s">
        <v>61</v>
      </c>
      <c r="F232" s="414">
        <v>1531.2</v>
      </c>
      <c r="G232" s="414"/>
      <c r="H232" s="415">
        <v>156.44999999999999</v>
      </c>
      <c r="I232" s="416"/>
      <c r="J232" s="416">
        <v>16.03</v>
      </c>
      <c r="K232" s="414">
        <v>2507.9699999999998</v>
      </c>
      <c r="L232" s="417" t="s">
        <v>61</v>
      </c>
      <c r="M232" s="400"/>
      <c r="N232" s="400"/>
      <c r="O232" s="400"/>
      <c r="P232" s="400"/>
      <c r="Q232" s="400"/>
    </row>
    <row r="233" spans="1:17" ht="15.5" x14ac:dyDescent="0.25">
      <c r="A233" s="409" t="s">
        <v>61</v>
      </c>
      <c r="B233" s="410" t="s">
        <v>61</v>
      </c>
      <c r="C233" s="411" t="s">
        <v>63</v>
      </c>
      <c r="D233" s="412" t="s">
        <v>61</v>
      </c>
      <c r="E233" s="413" t="s">
        <v>61</v>
      </c>
      <c r="F233" s="414">
        <v>64.5</v>
      </c>
      <c r="G233" s="414"/>
      <c r="H233" s="415">
        <v>6.59</v>
      </c>
      <c r="I233" s="416"/>
      <c r="J233" s="416">
        <v>3.78</v>
      </c>
      <c r="K233" s="414">
        <v>24.91</v>
      </c>
      <c r="L233" s="417" t="s">
        <v>61</v>
      </c>
      <c r="M233" s="400"/>
      <c r="N233" s="400"/>
      <c r="O233" s="400"/>
      <c r="P233" s="400"/>
      <c r="Q233" s="400"/>
    </row>
    <row r="234" spans="1:17" ht="15.5" x14ac:dyDescent="0.25">
      <c r="A234" s="409" t="s">
        <v>61</v>
      </c>
      <c r="B234" s="410" t="s">
        <v>61</v>
      </c>
      <c r="C234" s="411" t="s">
        <v>64</v>
      </c>
      <c r="D234" s="412" t="s">
        <v>61</v>
      </c>
      <c r="E234" s="413" t="s">
        <v>61</v>
      </c>
      <c r="F234" s="426" t="s">
        <v>941</v>
      </c>
      <c r="G234" s="414"/>
      <c r="H234" s="427" t="s">
        <v>849</v>
      </c>
      <c r="I234" s="416"/>
      <c r="J234" s="416">
        <v>16.03</v>
      </c>
      <c r="K234" s="426" t="s">
        <v>795</v>
      </c>
      <c r="L234" s="417" t="s">
        <v>61</v>
      </c>
      <c r="M234" s="400"/>
      <c r="N234" s="400"/>
      <c r="O234" s="400"/>
      <c r="P234" s="400"/>
      <c r="Q234" s="400"/>
    </row>
    <row r="235" spans="1:17" ht="15.5" x14ac:dyDescent="0.25">
      <c r="A235" s="409" t="s">
        <v>61</v>
      </c>
      <c r="B235" s="410" t="s">
        <v>61</v>
      </c>
      <c r="C235" s="411" t="s">
        <v>65</v>
      </c>
      <c r="D235" s="412" t="s">
        <v>61</v>
      </c>
      <c r="E235" s="413" t="s">
        <v>61</v>
      </c>
      <c r="F235" s="414">
        <v>61.06</v>
      </c>
      <c r="G235" s="414"/>
      <c r="H235" s="415">
        <v>5.74</v>
      </c>
      <c r="I235" s="416"/>
      <c r="J235" s="416">
        <v>7.09</v>
      </c>
      <c r="K235" s="414">
        <v>40.69</v>
      </c>
      <c r="L235" s="417" t="s">
        <v>61</v>
      </c>
      <c r="M235" s="400"/>
      <c r="N235" s="400"/>
      <c r="O235" s="400"/>
      <c r="P235" s="400"/>
      <c r="Q235" s="400"/>
    </row>
    <row r="236" spans="1:17" ht="15.5" x14ac:dyDescent="0.25">
      <c r="A236" s="409" t="s">
        <v>61</v>
      </c>
      <c r="B236" s="410" t="s">
        <v>61</v>
      </c>
      <c r="C236" s="411" t="s">
        <v>427</v>
      </c>
      <c r="D236" s="412" t="s">
        <v>66</v>
      </c>
      <c r="E236" s="413">
        <v>73</v>
      </c>
      <c r="F236" s="414"/>
      <c r="G236" s="414"/>
      <c r="H236" s="415">
        <v>136.11000000000001</v>
      </c>
      <c r="I236" s="416"/>
      <c r="J236" s="416">
        <v>73</v>
      </c>
      <c r="K236" s="414">
        <v>1830.82</v>
      </c>
      <c r="L236" s="417" t="s">
        <v>61</v>
      </c>
      <c r="M236" s="400"/>
      <c r="N236" s="400"/>
      <c r="O236" s="400"/>
      <c r="P236" s="400"/>
      <c r="Q236" s="400"/>
    </row>
    <row r="237" spans="1:17" ht="15.5" x14ac:dyDescent="0.25">
      <c r="A237" s="409" t="s">
        <v>61</v>
      </c>
      <c r="B237" s="410" t="s">
        <v>61</v>
      </c>
      <c r="C237" s="411" t="s">
        <v>428</v>
      </c>
      <c r="D237" s="412" t="s">
        <v>66</v>
      </c>
      <c r="E237" s="413">
        <v>54</v>
      </c>
      <c r="F237" s="414"/>
      <c r="G237" s="414"/>
      <c r="H237" s="415">
        <v>164.27</v>
      </c>
      <c r="I237" s="416"/>
      <c r="J237" s="416">
        <v>54</v>
      </c>
      <c r="K237" s="414">
        <v>1354.3</v>
      </c>
      <c r="L237" s="417" t="s">
        <v>61</v>
      </c>
      <c r="M237" s="400"/>
      <c r="N237" s="400"/>
      <c r="O237" s="400"/>
      <c r="P237" s="400"/>
      <c r="Q237" s="400"/>
    </row>
    <row r="238" spans="1:17" ht="15.5" x14ac:dyDescent="0.25">
      <c r="A238" s="409" t="s">
        <v>61</v>
      </c>
      <c r="B238" s="410" t="s">
        <v>61</v>
      </c>
      <c r="C238" s="411"/>
      <c r="D238" s="412" t="s">
        <v>66</v>
      </c>
      <c r="E238" s="413" t="s">
        <v>61</v>
      </c>
      <c r="F238" s="414"/>
      <c r="G238" s="414"/>
      <c r="H238" s="415" t="s">
        <v>61</v>
      </c>
      <c r="I238" s="416"/>
      <c r="J238" s="416"/>
      <c r="K238" s="414"/>
      <c r="L238" s="417" t="s">
        <v>61</v>
      </c>
      <c r="M238" s="400"/>
      <c r="N238" s="400"/>
      <c r="O238" s="400"/>
      <c r="P238" s="400"/>
      <c r="Q238" s="400"/>
    </row>
    <row r="239" spans="1:17" ht="15.5" x14ac:dyDescent="0.25">
      <c r="A239" s="418" t="s">
        <v>61</v>
      </c>
      <c r="B239" s="419" t="s">
        <v>61</v>
      </c>
      <c r="C239" s="420" t="s">
        <v>67</v>
      </c>
      <c r="D239" s="418" t="s">
        <v>61</v>
      </c>
      <c r="E239" s="421" t="s">
        <v>61</v>
      </c>
      <c r="F239" s="422"/>
      <c r="G239" s="422"/>
      <c r="H239" s="423">
        <v>469.95</v>
      </c>
      <c r="I239" s="424"/>
      <c r="J239" s="424"/>
      <c r="K239" s="422">
        <v>5770.67</v>
      </c>
      <c r="L239" s="425">
        <v>61390.11</v>
      </c>
      <c r="M239" s="400"/>
      <c r="N239" s="400"/>
      <c r="O239" s="400"/>
      <c r="P239" s="400"/>
      <c r="Q239" s="400"/>
    </row>
    <row r="240" spans="1:17" ht="15.5" x14ac:dyDescent="0.25">
      <c r="A240" s="734" t="s">
        <v>698</v>
      </c>
      <c r="B240" s="692"/>
      <c r="C240" s="692"/>
      <c r="D240" s="692"/>
      <c r="E240" s="692"/>
      <c r="F240" s="692"/>
      <c r="G240" s="692"/>
      <c r="H240" s="692"/>
      <c r="I240" s="692"/>
      <c r="J240" s="692"/>
      <c r="K240" s="692"/>
      <c r="L240" s="692"/>
      <c r="M240" s="400"/>
      <c r="N240" s="400"/>
      <c r="O240" s="400"/>
      <c r="P240" s="400"/>
      <c r="Q240" s="400"/>
    </row>
    <row r="241" spans="1:17" ht="15.5" x14ac:dyDescent="0.25">
      <c r="A241" s="734" t="s">
        <v>607</v>
      </c>
      <c r="B241" s="692"/>
      <c r="C241" s="692"/>
      <c r="D241" s="692"/>
      <c r="E241" s="692"/>
      <c r="F241" s="692"/>
      <c r="G241" s="692"/>
      <c r="H241" s="692"/>
      <c r="I241" s="692"/>
      <c r="J241" s="692"/>
      <c r="K241" s="692"/>
      <c r="L241" s="692"/>
      <c r="M241" s="400"/>
      <c r="N241" s="400"/>
      <c r="O241" s="400"/>
      <c r="P241" s="400"/>
      <c r="Q241" s="400"/>
    </row>
    <row r="242" spans="1:17" ht="77.5" x14ac:dyDescent="0.25">
      <c r="A242" s="409">
        <v>36</v>
      </c>
      <c r="B242" s="410" t="s">
        <v>434</v>
      </c>
      <c r="C242" s="411" t="s">
        <v>435</v>
      </c>
      <c r="D242" s="412" t="s">
        <v>436</v>
      </c>
      <c r="E242" s="413">
        <v>0.16800000000000001</v>
      </c>
      <c r="F242" s="414">
        <v>2042.62</v>
      </c>
      <c r="G242" s="414"/>
      <c r="H242" s="415" t="s">
        <v>61</v>
      </c>
      <c r="I242" s="416" t="s">
        <v>796</v>
      </c>
      <c r="J242" s="416"/>
      <c r="K242" s="414"/>
      <c r="L242" s="417">
        <v>40.4</v>
      </c>
      <c r="M242" s="400"/>
      <c r="N242" s="400"/>
      <c r="O242" s="400"/>
      <c r="P242" s="400"/>
      <c r="Q242" s="400"/>
    </row>
    <row r="243" spans="1:17" ht="15.5" x14ac:dyDescent="0.25">
      <c r="A243" s="409" t="s">
        <v>61</v>
      </c>
      <c r="B243" s="410" t="s">
        <v>61</v>
      </c>
      <c r="C243" s="411" t="s">
        <v>62</v>
      </c>
      <c r="D243" s="412" t="s">
        <v>61</v>
      </c>
      <c r="E243" s="413" t="s">
        <v>61</v>
      </c>
      <c r="F243" s="414">
        <v>2042.62</v>
      </c>
      <c r="G243" s="414"/>
      <c r="H243" s="415">
        <v>428.26</v>
      </c>
      <c r="I243" s="416"/>
      <c r="J243" s="416">
        <v>16.03</v>
      </c>
      <c r="K243" s="414">
        <v>6865.07</v>
      </c>
      <c r="L243" s="417" t="s">
        <v>61</v>
      </c>
      <c r="M243" s="400"/>
      <c r="N243" s="400"/>
      <c r="O243" s="400"/>
      <c r="P243" s="400"/>
      <c r="Q243" s="400"/>
    </row>
    <row r="244" spans="1:17" ht="15.5" x14ac:dyDescent="0.25">
      <c r="A244" s="409" t="s">
        <v>61</v>
      </c>
      <c r="B244" s="410" t="s">
        <v>61</v>
      </c>
      <c r="C244" s="411" t="s">
        <v>63</v>
      </c>
      <c r="D244" s="412" t="s">
        <v>61</v>
      </c>
      <c r="E244" s="413" t="s">
        <v>61</v>
      </c>
      <c r="F244" s="414"/>
      <c r="G244" s="414"/>
      <c r="H244" s="415" t="s">
        <v>61</v>
      </c>
      <c r="I244" s="416"/>
      <c r="J244" s="416"/>
      <c r="K244" s="414"/>
      <c r="L244" s="417" t="s">
        <v>61</v>
      </c>
      <c r="M244" s="400"/>
      <c r="N244" s="400"/>
      <c r="O244" s="400"/>
      <c r="P244" s="400"/>
      <c r="Q244" s="400"/>
    </row>
    <row r="245" spans="1:17" ht="15.5" x14ac:dyDescent="0.25">
      <c r="A245" s="409" t="s">
        <v>61</v>
      </c>
      <c r="B245" s="410" t="s">
        <v>61</v>
      </c>
      <c r="C245" s="411" t="s">
        <v>64</v>
      </c>
      <c r="D245" s="412" t="s">
        <v>61</v>
      </c>
      <c r="E245" s="413" t="s">
        <v>61</v>
      </c>
      <c r="F245" s="414"/>
      <c r="G245" s="414"/>
      <c r="H245" s="415" t="s">
        <v>61</v>
      </c>
      <c r="I245" s="416"/>
      <c r="J245" s="416">
        <v>16.03</v>
      </c>
      <c r="K245" s="414"/>
      <c r="L245" s="417" t="s">
        <v>61</v>
      </c>
      <c r="M245" s="400"/>
      <c r="N245" s="400"/>
      <c r="O245" s="400"/>
      <c r="P245" s="400"/>
      <c r="Q245" s="400"/>
    </row>
    <row r="246" spans="1:17" ht="15.5" x14ac:dyDescent="0.25">
      <c r="A246" s="409" t="s">
        <v>61</v>
      </c>
      <c r="B246" s="410" t="s">
        <v>61</v>
      </c>
      <c r="C246" s="411" t="s">
        <v>65</v>
      </c>
      <c r="D246" s="412" t="s">
        <v>61</v>
      </c>
      <c r="E246" s="413" t="s">
        <v>61</v>
      </c>
      <c r="F246" s="414"/>
      <c r="G246" s="414"/>
      <c r="H246" s="415" t="s">
        <v>61</v>
      </c>
      <c r="I246" s="416"/>
      <c r="J246" s="416"/>
      <c r="K246" s="414"/>
      <c r="L246" s="417" t="s">
        <v>61</v>
      </c>
      <c r="M246" s="400"/>
      <c r="N246" s="400"/>
      <c r="O246" s="400"/>
      <c r="P246" s="400"/>
      <c r="Q246" s="400"/>
    </row>
    <row r="247" spans="1:17" ht="15.5" x14ac:dyDescent="0.25">
      <c r="A247" s="409" t="s">
        <v>61</v>
      </c>
      <c r="B247" s="410" t="s">
        <v>61</v>
      </c>
      <c r="C247" s="411" t="s">
        <v>427</v>
      </c>
      <c r="D247" s="412" t="s">
        <v>66</v>
      </c>
      <c r="E247" s="413">
        <v>88</v>
      </c>
      <c r="F247" s="414"/>
      <c r="G247" s="414"/>
      <c r="H247" s="415">
        <v>449.67</v>
      </c>
      <c r="I247" s="416"/>
      <c r="J247" s="416">
        <v>88</v>
      </c>
      <c r="K247" s="414">
        <v>6041.26</v>
      </c>
      <c r="L247" s="417" t="s">
        <v>61</v>
      </c>
      <c r="M247" s="400"/>
      <c r="N247" s="400"/>
      <c r="O247" s="400"/>
      <c r="P247" s="400"/>
      <c r="Q247" s="400"/>
    </row>
    <row r="248" spans="1:17" ht="15.5" x14ac:dyDescent="0.25">
      <c r="A248" s="409" t="s">
        <v>61</v>
      </c>
      <c r="B248" s="410" t="s">
        <v>61</v>
      </c>
      <c r="C248" s="411" t="s">
        <v>428</v>
      </c>
      <c r="D248" s="412" t="s">
        <v>66</v>
      </c>
      <c r="E248" s="413">
        <v>44</v>
      </c>
      <c r="F248" s="414"/>
      <c r="G248" s="414"/>
      <c r="H248" s="415">
        <v>329.76</v>
      </c>
      <c r="I248" s="416"/>
      <c r="J248" s="416">
        <v>44</v>
      </c>
      <c r="K248" s="414">
        <v>3020.63</v>
      </c>
      <c r="L248" s="417" t="s">
        <v>61</v>
      </c>
      <c r="M248" s="400"/>
      <c r="N248" s="400"/>
      <c r="O248" s="400"/>
      <c r="P248" s="400"/>
      <c r="Q248" s="400"/>
    </row>
    <row r="249" spans="1:17" ht="15.5" x14ac:dyDescent="0.25">
      <c r="A249" s="409" t="s">
        <v>61</v>
      </c>
      <c r="B249" s="410" t="s">
        <v>61</v>
      </c>
      <c r="C249" s="411"/>
      <c r="D249" s="412" t="s">
        <v>66</v>
      </c>
      <c r="E249" s="413" t="s">
        <v>61</v>
      </c>
      <c r="F249" s="414"/>
      <c r="G249" s="414"/>
      <c r="H249" s="415" t="s">
        <v>61</v>
      </c>
      <c r="I249" s="416"/>
      <c r="J249" s="416"/>
      <c r="K249" s="414"/>
      <c r="L249" s="417" t="s">
        <v>61</v>
      </c>
      <c r="M249" s="400"/>
      <c r="N249" s="400"/>
      <c r="O249" s="400"/>
      <c r="P249" s="400"/>
      <c r="Q249" s="400"/>
    </row>
    <row r="250" spans="1:17" ht="15.5" x14ac:dyDescent="0.25">
      <c r="A250" s="418" t="s">
        <v>61</v>
      </c>
      <c r="B250" s="419" t="s">
        <v>61</v>
      </c>
      <c r="C250" s="420" t="s">
        <v>67</v>
      </c>
      <c r="D250" s="418" t="s">
        <v>61</v>
      </c>
      <c r="E250" s="421" t="s">
        <v>61</v>
      </c>
      <c r="F250" s="422"/>
      <c r="G250" s="422"/>
      <c r="H250" s="423">
        <v>1207.69</v>
      </c>
      <c r="I250" s="424"/>
      <c r="J250" s="424"/>
      <c r="K250" s="422">
        <v>15926.96</v>
      </c>
      <c r="L250" s="425">
        <v>94803.33</v>
      </c>
      <c r="M250" s="400"/>
      <c r="N250" s="400"/>
      <c r="O250" s="400"/>
      <c r="P250" s="400"/>
      <c r="Q250" s="400"/>
    </row>
    <row r="251" spans="1:17" ht="62" x14ac:dyDescent="0.25">
      <c r="A251" s="409">
        <v>37</v>
      </c>
      <c r="B251" s="410" t="s">
        <v>955</v>
      </c>
      <c r="C251" s="411" t="s">
        <v>956</v>
      </c>
      <c r="D251" s="412" t="s">
        <v>608</v>
      </c>
      <c r="E251" s="413">
        <v>1.6</v>
      </c>
      <c r="F251" s="414">
        <v>307.64999999999998</v>
      </c>
      <c r="G251" s="414"/>
      <c r="H251" s="415" t="s">
        <v>61</v>
      </c>
      <c r="I251" s="416" t="s">
        <v>796</v>
      </c>
      <c r="J251" s="416"/>
      <c r="K251" s="414"/>
      <c r="L251" s="417">
        <v>12.31</v>
      </c>
      <c r="M251" s="400"/>
      <c r="N251" s="400"/>
      <c r="O251" s="400"/>
      <c r="P251" s="400"/>
      <c r="Q251" s="400"/>
    </row>
    <row r="252" spans="1:17" ht="15.5" x14ac:dyDescent="0.25">
      <c r="A252" s="409" t="s">
        <v>61</v>
      </c>
      <c r="B252" s="410" t="s">
        <v>61</v>
      </c>
      <c r="C252" s="411" t="s">
        <v>62</v>
      </c>
      <c r="D252" s="412" t="s">
        <v>61</v>
      </c>
      <c r="E252" s="413" t="s">
        <v>61</v>
      </c>
      <c r="F252" s="414">
        <v>88.9</v>
      </c>
      <c r="G252" s="414"/>
      <c r="H252" s="415">
        <v>151.77000000000001</v>
      </c>
      <c r="I252" s="416"/>
      <c r="J252" s="416">
        <v>16.03</v>
      </c>
      <c r="K252" s="414">
        <v>2432.87</v>
      </c>
      <c r="L252" s="417" t="s">
        <v>61</v>
      </c>
      <c r="M252" s="400"/>
      <c r="N252" s="400"/>
      <c r="O252" s="400"/>
      <c r="P252" s="400"/>
      <c r="Q252" s="400"/>
    </row>
    <row r="253" spans="1:17" ht="15.5" x14ac:dyDescent="0.25">
      <c r="A253" s="409" t="s">
        <v>61</v>
      </c>
      <c r="B253" s="410" t="s">
        <v>61</v>
      </c>
      <c r="C253" s="411" t="s">
        <v>63</v>
      </c>
      <c r="D253" s="412" t="s">
        <v>61</v>
      </c>
      <c r="E253" s="413" t="s">
        <v>61</v>
      </c>
      <c r="F253" s="414">
        <v>106.05</v>
      </c>
      <c r="G253" s="414"/>
      <c r="H253" s="415">
        <v>181.05</v>
      </c>
      <c r="I253" s="416"/>
      <c r="J253" s="416">
        <v>6.4</v>
      </c>
      <c r="K253" s="414">
        <v>1158.71</v>
      </c>
      <c r="L253" s="417" t="s">
        <v>61</v>
      </c>
      <c r="M253" s="400"/>
      <c r="N253" s="400"/>
      <c r="O253" s="400"/>
      <c r="P253" s="400"/>
      <c r="Q253" s="400"/>
    </row>
    <row r="254" spans="1:17" ht="15.5" x14ac:dyDescent="0.25">
      <c r="A254" s="409" t="s">
        <v>61</v>
      </c>
      <c r="B254" s="410" t="s">
        <v>61</v>
      </c>
      <c r="C254" s="411" t="s">
        <v>64</v>
      </c>
      <c r="D254" s="412" t="s">
        <v>61</v>
      </c>
      <c r="E254" s="413" t="s">
        <v>61</v>
      </c>
      <c r="F254" s="426" t="s">
        <v>957</v>
      </c>
      <c r="G254" s="414"/>
      <c r="H254" s="427" t="s">
        <v>958</v>
      </c>
      <c r="I254" s="416"/>
      <c r="J254" s="416">
        <v>16.03</v>
      </c>
      <c r="K254" s="426" t="s">
        <v>959</v>
      </c>
      <c r="L254" s="417" t="s">
        <v>61</v>
      </c>
      <c r="M254" s="400"/>
      <c r="N254" s="400"/>
      <c r="O254" s="400"/>
      <c r="P254" s="400"/>
      <c r="Q254" s="400"/>
    </row>
    <row r="255" spans="1:17" ht="15.5" x14ac:dyDescent="0.25">
      <c r="A255" s="409" t="s">
        <v>61</v>
      </c>
      <c r="B255" s="410" t="s">
        <v>61</v>
      </c>
      <c r="C255" s="411" t="s">
        <v>65</v>
      </c>
      <c r="D255" s="412" t="s">
        <v>61</v>
      </c>
      <c r="E255" s="413" t="s">
        <v>61</v>
      </c>
      <c r="F255" s="414">
        <v>112.7</v>
      </c>
      <c r="G255" s="414"/>
      <c r="H255" s="415">
        <v>194.93</v>
      </c>
      <c r="I255" s="416"/>
      <c r="J255" s="416">
        <v>4.5599999999999996</v>
      </c>
      <c r="K255" s="414">
        <v>888.86</v>
      </c>
      <c r="L255" s="417" t="s">
        <v>61</v>
      </c>
      <c r="M255" s="400"/>
      <c r="N255" s="400"/>
      <c r="O255" s="400"/>
      <c r="P255" s="400"/>
      <c r="Q255" s="400"/>
    </row>
    <row r="256" spans="1:17" ht="15.5" x14ac:dyDescent="0.25">
      <c r="A256" s="409" t="s">
        <v>61</v>
      </c>
      <c r="B256" s="410" t="s">
        <v>61</v>
      </c>
      <c r="C256" s="411" t="s">
        <v>427</v>
      </c>
      <c r="D256" s="412" t="s">
        <v>66</v>
      </c>
      <c r="E256" s="413">
        <v>93</v>
      </c>
      <c r="F256" s="414"/>
      <c r="G256" s="414"/>
      <c r="H256" s="415">
        <v>169.98</v>
      </c>
      <c r="I256" s="416"/>
      <c r="J256" s="416">
        <v>93</v>
      </c>
      <c r="K256" s="414">
        <v>2262.5700000000002</v>
      </c>
      <c r="L256" s="417" t="s">
        <v>61</v>
      </c>
      <c r="M256" s="400"/>
      <c r="N256" s="400"/>
      <c r="O256" s="400"/>
      <c r="P256" s="400"/>
      <c r="Q256" s="400"/>
    </row>
    <row r="257" spans="1:17" ht="15.5" x14ac:dyDescent="0.25">
      <c r="A257" s="409" t="s">
        <v>61</v>
      </c>
      <c r="B257" s="410" t="s">
        <v>61</v>
      </c>
      <c r="C257" s="411" t="s">
        <v>428</v>
      </c>
      <c r="D257" s="412" t="s">
        <v>66</v>
      </c>
      <c r="E257" s="413">
        <v>46</v>
      </c>
      <c r="F257" s="414"/>
      <c r="G257" s="414"/>
      <c r="H257" s="415">
        <v>106.24</v>
      </c>
      <c r="I257" s="416"/>
      <c r="J257" s="416">
        <v>46</v>
      </c>
      <c r="K257" s="414">
        <v>1119.1199999999999</v>
      </c>
      <c r="L257" s="417" t="s">
        <v>61</v>
      </c>
      <c r="M257" s="400"/>
      <c r="N257" s="400"/>
      <c r="O257" s="400"/>
      <c r="P257" s="400"/>
      <c r="Q257" s="400"/>
    </row>
    <row r="258" spans="1:17" ht="15.5" x14ac:dyDescent="0.25">
      <c r="A258" s="409" t="s">
        <v>61</v>
      </c>
      <c r="B258" s="410" t="s">
        <v>61</v>
      </c>
      <c r="C258" s="411"/>
      <c r="D258" s="412" t="s">
        <v>66</v>
      </c>
      <c r="E258" s="413" t="s">
        <v>61</v>
      </c>
      <c r="F258" s="414"/>
      <c r="G258" s="414"/>
      <c r="H258" s="415" t="s">
        <v>61</v>
      </c>
      <c r="I258" s="416"/>
      <c r="J258" s="416"/>
      <c r="K258" s="414"/>
      <c r="L258" s="417" t="s">
        <v>61</v>
      </c>
      <c r="M258" s="400"/>
      <c r="N258" s="400"/>
      <c r="O258" s="400"/>
      <c r="P258" s="400"/>
      <c r="Q258" s="400"/>
    </row>
    <row r="259" spans="1:17" ht="15.5" x14ac:dyDescent="0.25">
      <c r="A259" s="418" t="s">
        <v>61</v>
      </c>
      <c r="B259" s="419" t="s">
        <v>61</v>
      </c>
      <c r="C259" s="420" t="s">
        <v>67</v>
      </c>
      <c r="D259" s="418" t="s">
        <v>61</v>
      </c>
      <c r="E259" s="421" t="s">
        <v>61</v>
      </c>
      <c r="F259" s="422"/>
      <c r="G259" s="422"/>
      <c r="H259" s="423">
        <v>829.15</v>
      </c>
      <c r="I259" s="424"/>
      <c r="J259" s="424"/>
      <c r="K259" s="422">
        <v>8245.09</v>
      </c>
      <c r="L259" s="425">
        <v>5153.18</v>
      </c>
      <c r="M259" s="400"/>
      <c r="N259" s="400"/>
      <c r="O259" s="400"/>
      <c r="P259" s="400"/>
      <c r="Q259" s="400"/>
    </row>
    <row r="260" spans="1:17" ht="77.5" x14ac:dyDescent="0.25">
      <c r="A260" s="409">
        <v>38</v>
      </c>
      <c r="B260" s="410" t="s">
        <v>960</v>
      </c>
      <c r="C260" s="411" t="s">
        <v>961</v>
      </c>
      <c r="D260" s="412" t="s">
        <v>424</v>
      </c>
      <c r="E260" s="413">
        <v>9.5904000000000003E-2</v>
      </c>
      <c r="F260" s="414">
        <v>6446.56</v>
      </c>
      <c r="G260" s="414"/>
      <c r="H260" s="415">
        <v>618.25</v>
      </c>
      <c r="I260" s="416" t="s">
        <v>796</v>
      </c>
      <c r="J260" s="416">
        <v>3.88</v>
      </c>
      <c r="K260" s="422">
        <v>2398.81</v>
      </c>
      <c r="L260" s="417" t="s">
        <v>61</v>
      </c>
      <c r="M260" s="400"/>
      <c r="N260" s="400"/>
      <c r="O260" s="400"/>
      <c r="P260" s="400"/>
      <c r="Q260" s="400"/>
    </row>
    <row r="261" spans="1:17" ht="77.5" x14ac:dyDescent="0.25">
      <c r="A261" s="409">
        <v>39</v>
      </c>
      <c r="B261" s="410" t="s">
        <v>469</v>
      </c>
      <c r="C261" s="411" t="s">
        <v>470</v>
      </c>
      <c r="D261" s="412" t="s">
        <v>437</v>
      </c>
      <c r="E261" s="413">
        <v>0.48</v>
      </c>
      <c r="F261" s="414">
        <v>522.36</v>
      </c>
      <c r="G261" s="414"/>
      <c r="H261" s="415" t="s">
        <v>61</v>
      </c>
      <c r="I261" s="416" t="s">
        <v>796</v>
      </c>
      <c r="J261" s="416"/>
      <c r="K261" s="414"/>
      <c r="L261" s="417">
        <v>7.38</v>
      </c>
      <c r="M261" s="400"/>
      <c r="N261" s="400"/>
      <c r="O261" s="400"/>
      <c r="P261" s="400"/>
      <c r="Q261" s="400"/>
    </row>
    <row r="262" spans="1:17" ht="15.5" x14ac:dyDescent="0.25">
      <c r="A262" s="409" t="s">
        <v>61</v>
      </c>
      <c r="B262" s="410" t="s">
        <v>61</v>
      </c>
      <c r="C262" s="411" t="s">
        <v>62</v>
      </c>
      <c r="D262" s="412" t="s">
        <v>61</v>
      </c>
      <c r="E262" s="413" t="s">
        <v>61</v>
      </c>
      <c r="F262" s="414">
        <v>177.55</v>
      </c>
      <c r="G262" s="414"/>
      <c r="H262" s="415">
        <v>90.93</v>
      </c>
      <c r="I262" s="416"/>
      <c r="J262" s="416">
        <v>16.03</v>
      </c>
      <c r="K262" s="414">
        <v>1457.67</v>
      </c>
      <c r="L262" s="417" t="s">
        <v>61</v>
      </c>
      <c r="M262" s="400"/>
      <c r="N262" s="400"/>
      <c r="O262" s="400"/>
      <c r="P262" s="400"/>
      <c r="Q262" s="400"/>
    </row>
    <row r="263" spans="1:17" ht="15.5" x14ac:dyDescent="0.25">
      <c r="A263" s="409" t="s">
        <v>61</v>
      </c>
      <c r="B263" s="410" t="s">
        <v>61</v>
      </c>
      <c r="C263" s="411" t="s">
        <v>63</v>
      </c>
      <c r="D263" s="412" t="s">
        <v>61</v>
      </c>
      <c r="E263" s="413" t="s">
        <v>61</v>
      </c>
      <c r="F263" s="414">
        <v>134.11000000000001</v>
      </c>
      <c r="G263" s="414"/>
      <c r="H263" s="415">
        <v>68.69</v>
      </c>
      <c r="I263" s="416"/>
      <c r="J263" s="416">
        <v>6.4</v>
      </c>
      <c r="K263" s="414">
        <v>439.59</v>
      </c>
      <c r="L263" s="417" t="s">
        <v>61</v>
      </c>
      <c r="M263" s="400"/>
      <c r="N263" s="400"/>
      <c r="O263" s="400"/>
      <c r="P263" s="400"/>
      <c r="Q263" s="400"/>
    </row>
    <row r="264" spans="1:17" ht="15.5" x14ac:dyDescent="0.25">
      <c r="A264" s="409" t="s">
        <v>61</v>
      </c>
      <c r="B264" s="410" t="s">
        <v>61</v>
      </c>
      <c r="C264" s="411" t="s">
        <v>64</v>
      </c>
      <c r="D264" s="412" t="s">
        <v>61</v>
      </c>
      <c r="E264" s="413" t="s">
        <v>61</v>
      </c>
      <c r="F264" s="426" t="s">
        <v>471</v>
      </c>
      <c r="G264" s="414"/>
      <c r="H264" s="427" t="s">
        <v>962</v>
      </c>
      <c r="I264" s="416"/>
      <c r="J264" s="416">
        <v>16.03</v>
      </c>
      <c r="K264" s="426" t="s">
        <v>963</v>
      </c>
      <c r="L264" s="417" t="s">
        <v>61</v>
      </c>
      <c r="M264" s="400"/>
      <c r="N264" s="400"/>
      <c r="O264" s="400"/>
      <c r="P264" s="400"/>
      <c r="Q264" s="400"/>
    </row>
    <row r="265" spans="1:17" ht="15.5" x14ac:dyDescent="0.25">
      <c r="A265" s="409" t="s">
        <v>61</v>
      </c>
      <c r="B265" s="410" t="s">
        <v>61</v>
      </c>
      <c r="C265" s="411" t="s">
        <v>65</v>
      </c>
      <c r="D265" s="412" t="s">
        <v>61</v>
      </c>
      <c r="E265" s="413" t="s">
        <v>61</v>
      </c>
      <c r="F265" s="414">
        <v>210.7</v>
      </c>
      <c r="G265" s="414"/>
      <c r="H265" s="415">
        <v>109.33</v>
      </c>
      <c r="I265" s="416"/>
      <c r="J265" s="416">
        <v>4.5599999999999996</v>
      </c>
      <c r="K265" s="414">
        <v>498.54</v>
      </c>
      <c r="L265" s="417" t="s">
        <v>61</v>
      </c>
      <c r="M265" s="400"/>
      <c r="N265" s="400"/>
      <c r="O265" s="400"/>
      <c r="P265" s="400"/>
      <c r="Q265" s="400"/>
    </row>
    <row r="266" spans="1:17" ht="15.5" x14ac:dyDescent="0.25">
      <c r="A266" s="409" t="s">
        <v>61</v>
      </c>
      <c r="B266" s="410" t="s">
        <v>61</v>
      </c>
      <c r="C266" s="411" t="s">
        <v>427</v>
      </c>
      <c r="D266" s="412" t="s">
        <v>66</v>
      </c>
      <c r="E266" s="413">
        <v>93</v>
      </c>
      <c r="F266" s="414"/>
      <c r="G266" s="414"/>
      <c r="H266" s="415">
        <v>101.84</v>
      </c>
      <c r="I266" s="416"/>
      <c r="J266" s="416">
        <v>93</v>
      </c>
      <c r="K266" s="414">
        <v>1355.63</v>
      </c>
      <c r="L266" s="417" t="s">
        <v>61</v>
      </c>
      <c r="M266" s="400"/>
      <c r="N266" s="400"/>
      <c r="O266" s="400"/>
      <c r="P266" s="400"/>
      <c r="Q266" s="400"/>
    </row>
    <row r="267" spans="1:17" ht="15.5" x14ac:dyDescent="0.25">
      <c r="A267" s="409" t="s">
        <v>61</v>
      </c>
      <c r="B267" s="410" t="s">
        <v>61</v>
      </c>
      <c r="C267" s="411" t="s">
        <v>428</v>
      </c>
      <c r="D267" s="412" t="s">
        <v>66</v>
      </c>
      <c r="E267" s="413">
        <v>46</v>
      </c>
      <c r="F267" s="414"/>
      <c r="G267" s="414"/>
      <c r="H267" s="415">
        <v>63.65</v>
      </c>
      <c r="I267" s="416"/>
      <c r="J267" s="416">
        <v>46</v>
      </c>
      <c r="K267" s="414">
        <v>670.53</v>
      </c>
      <c r="L267" s="417" t="s">
        <v>61</v>
      </c>
      <c r="M267" s="400"/>
      <c r="N267" s="400"/>
      <c r="O267" s="400"/>
      <c r="P267" s="400"/>
      <c r="Q267" s="400"/>
    </row>
    <row r="268" spans="1:17" ht="15.5" x14ac:dyDescent="0.25">
      <c r="A268" s="409" t="s">
        <v>61</v>
      </c>
      <c r="B268" s="410" t="s">
        <v>61</v>
      </c>
      <c r="C268" s="411"/>
      <c r="D268" s="412" t="s">
        <v>66</v>
      </c>
      <c r="E268" s="413" t="s">
        <v>61</v>
      </c>
      <c r="F268" s="414"/>
      <c r="G268" s="414"/>
      <c r="H268" s="415" t="s">
        <v>61</v>
      </c>
      <c r="I268" s="416"/>
      <c r="J268" s="416"/>
      <c r="K268" s="414"/>
      <c r="L268" s="417" t="s">
        <v>61</v>
      </c>
      <c r="M268" s="400"/>
      <c r="N268" s="400"/>
      <c r="O268" s="400"/>
      <c r="P268" s="400"/>
      <c r="Q268" s="400"/>
    </row>
    <row r="269" spans="1:17" ht="15.5" x14ac:dyDescent="0.25">
      <c r="A269" s="418" t="s">
        <v>61</v>
      </c>
      <c r="B269" s="419" t="s">
        <v>61</v>
      </c>
      <c r="C269" s="420" t="s">
        <v>67</v>
      </c>
      <c r="D269" s="418" t="s">
        <v>61</v>
      </c>
      <c r="E269" s="421" t="s">
        <v>61</v>
      </c>
      <c r="F269" s="422"/>
      <c r="G269" s="422"/>
      <c r="H269" s="423">
        <v>444.45</v>
      </c>
      <c r="I269" s="424"/>
      <c r="J269" s="424"/>
      <c r="K269" s="422">
        <v>4574.18</v>
      </c>
      <c r="L269" s="425">
        <v>9529.5400000000009</v>
      </c>
      <c r="M269" s="400"/>
      <c r="N269" s="400"/>
      <c r="O269" s="400"/>
      <c r="P269" s="400"/>
      <c r="Q269" s="400"/>
    </row>
    <row r="270" spans="1:17" ht="31" x14ac:dyDescent="0.25">
      <c r="A270" s="409">
        <v>40</v>
      </c>
      <c r="B270" s="410" t="s">
        <v>472</v>
      </c>
      <c r="C270" s="411" t="s">
        <v>609</v>
      </c>
      <c r="D270" s="412" t="s">
        <v>424</v>
      </c>
      <c r="E270" s="413">
        <v>7.5359999999999996E-2</v>
      </c>
      <c r="F270" s="414">
        <v>7254.88</v>
      </c>
      <c r="G270" s="414"/>
      <c r="H270" s="415">
        <v>546.73</v>
      </c>
      <c r="I270" s="416" t="s">
        <v>796</v>
      </c>
      <c r="J270" s="416">
        <v>3.62</v>
      </c>
      <c r="K270" s="422">
        <v>1979.15</v>
      </c>
      <c r="L270" s="417" t="s">
        <v>61</v>
      </c>
      <c r="M270" s="400"/>
      <c r="N270" s="400"/>
      <c r="O270" s="400"/>
      <c r="P270" s="400"/>
      <c r="Q270" s="400"/>
    </row>
    <row r="271" spans="1:17" ht="62" x14ac:dyDescent="0.25">
      <c r="A271" s="409">
        <v>41</v>
      </c>
      <c r="B271" s="410" t="s">
        <v>440</v>
      </c>
      <c r="C271" s="411" t="s">
        <v>441</v>
      </c>
      <c r="D271" s="412" t="s">
        <v>436</v>
      </c>
      <c r="E271" s="413">
        <v>0.16800000000000001</v>
      </c>
      <c r="F271" s="414">
        <v>1051.1300000000001</v>
      </c>
      <c r="G271" s="414"/>
      <c r="H271" s="415" t="s">
        <v>61</v>
      </c>
      <c r="I271" s="416" t="s">
        <v>796</v>
      </c>
      <c r="J271" s="416"/>
      <c r="K271" s="414"/>
      <c r="L271" s="417">
        <v>22.44</v>
      </c>
      <c r="M271" s="400"/>
      <c r="N271" s="400"/>
      <c r="O271" s="400"/>
      <c r="P271" s="400"/>
      <c r="Q271" s="400"/>
    </row>
    <row r="272" spans="1:17" ht="15.5" x14ac:dyDescent="0.25">
      <c r="A272" s="409" t="s">
        <v>61</v>
      </c>
      <c r="B272" s="410" t="s">
        <v>61</v>
      </c>
      <c r="C272" s="411" t="s">
        <v>62</v>
      </c>
      <c r="D272" s="412" t="s">
        <v>61</v>
      </c>
      <c r="E272" s="413" t="s">
        <v>61</v>
      </c>
      <c r="F272" s="414">
        <v>1051.1300000000001</v>
      </c>
      <c r="G272" s="414"/>
      <c r="H272" s="415">
        <v>220.38</v>
      </c>
      <c r="I272" s="416"/>
      <c r="J272" s="416">
        <v>16.03</v>
      </c>
      <c r="K272" s="414">
        <v>3532.76</v>
      </c>
      <c r="L272" s="417" t="s">
        <v>61</v>
      </c>
      <c r="M272" s="400"/>
      <c r="N272" s="400"/>
      <c r="O272" s="400"/>
      <c r="P272" s="400"/>
      <c r="Q272" s="400"/>
    </row>
    <row r="273" spans="1:17" ht="15.5" x14ac:dyDescent="0.25">
      <c r="A273" s="409" t="s">
        <v>61</v>
      </c>
      <c r="B273" s="410" t="s">
        <v>61</v>
      </c>
      <c r="C273" s="411" t="s">
        <v>63</v>
      </c>
      <c r="D273" s="412" t="s">
        <v>61</v>
      </c>
      <c r="E273" s="413" t="s">
        <v>61</v>
      </c>
      <c r="F273" s="414"/>
      <c r="G273" s="414"/>
      <c r="H273" s="415" t="s">
        <v>61</v>
      </c>
      <c r="I273" s="416"/>
      <c r="J273" s="416"/>
      <c r="K273" s="414"/>
      <c r="L273" s="417" t="s">
        <v>61</v>
      </c>
      <c r="M273" s="400"/>
      <c r="N273" s="400"/>
      <c r="O273" s="400"/>
      <c r="P273" s="400"/>
      <c r="Q273" s="400"/>
    </row>
    <row r="274" spans="1:17" ht="15.5" x14ac:dyDescent="0.25">
      <c r="A274" s="409" t="s">
        <v>61</v>
      </c>
      <c r="B274" s="410" t="s">
        <v>61</v>
      </c>
      <c r="C274" s="411" t="s">
        <v>64</v>
      </c>
      <c r="D274" s="412" t="s">
        <v>61</v>
      </c>
      <c r="E274" s="413" t="s">
        <v>61</v>
      </c>
      <c r="F274" s="414"/>
      <c r="G274" s="414"/>
      <c r="H274" s="415" t="s">
        <v>61</v>
      </c>
      <c r="I274" s="416"/>
      <c r="J274" s="416">
        <v>16.03</v>
      </c>
      <c r="K274" s="414"/>
      <c r="L274" s="417" t="s">
        <v>61</v>
      </c>
      <c r="M274" s="400"/>
      <c r="N274" s="400"/>
      <c r="O274" s="400"/>
      <c r="P274" s="400"/>
      <c r="Q274" s="400"/>
    </row>
    <row r="275" spans="1:17" ht="15.5" x14ac:dyDescent="0.25">
      <c r="A275" s="409" t="s">
        <v>61</v>
      </c>
      <c r="B275" s="410" t="s">
        <v>61</v>
      </c>
      <c r="C275" s="411" t="s">
        <v>65</v>
      </c>
      <c r="D275" s="412" t="s">
        <v>61</v>
      </c>
      <c r="E275" s="413" t="s">
        <v>61</v>
      </c>
      <c r="F275" s="414"/>
      <c r="G275" s="414"/>
      <c r="H275" s="415" t="s">
        <v>61</v>
      </c>
      <c r="I275" s="416"/>
      <c r="J275" s="416"/>
      <c r="K275" s="414"/>
      <c r="L275" s="417" t="s">
        <v>61</v>
      </c>
      <c r="M275" s="400"/>
      <c r="N275" s="400"/>
      <c r="O275" s="400"/>
      <c r="P275" s="400"/>
      <c r="Q275" s="400"/>
    </row>
    <row r="276" spans="1:17" ht="15.5" x14ac:dyDescent="0.25">
      <c r="A276" s="409" t="s">
        <v>61</v>
      </c>
      <c r="B276" s="410" t="s">
        <v>61</v>
      </c>
      <c r="C276" s="411" t="s">
        <v>427</v>
      </c>
      <c r="D276" s="412" t="s">
        <v>66</v>
      </c>
      <c r="E276" s="413">
        <v>88</v>
      </c>
      <c r="F276" s="414"/>
      <c r="G276" s="414"/>
      <c r="H276" s="415">
        <v>231.4</v>
      </c>
      <c r="I276" s="416"/>
      <c r="J276" s="416">
        <v>88</v>
      </c>
      <c r="K276" s="414">
        <v>3108.83</v>
      </c>
      <c r="L276" s="417" t="s">
        <v>61</v>
      </c>
      <c r="M276" s="400"/>
      <c r="N276" s="400"/>
      <c r="O276" s="400"/>
      <c r="P276" s="400"/>
      <c r="Q276" s="400"/>
    </row>
    <row r="277" spans="1:17" ht="15.5" x14ac:dyDescent="0.25">
      <c r="A277" s="409" t="s">
        <v>61</v>
      </c>
      <c r="B277" s="410" t="s">
        <v>61</v>
      </c>
      <c r="C277" s="411" t="s">
        <v>428</v>
      </c>
      <c r="D277" s="412" t="s">
        <v>66</v>
      </c>
      <c r="E277" s="413">
        <v>44</v>
      </c>
      <c r="F277" s="414"/>
      <c r="G277" s="414"/>
      <c r="H277" s="415">
        <v>169.69</v>
      </c>
      <c r="I277" s="416"/>
      <c r="J277" s="416">
        <v>44</v>
      </c>
      <c r="K277" s="414">
        <v>1554.41</v>
      </c>
      <c r="L277" s="417" t="s">
        <v>61</v>
      </c>
      <c r="M277" s="400"/>
      <c r="N277" s="400"/>
      <c r="O277" s="400"/>
      <c r="P277" s="400"/>
      <c r="Q277" s="400"/>
    </row>
    <row r="278" spans="1:17" ht="15.5" x14ac:dyDescent="0.25">
      <c r="A278" s="409" t="s">
        <v>61</v>
      </c>
      <c r="B278" s="410" t="s">
        <v>61</v>
      </c>
      <c r="C278" s="411"/>
      <c r="D278" s="412" t="s">
        <v>66</v>
      </c>
      <c r="E278" s="413" t="s">
        <v>61</v>
      </c>
      <c r="F278" s="414"/>
      <c r="G278" s="414"/>
      <c r="H278" s="415" t="s">
        <v>61</v>
      </c>
      <c r="I278" s="416"/>
      <c r="J278" s="416"/>
      <c r="K278" s="414"/>
      <c r="L278" s="417" t="s">
        <v>61</v>
      </c>
      <c r="M278" s="400"/>
      <c r="N278" s="400"/>
      <c r="O278" s="400"/>
      <c r="P278" s="400"/>
      <c r="Q278" s="400"/>
    </row>
    <row r="279" spans="1:17" ht="15.5" x14ac:dyDescent="0.25">
      <c r="A279" s="418" t="s">
        <v>61</v>
      </c>
      <c r="B279" s="419" t="s">
        <v>61</v>
      </c>
      <c r="C279" s="420" t="s">
        <v>67</v>
      </c>
      <c r="D279" s="418" t="s">
        <v>61</v>
      </c>
      <c r="E279" s="421" t="s">
        <v>61</v>
      </c>
      <c r="F279" s="422"/>
      <c r="G279" s="422"/>
      <c r="H279" s="423">
        <v>621.47</v>
      </c>
      <c r="I279" s="424"/>
      <c r="J279" s="424"/>
      <c r="K279" s="422">
        <v>8196</v>
      </c>
      <c r="L279" s="425">
        <v>48785.71</v>
      </c>
      <c r="M279" s="400"/>
      <c r="N279" s="400"/>
      <c r="O279" s="400"/>
      <c r="P279" s="400"/>
      <c r="Q279" s="400"/>
    </row>
    <row r="280" spans="1:17" ht="15.5" x14ac:dyDescent="0.25">
      <c r="A280" s="734" t="s">
        <v>610</v>
      </c>
      <c r="B280" s="692"/>
      <c r="C280" s="692"/>
      <c r="D280" s="692"/>
      <c r="E280" s="692"/>
      <c r="F280" s="692"/>
      <c r="G280" s="692"/>
      <c r="H280" s="692"/>
      <c r="I280" s="692"/>
      <c r="J280" s="692"/>
      <c r="K280" s="692"/>
      <c r="L280" s="692"/>
      <c r="M280" s="400"/>
      <c r="N280" s="400"/>
      <c r="O280" s="400"/>
      <c r="P280" s="400"/>
      <c r="Q280" s="400"/>
    </row>
    <row r="281" spans="1:17" ht="62" x14ac:dyDescent="0.25">
      <c r="A281" s="409">
        <v>42</v>
      </c>
      <c r="B281" s="410" t="s">
        <v>964</v>
      </c>
      <c r="C281" s="411" t="s">
        <v>965</v>
      </c>
      <c r="D281" s="412" t="s">
        <v>436</v>
      </c>
      <c r="E281" s="413">
        <v>3.15E-2</v>
      </c>
      <c r="F281" s="414">
        <v>863.31</v>
      </c>
      <c r="G281" s="414"/>
      <c r="H281" s="415" t="s">
        <v>61</v>
      </c>
      <c r="I281" s="416" t="s">
        <v>796</v>
      </c>
      <c r="J281" s="416"/>
      <c r="K281" s="414"/>
      <c r="L281" s="417">
        <v>0.47</v>
      </c>
      <c r="M281" s="400"/>
      <c r="N281" s="400"/>
      <c r="O281" s="400"/>
      <c r="P281" s="400"/>
      <c r="Q281" s="400"/>
    </row>
    <row r="282" spans="1:17" ht="15.5" x14ac:dyDescent="0.25">
      <c r="A282" s="409" t="s">
        <v>61</v>
      </c>
      <c r="B282" s="410" t="s">
        <v>61</v>
      </c>
      <c r="C282" s="411" t="s">
        <v>62</v>
      </c>
      <c r="D282" s="412" t="s">
        <v>61</v>
      </c>
      <c r="E282" s="413" t="s">
        <v>61</v>
      </c>
      <c r="F282" s="414">
        <v>151.49</v>
      </c>
      <c r="G282" s="414"/>
      <c r="H282" s="415">
        <v>5</v>
      </c>
      <c r="I282" s="416"/>
      <c r="J282" s="416">
        <v>16.03</v>
      </c>
      <c r="K282" s="414">
        <v>80.09</v>
      </c>
      <c r="L282" s="417" t="s">
        <v>61</v>
      </c>
      <c r="M282" s="400"/>
      <c r="N282" s="400"/>
      <c r="O282" s="400"/>
      <c r="P282" s="400"/>
      <c r="Q282" s="400"/>
    </row>
    <row r="283" spans="1:17" ht="15.5" x14ac:dyDescent="0.25">
      <c r="A283" s="409" t="s">
        <v>61</v>
      </c>
      <c r="B283" s="410" t="s">
        <v>61</v>
      </c>
      <c r="C283" s="411" t="s">
        <v>63</v>
      </c>
      <c r="D283" s="412" t="s">
        <v>61</v>
      </c>
      <c r="E283" s="413" t="s">
        <v>61</v>
      </c>
      <c r="F283" s="414">
        <v>676.47</v>
      </c>
      <c r="G283" s="414"/>
      <c r="H283" s="415">
        <v>22.31</v>
      </c>
      <c r="I283" s="416"/>
      <c r="J283" s="416">
        <v>7.99</v>
      </c>
      <c r="K283" s="414">
        <v>178.26</v>
      </c>
      <c r="L283" s="417" t="s">
        <v>61</v>
      </c>
      <c r="M283" s="400"/>
      <c r="N283" s="400"/>
      <c r="O283" s="400"/>
      <c r="P283" s="400"/>
      <c r="Q283" s="400"/>
    </row>
    <row r="284" spans="1:17" ht="15.5" x14ac:dyDescent="0.25">
      <c r="A284" s="409" t="s">
        <v>61</v>
      </c>
      <c r="B284" s="410" t="s">
        <v>61</v>
      </c>
      <c r="C284" s="411" t="s">
        <v>64</v>
      </c>
      <c r="D284" s="412" t="s">
        <v>61</v>
      </c>
      <c r="E284" s="413" t="s">
        <v>61</v>
      </c>
      <c r="F284" s="426" t="s">
        <v>966</v>
      </c>
      <c r="G284" s="414"/>
      <c r="H284" s="427" t="s">
        <v>967</v>
      </c>
      <c r="I284" s="416"/>
      <c r="J284" s="416">
        <v>16.03</v>
      </c>
      <c r="K284" s="426" t="s">
        <v>968</v>
      </c>
      <c r="L284" s="417" t="s">
        <v>61</v>
      </c>
      <c r="M284" s="400"/>
      <c r="N284" s="400"/>
      <c r="O284" s="400"/>
      <c r="P284" s="400"/>
      <c r="Q284" s="400"/>
    </row>
    <row r="285" spans="1:17" ht="15.5" x14ac:dyDescent="0.25">
      <c r="A285" s="409" t="s">
        <v>61</v>
      </c>
      <c r="B285" s="410" t="s">
        <v>61</v>
      </c>
      <c r="C285" s="411" t="s">
        <v>65</v>
      </c>
      <c r="D285" s="412" t="s">
        <v>61</v>
      </c>
      <c r="E285" s="413" t="s">
        <v>61</v>
      </c>
      <c r="F285" s="414">
        <v>35.35</v>
      </c>
      <c r="G285" s="414"/>
      <c r="H285" s="415">
        <v>1.1200000000000001</v>
      </c>
      <c r="I285" s="416"/>
      <c r="J285" s="416">
        <v>3.76</v>
      </c>
      <c r="K285" s="414">
        <v>4.2</v>
      </c>
      <c r="L285" s="417" t="s">
        <v>61</v>
      </c>
      <c r="M285" s="400"/>
      <c r="N285" s="400"/>
      <c r="O285" s="400"/>
      <c r="P285" s="400"/>
      <c r="Q285" s="400"/>
    </row>
    <row r="286" spans="1:17" ht="15.5" x14ac:dyDescent="0.25">
      <c r="A286" s="409" t="s">
        <v>61</v>
      </c>
      <c r="B286" s="410" t="s">
        <v>61</v>
      </c>
      <c r="C286" s="411" t="s">
        <v>427</v>
      </c>
      <c r="D286" s="412" t="s">
        <v>66</v>
      </c>
      <c r="E286" s="413">
        <v>137</v>
      </c>
      <c r="F286" s="414"/>
      <c r="G286" s="414"/>
      <c r="H286" s="415">
        <v>8.0500000000000007</v>
      </c>
      <c r="I286" s="416"/>
      <c r="J286" s="416">
        <v>137</v>
      </c>
      <c r="K286" s="414">
        <v>109.72</v>
      </c>
      <c r="L286" s="417" t="s">
        <v>61</v>
      </c>
      <c r="M286" s="400"/>
      <c r="N286" s="400"/>
      <c r="O286" s="400"/>
      <c r="P286" s="400"/>
      <c r="Q286" s="400"/>
    </row>
    <row r="287" spans="1:17" ht="15.5" x14ac:dyDescent="0.25">
      <c r="A287" s="409" t="s">
        <v>61</v>
      </c>
      <c r="B287" s="410" t="s">
        <v>61</v>
      </c>
      <c r="C287" s="411" t="s">
        <v>428</v>
      </c>
      <c r="D287" s="412" t="s">
        <v>66</v>
      </c>
      <c r="E287" s="413">
        <v>57</v>
      </c>
      <c r="F287" s="414"/>
      <c r="G287" s="414"/>
      <c r="H287" s="415">
        <v>5.35</v>
      </c>
      <c r="I287" s="416"/>
      <c r="J287" s="416">
        <v>57</v>
      </c>
      <c r="K287" s="414">
        <v>45.65</v>
      </c>
      <c r="L287" s="417" t="s">
        <v>61</v>
      </c>
      <c r="M287" s="400"/>
      <c r="N287" s="400"/>
      <c r="O287" s="400"/>
      <c r="P287" s="400"/>
      <c r="Q287" s="400"/>
    </row>
    <row r="288" spans="1:17" ht="15.5" x14ac:dyDescent="0.25">
      <c r="A288" s="409" t="s">
        <v>61</v>
      </c>
      <c r="B288" s="410" t="s">
        <v>61</v>
      </c>
      <c r="C288" s="411"/>
      <c r="D288" s="412" t="s">
        <v>66</v>
      </c>
      <c r="E288" s="413" t="s">
        <v>61</v>
      </c>
      <c r="F288" s="414"/>
      <c r="G288" s="414"/>
      <c r="H288" s="415" t="s">
        <v>61</v>
      </c>
      <c r="I288" s="416"/>
      <c r="J288" s="416"/>
      <c r="K288" s="414"/>
      <c r="L288" s="417" t="s">
        <v>61</v>
      </c>
      <c r="M288" s="400"/>
      <c r="N288" s="400"/>
      <c r="O288" s="400"/>
      <c r="P288" s="400"/>
      <c r="Q288" s="400"/>
    </row>
    <row r="289" spans="1:17" ht="15.5" x14ac:dyDescent="0.25">
      <c r="A289" s="418" t="s">
        <v>61</v>
      </c>
      <c r="B289" s="419" t="s">
        <v>61</v>
      </c>
      <c r="C289" s="420" t="s">
        <v>67</v>
      </c>
      <c r="D289" s="418" t="s">
        <v>61</v>
      </c>
      <c r="E289" s="421" t="s">
        <v>61</v>
      </c>
      <c r="F289" s="422"/>
      <c r="G289" s="422"/>
      <c r="H289" s="423">
        <v>48.71</v>
      </c>
      <c r="I289" s="424"/>
      <c r="J289" s="424"/>
      <c r="K289" s="422">
        <v>522.4</v>
      </c>
      <c r="L289" s="425">
        <v>16584.13</v>
      </c>
      <c r="M289" s="400"/>
      <c r="N289" s="400"/>
      <c r="O289" s="400"/>
      <c r="P289" s="400"/>
      <c r="Q289" s="400"/>
    </row>
    <row r="290" spans="1:17" ht="31" x14ac:dyDescent="0.25">
      <c r="A290" s="409">
        <v>43</v>
      </c>
      <c r="B290" s="410" t="s">
        <v>567</v>
      </c>
      <c r="C290" s="411" t="s">
        <v>568</v>
      </c>
      <c r="D290" s="412" t="s">
        <v>468</v>
      </c>
      <c r="E290" s="413">
        <v>3.4649999999999999</v>
      </c>
      <c r="F290" s="414">
        <v>104.99</v>
      </c>
      <c r="G290" s="414"/>
      <c r="H290" s="415">
        <v>363.79</v>
      </c>
      <c r="I290" s="416" t="s">
        <v>796</v>
      </c>
      <c r="J290" s="416">
        <v>6.15</v>
      </c>
      <c r="K290" s="422">
        <v>2237.31</v>
      </c>
      <c r="L290" s="417" t="s">
        <v>61</v>
      </c>
      <c r="M290" s="400"/>
      <c r="N290" s="400"/>
      <c r="O290" s="400"/>
      <c r="P290" s="400"/>
      <c r="Q290" s="400"/>
    </row>
    <row r="291" spans="1:17" ht="46.5" x14ac:dyDescent="0.25">
      <c r="A291" s="409">
        <v>44</v>
      </c>
      <c r="B291" s="410" t="s">
        <v>969</v>
      </c>
      <c r="C291" s="411" t="s">
        <v>970</v>
      </c>
      <c r="D291" s="412" t="s">
        <v>476</v>
      </c>
      <c r="E291" s="413">
        <v>0.315</v>
      </c>
      <c r="F291" s="414">
        <v>462.15</v>
      </c>
      <c r="G291" s="414"/>
      <c r="H291" s="415" t="s">
        <v>61</v>
      </c>
      <c r="I291" s="416" t="s">
        <v>796</v>
      </c>
      <c r="J291" s="416"/>
      <c r="K291" s="414"/>
      <c r="L291" s="417">
        <v>8.01</v>
      </c>
      <c r="M291" s="400"/>
      <c r="N291" s="400"/>
      <c r="O291" s="400"/>
      <c r="P291" s="400"/>
      <c r="Q291" s="400"/>
    </row>
    <row r="292" spans="1:17" ht="15.5" x14ac:dyDescent="0.25">
      <c r="A292" s="409" t="s">
        <v>61</v>
      </c>
      <c r="B292" s="410" t="s">
        <v>61</v>
      </c>
      <c r="C292" s="411" t="s">
        <v>62</v>
      </c>
      <c r="D292" s="412" t="s">
        <v>61</v>
      </c>
      <c r="E292" s="413" t="s">
        <v>61</v>
      </c>
      <c r="F292" s="414">
        <v>271.67</v>
      </c>
      <c r="G292" s="414"/>
      <c r="H292" s="415">
        <v>89.6</v>
      </c>
      <c r="I292" s="416"/>
      <c r="J292" s="416">
        <v>16.03</v>
      </c>
      <c r="K292" s="414">
        <v>1436.26</v>
      </c>
      <c r="L292" s="417" t="s">
        <v>61</v>
      </c>
      <c r="M292" s="400"/>
      <c r="N292" s="400"/>
      <c r="O292" s="400"/>
      <c r="P292" s="400"/>
      <c r="Q292" s="400"/>
    </row>
    <row r="293" spans="1:17" ht="15.5" x14ac:dyDescent="0.25">
      <c r="A293" s="409" t="s">
        <v>61</v>
      </c>
      <c r="B293" s="410" t="s">
        <v>61</v>
      </c>
      <c r="C293" s="411" t="s">
        <v>63</v>
      </c>
      <c r="D293" s="412" t="s">
        <v>61</v>
      </c>
      <c r="E293" s="413" t="s">
        <v>61</v>
      </c>
      <c r="F293" s="414">
        <v>176.34</v>
      </c>
      <c r="G293" s="414"/>
      <c r="H293" s="415">
        <v>58.16</v>
      </c>
      <c r="I293" s="416"/>
      <c r="J293" s="416">
        <v>10.5</v>
      </c>
      <c r="K293" s="414">
        <v>610.66</v>
      </c>
      <c r="L293" s="417" t="s">
        <v>61</v>
      </c>
      <c r="M293" s="400"/>
      <c r="N293" s="400"/>
      <c r="O293" s="400"/>
      <c r="P293" s="400"/>
      <c r="Q293" s="400"/>
    </row>
    <row r="294" spans="1:17" ht="15.5" x14ac:dyDescent="0.25">
      <c r="A294" s="409" t="s">
        <v>61</v>
      </c>
      <c r="B294" s="410" t="s">
        <v>61</v>
      </c>
      <c r="C294" s="411" t="s">
        <v>64</v>
      </c>
      <c r="D294" s="412" t="s">
        <v>61</v>
      </c>
      <c r="E294" s="413" t="s">
        <v>61</v>
      </c>
      <c r="F294" s="426" t="s">
        <v>971</v>
      </c>
      <c r="G294" s="414"/>
      <c r="H294" s="427" t="s">
        <v>972</v>
      </c>
      <c r="I294" s="416"/>
      <c r="J294" s="416">
        <v>16.03</v>
      </c>
      <c r="K294" s="426" t="s">
        <v>973</v>
      </c>
      <c r="L294" s="417" t="s">
        <v>61</v>
      </c>
      <c r="M294" s="400"/>
      <c r="N294" s="400"/>
      <c r="O294" s="400"/>
      <c r="P294" s="400"/>
      <c r="Q294" s="400"/>
    </row>
    <row r="295" spans="1:17" ht="15.5" x14ac:dyDescent="0.25">
      <c r="A295" s="409" t="s">
        <v>61</v>
      </c>
      <c r="B295" s="410" t="s">
        <v>61</v>
      </c>
      <c r="C295" s="411" t="s">
        <v>65</v>
      </c>
      <c r="D295" s="412" t="s">
        <v>61</v>
      </c>
      <c r="E295" s="413" t="s">
        <v>61</v>
      </c>
      <c r="F295" s="414">
        <v>14.14</v>
      </c>
      <c r="G295" s="414"/>
      <c r="H295" s="415">
        <v>4.46</v>
      </c>
      <c r="I295" s="416"/>
      <c r="J295" s="416">
        <v>3.76</v>
      </c>
      <c r="K295" s="414">
        <v>16.78</v>
      </c>
      <c r="L295" s="417" t="s">
        <v>61</v>
      </c>
      <c r="M295" s="400"/>
      <c r="N295" s="400"/>
      <c r="O295" s="400"/>
      <c r="P295" s="400"/>
      <c r="Q295" s="400"/>
    </row>
    <row r="296" spans="1:17" ht="15.5" x14ac:dyDescent="0.25">
      <c r="A296" s="409" t="s">
        <v>61</v>
      </c>
      <c r="B296" s="410" t="s">
        <v>61</v>
      </c>
      <c r="C296" s="411" t="s">
        <v>427</v>
      </c>
      <c r="D296" s="412" t="s">
        <v>66</v>
      </c>
      <c r="E296" s="413">
        <v>112</v>
      </c>
      <c r="F296" s="414"/>
      <c r="G296" s="414"/>
      <c r="H296" s="415">
        <v>81.540000000000006</v>
      </c>
      <c r="I296" s="416"/>
      <c r="J296" s="416">
        <v>112</v>
      </c>
      <c r="K296" s="414">
        <v>1608.61</v>
      </c>
      <c r="L296" s="417" t="s">
        <v>61</v>
      </c>
      <c r="M296" s="400"/>
      <c r="N296" s="400"/>
      <c r="O296" s="400"/>
      <c r="P296" s="400"/>
      <c r="Q296" s="400"/>
    </row>
    <row r="297" spans="1:17" ht="15.5" x14ac:dyDescent="0.25">
      <c r="A297" s="409" t="s">
        <v>61</v>
      </c>
      <c r="B297" s="410" t="s">
        <v>61</v>
      </c>
      <c r="C297" s="411" t="s">
        <v>428</v>
      </c>
      <c r="D297" s="412" t="s">
        <v>66</v>
      </c>
      <c r="E297" s="413">
        <v>44</v>
      </c>
      <c r="F297" s="414"/>
      <c r="G297" s="414"/>
      <c r="H297" s="415">
        <v>62.72</v>
      </c>
      <c r="I297" s="416"/>
      <c r="J297" s="416">
        <v>44</v>
      </c>
      <c r="K297" s="414">
        <v>631.95000000000005</v>
      </c>
      <c r="L297" s="417" t="s">
        <v>61</v>
      </c>
      <c r="M297" s="400"/>
      <c r="N297" s="400"/>
      <c r="O297" s="400"/>
      <c r="P297" s="400"/>
      <c r="Q297" s="400"/>
    </row>
    <row r="298" spans="1:17" ht="15.5" x14ac:dyDescent="0.25">
      <c r="A298" s="409" t="s">
        <v>61</v>
      </c>
      <c r="B298" s="410" t="s">
        <v>61</v>
      </c>
      <c r="C298" s="411"/>
      <c r="D298" s="412" t="s">
        <v>66</v>
      </c>
      <c r="E298" s="413" t="s">
        <v>61</v>
      </c>
      <c r="F298" s="414"/>
      <c r="G298" s="414"/>
      <c r="H298" s="415" t="s">
        <v>61</v>
      </c>
      <c r="I298" s="416"/>
      <c r="J298" s="416"/>
      <c r="K298" s="414"/>
      <c r="L298" s="417" t="s">
        <v>61</v>
      </c>
      <c r="M298" s="400"/>
      <c r="N298" s="400"/>
      <c r="O298" s="400"/>
      <c r="P298" s="400"/>
      <c r="Q298" s="400"/>
    </row>
    <row r="299" spans="1:17" ht="15.5" x14ac:dyDescent="0.25">
      <c r="A299" s="418" t="s">
        <v>61</v>
      </c>
      <c r="B299" s="419" t="s">
        <v>61</v>
      </c>
      <c r="C299" s="420" t="s">
        <v>67</v>
      </c>
      <c r="D299" s="418" t="s">
        <v>61</v>
      </c>
      <c r="E299" s="421" t="s">
        <v>61</v>
      </c>
      <c r="F299" s="422"/>
      <c r="G299" s="422"/>
      <c r="H299" s="423">
        <v>321.39</v>
      </c>
      <c r="I299" s="424"/>
      <c r="J299" s="424"/>
      <c r="K299" s="422">
        <v>4682.9399999999996</v>
      </c>
      <c r="L299" s="425">
        <v>14866.48</v>
      </c>
      <c r="M299" s="400"/>
      <c r="N299" s="400"/>
      <c r="O299" s="400"/>
      <c r="P299" s="400"/>
      <c r="Q299" s="400"/>
    </row>
    <row r="300" spans="1:17" ht="77.5" x14ac:dyDescent="0.25">
      <c r="A300" s="409">
        <v>45</v>
      </c>
      <c r="B300" s="410" t="s">
        <v>974</v>
      </c>
      <c r="C300" s="411" t="s">
        <v>975</v>
      </c>
      <c r="D300" s="412" t="s">
        <v>468</v>
      </c>
      <c r="E300" s="413">
        <v>5.4809999999999999</v>
      </c>
      <c r="F300" s="414">
        <v>160.62</v>
      </c>
      <c r="G300" s="414"/>
      <c r="H300" s="415">
        <v>880.36</v>
      </c>
      <c r="I300" s="416" t="s">
        <v>796</v>
      </c>
      <c r="J300" s="416">
        <v>9.3699999999999992</v>
      </c>
      <c r="K300" s="422">
        <v>8248.9599999999991</v>
      </c>
      <c r="L300" s="417" t="s">
        <v>61</v>
      </c>
      <c r="M300" s="400"/>
      <c r="N300" s="400"/>
      <c r="O300" s="400"/>
      <c r="P300" s="400"/>
      <c r="Q300" s="400"/>
    </row>
    <row r="301" spans="1:17" ht="77.5" x14ac:dyDescent="0.25">
      <c r="A301" s="409">
        <v>46</v>
      </c>
      <c r="B301" s="410" t="s">
        <v>976</v>
      </c>
      <c r="C301" s="411" t="s">
        <v>977</v>
      </c>
      <c r="D301" s="412" t="s">
        <v>476</v>
      </c>
      <c r="E301" s="413">
        <v>0.315</v>
      </c>
      <c r="F301" s="414">
        <v>5.93</v>
      </c>
      <c r="G301" s="414"/>
      <c r="H301" s="415" t="s">
        <v>61</v>
      </c>
      <c r="I301" s="416" t="s">
        <v>796</v>
      </c>
      <c r="J301" s="416"/>
      <c r="K301" s="414"/>
      <c r="L301" s="417">
        <v>0.53</v>
      </c>
      <c r="M301" s="400"/>
      <c r="N301" s="400"/>
      <c r="O301" s="400"/>
      <c r="P301" s="400"/>
      <c r="Q301" s="400"/>
    </row>
    <row r="302" spans="1:17" ht="15.5" x14ac:dyDescent="0.25">
      <c r="A302" s="409" t="s">
        <v>61</v>
      </c>
      <c r="B302" s="410" t="s">
        <v>61</v>
      </c>
      <c r="C302" s="411" t="s">
        <v>62</v>
      </c>
      <c r="D302" s="412" t="s">
        <v>61</v>
      </c>
      <c r="E302" s="413" t="s">
        <v>61</v>
      </c>
      <c r="F302" s="414">
        <v>5.93</v>
      </c>
      <c r="G302" s="414">
        <v>3</v>
      </c>
      <c r="H302" s="415">
        <v>5.87</v>
      </c>
      <c r="I302" s="416"/>
      <c r="J302" s="416">
        <v>16.03</v>
      </c>
      <c r="K302" s="414">
        <v>94.05</v>
      </c>
      <c r="L302" s="417" t="s">
        <v>61</v>
      </c>
      <c r="M302" s="400"/>
      <c r="N302" s="400"/>
      <c r="O302" s="400"/>
      <c r="P302" s="400"/>
      <c r="Q302" s="400"/>
    </row>
    <row r="303" spans="1:17" ht="15.5" x14ac:dyDescent="0.25">
      <c r="A303" s="409" t="s">
        <v>61</v>
      </c>
      <c r="B303" s="410" t="s">
        <v>61</v>
      </c>
      <c r="C303" s="411" t="s">
        <v>63</v>
      </c>
      <c r="D303" s="412" t="s">
        <v>61</v>
      </c>
      <c r="E303" s="413" t="s">
        <v>61</v>
      </c>
      <c r="F303" s="414"/>
      <c r="G303" s="414">
        <v>3</v>
      </c>
      <c r="H303" s="415" t="s">
        <v>61</v>
      </c>
      <c r="I303" s="416"/>
      <c r="J303" s="416"/>
      <c r="K303" s="414"/>
      <c r="L303" s="417" t="s">
        <v>61</v>
      </c>
      <c r="M303" s="400"/>
      <c r="N303" s="400"/>
      <c r="O303" s="400"/>
      <c r="P303" s="400"/>
      <c r="Q303" s="400"/>
    </row>
    <row r="304" spans="1:17" ht="15.5" x14ac:dyDescent="0.25">
      <c r="A304" s="409" t="s">
        <v>61</v>
      </c>
      <c r="B304" s="410" t="s">
        <v>61</v>
      </c>
      <c r="C304" s="411" t="s">
        <v>64</v>
      </c>
      <c r="D304" s="412" t="s">
        <v>61</v>
      </c>
      <c r="E304" s="413" t="s">
        <v>61</v>
      </c>
      <c r="F304" s="414"/>
      <c r="G304" s="414">
        <v>3</v>
      </c>
      <c r="H304" s="415" t="s">
        <v>61</v>
      </c>
      <c r="I304" s="416"/>
      <c r="J304" s="416">
        <v>16.03</v>
      </c>
      <c r="K304" s="414"/>
      <c r="L304" s="417" t="s">
        <v>61</v>
      </c>
      <c r="M304" s="400"/>
      <c r="N304" s="400"/>
      <c r="O304" s="400"/>
      <c r="P304" s="400"/>
      <c r="Q304" s="400"/>
    </row>
    <row r="305" spans="1:17" ht="15.5" x14ac:dyDescent="0.25">
      <c r="A305" s="409" t="s">
        <v>61</v>
      </c>
      <c r="B305" s="410" t="s">
        <v>61</v>
      </c>
      <c r="C305" s="411" t="s">
        <v>65</v>
      </c>
      <c r="D305" s="412" t="s">
        <v>61</v>
      </c>
      <c r="E305" s="413" t="s">
        <v>61</v>
      </c>
      <c r="F305" s="414"/>
      <c r="G305" s="414">
        <v>3</v>
      </c>
      <c r="H305" s="415" t="s">
        <v>61</v>
      </c>
      <c r="I305" s="416"/>
      <c r="J305" s="416"/>
      <c r="K305" s="414"/>
      <c r="L305" s="417" t="s">
        <v>61</v>
      </c>
      <c r="M305" s="400"/>
      <c r="N305" s="400"/>
      <c r="O305" s="400"/>
      <c r="P305" s="400"/>
      <c r="Q305" s="400"/>
    </row>
    <row r="306" spans="1:17" ht="15.5" x14ac:dyDescent="0.25">
      <c r="A306" s="409" t="s">
        <v>61</v>
      </c>
      <c r="B306" s="410" t="s">
        <v>61</v>
      </c>
      <c r="C306" s="411" t="s">
        <v>427</v>
      </c>
      <c r="D306" s="412" t="s">
        <v>66</v>
      </c>
      <c r="E306" s="413">
        <v>112</v>
      </c>
      <c r="F306" s="414"/>
      <c r="G306" s="414"/>
      <c r="H306" s="415">
        <v>5.34</v>
      </c>
      <c r="I306" s="416"/>
      <c r="J306" s="416">
        <v>112</v>
      </c>
      <c r="K306" s="414">
        <v>105.34</v>
      </c>
      <c r="L306" s="417" t="s">
        <v>61</v>
      </c>
      <c r="M306" s="400"/>
      <c r="N306" s="400"/>
      <c r="O306" s="400"/>
      <c r="P306" s="400"/>
      <c r="Q306" s="400"/>
    </row>
    <row r="307" spans="1:17" ht="15.5" x14ac:dyDescent="0.25">
      <c r="A307" s="409" t="s">
        <v>61</v>
      </c>
      <c r="B307" s="410" t="s">
        <v>61</v>
      </c>
      <c r="C307" s="411" t="s">
        <v>428</v>
      </c>
      <c r="D307" s="412" t="s">
        <v>66</v>
      </c>
      <c r="E307" s="413">
        <v>44</v>
      </c>
      <c r="F307" s="414"/>
      <c r="G307" s="414"/>
      <c r="H307" s="415">
        <v>4.1100000000000003</v>
      </c>
      <c r="I307" s="416"/>
      <c r="J307" s="416">
        <v>44</v>
      </c>
      <c r="K307" s="414">
        <v>41.38</v>
      </c>
      <c r="L307" s="417" t="s">
        <v>61</v>
      </c>
      <c r="M307" s="400"/>
      <c r="N307" s="400"/>
      <c r="O307" s="400"/>
      <c r="P307" s="400"/>
      <c r="Q307" s="400"/>
    </row>
    <row r="308" spans="1:17" ht="15.5" x14ac:dyDescent="0.25">
      <c r="A308" s="409" t="s">
        <v>61</v>
      </c>
      <c r="B308" s="410" t="s">
        <v>61</v>
      </c>
      <c r="C308" s="411"/>
      <c r="D308" s="412" t="s">
        <v>66</v>
      </c>
      <c r="E308" s="413" t="s">
        <v>61</v>
      </c>
      <c r="F308" s="414"/>
      <c r="G308" s="414"/>
      <c r="H308" s="415" t="s">
        <v>61</v>
      </c>
      <c r="I308" s="416"/>
      <c r="J308" s="416"/>
      <c r="K308" s="414"/>
      <c r="L308" s="417" t="s">
        <v>61</v>
      </c>
      <c r="M308" s="400"/>
      <c r="N308" s="400"/>
      <c r="O308" s="400"/>
      <c r="P308" s="400"/>
      <c r="Q308" s="400"/>
    </row>
    <row r="309" spans="1:17" ht="15.5" x14ac:dyDescent="0.25">
      <c r="A309" s="418" t="s">
        <v>61</v>
      </c>
      <c r="B309" s="419" t="s">
        <v>61</v>
      </c>
      <c r="C309" s="420" t="s">
        <v>67</v>
      </c>
      <c r="D309" s="418" t="s">
        <v>61</v>
      </c>
      <c r="E309" s="421" t="s">
        <v>61</v>
      </c>
      <c r="F309" s="422"/>
      <c r="G309" s="422"/>
      <c r="H309" s="423">
        <v>15.32</v>
      </c>
      <c r="I309" s="424"/>
      <c r="J309" s="424"/>
      <c r="K309" s="422">
        <v>240.77</v>
      </c>
      <c r="L309" s="425">
        <v>764.35</v>
      </c>
      <c r="M309" s="400"/>
      <c r="N309" s="400"/>
      <c r="O309" s="400"/>
      <c r="P309" s="400"/>
      <c r="Q309" s="400"/>
    </row>
    <row r="310" spans="1:17" ht="77.5" x14ac:dyDescent="0.25">
      <c r="A310" s="409">
        <v>47</v>
      </c>
      <c r="B310" s="410" t="s">
        <v>974</v>
      </c>
      <c r="C310" s="411" t="s">
        <v>975</v>
      </c>
      <c r="D310" s="412" t="s">
        <v>468</v>
      </c>
      <c r="E310" s="413">
        <v>1.4175</v>
      </c>
      <c r="F310" s="414">
        <v>160.62</v>
      </c>
      <c r="G310" s="414"/>
      <c r="H310" s="415">
        <v>227.68</v>
      </c>
      <c r="I310" s="416" t="s">
        <v>796</v>
      </c>
      <c r="J310" s="416">
        <v>9.3699999999999992</v>
      </c>
      <c r="K310" s="422">
        <v>2133.35</v>
      </c>
      <c r="L310" s="417" t="s">
        <v>61</v>
      </c>
      <c r="M310" s="400"/>
      <c r="N310" s="400"/>
      <c r="O310" s="400"/>
      <c r="P310" s="400"/>
      <c r="Q310" s="400"/>
    </row>
    <row r="311" spans="1:17" ht="77.5" x14ac:dyDescent="0.25">
      <c r="A311" s="409">
        <v>48</v>
      </c>
      <c r="B311" s="410" t="s">
        <v>611</v>
      </c>
      <c r="C311" s="411" t="s">
        <v>612</v>
      </c>
      <c r="D311" s="412" t="s">
        <v>476</v>
      </c>
      <c r="E311" s="413">
        <v>0.315</v>
      </c>
      <c r="F311" s="414">
        <v>529.23</v>
      </c>
      <c r="G311" s="414"/>
      <c r="H311" s="415" t="s">
        <v>61</v>
      </c>
      <c r="I311" s="416" t="s">
        <v>796</v>
      </c>
      <c r="J311" s="416"/>
      <c r="K311" s="414"/>
      <c r="L311" s="417">
        <v>1.41</v>
      </c>
      <c r="M311" s="400"/>
      <c r="N311" s="400"/>
      <c r="O311" s="400"/>
      <c r="P311" s="400"/>
      <c r="Q311" s="400"/>
    </row>
    <row r="312" spans="1:17" ht="15.5" x14ac:dyDescent="0.25">
      <c r="A312" s="409" t="s">
        <v>61</v>
      </c>
      <c r="B312" s="410" t="s">
        <v>61</v>
      </c>
      <c r="C312" s="411" t="s">
        <v>62</v>
      </c>
      <c r="D312" s="412" t="s">
        <v>61</v>
      </c>
      <c r="E312" s="413" t="s">
        <v>61</v>
      </c>
      <c r="F312" s="414">
        <v>52.17</v>
      </c>
      <c r="G312" s="414"/>
      <c r="H312" s="415">
        <v>17.21</v>
      </c>
      <c r="I312" s="416"/>
      <c r="J312" s="416">
        <v>16.03</v>
      </c>
      <c r="K312" s="414">
        <v>275.81</v>
      </c>
      <c r="L312" s="417" t="s">
        <v>61</v>
      </c>
      <c r="M312" s="400"/>
      <c r="N312" s="400"/>
      <c r="O312" s="400"/>
      <c r="P312" s="400"/>
      <c r="Q312" s="400"/>
    </row>
    <row r="313" spans="1:17" ht="15.5" x14ac:dyDescent="0.25">
      <c r="A313" s="409" t="s">
        <v>61</v>
      </c>
      <c r="B313" s="410" t="s">
        <v>61</v>
      </c>
      <c r="C313" s="411" t="s">
        <v>63</v>
      </c>
      <c r="D313" s="412" t="s">
        <v>61</v>
      </c>
      <c r="E313" s="413" t="s">
        <v>61</v>
      </c>
      <c r="F313" s="414">
        <v>419.23</v>
      </c>
      <c r="G313" s="414"/>
      <c r="H313" s="415">
        <v>138.26</v>
      </c>
      <c r="I313" s="416"/>
      <c r="J313" s="416">
        <v>8.6199999999999992</v>
      </c>
      <c r="K313" s="414">
        <v>1191.8399999999999</v>
      </c>
      <c r="L313" s="417" t="s">
        <v>61</v>
      </c>
      <c r="M313" s="400"/>
      <c r="N313" s="400"/>
      <c r="O313" s="400"/>
      <c r="P313" s="400"/>
      <c r="Q313" s="400"/>
    </row>
    <row r="314" spans="1:17" ht="15.5" x14ac:dyDescent="0.25">
      <c r="A314" s="409" t="s">
        <v>61</v>
      </c>
      <c r="B314" s="410" t="s">
        <v>61</v>
      </c>
      <c r="C314" s="411" t="s">
        <v>64</v>
      </c>
      <c r="D314" s="412" t="s">
        <v>61</v>
      </c>
      <c r="E314" s="413" t="s">
        <v>61</v>
      </c>
      <c r="F314" s="426" t="s">
        <v>613</v>
      </c>
      <c r="G314" s="414"/>
      <c r="H314" s="427" t="s">
        <v>978</v>
      </c>
      <c r="I314" s="416"/>
      <c r="J314" s="416">
        <v>16.03</v>
      </c>
      <c r="K314" s="426" t="s">
        <v>979</v>
      </c>
      <c r="L314" s="417" t="s">
        <v>61</v>
      </c>
      <c r="M314" s="400"/>
      <c r="N314" s="400"/>
      <c r="O314" s="400"/>
      <c r="P314" s="400"/>
      <c r="Q314" s="400"/>
    </row>
    <row r="315" spans="1:17" ht="15.5" x14ac:dyDescent="0.25">
      <c r="A315" s="409" t="s">
        <v>61</v>
      </c>
      <c r="B315" s="410" t="s">
        <v>61</v>
      </c>
      <c r="C315" s="411" t="s">
        <v>65</v>
      </c>
      <c r="D315" s="412" t="s">
        <v>61</v>
      </c>
      <c r="E315" s="413" t="s">
        <v>61</v>
      </c>
      <c r="F315" s="414">
        <v>57.83</v>
      </c>
      <c r="G315" s="414"/>
      <c r="H315" s="415">
        <v>18.22</v>
      </c>
      <c r="I315" s="416"/>
      <c r="J315" s="416">
        <v>8.1199999999999992</v>
      </c>
      <c r="K315" s="414">
        <v>147.91999999999999</v>
      </c>
      <c r="L315" s="417" t="s">
        <v>61</v>
      </c>
      <c r="M315" s="400"/>
      <c r="N315" s="400"/>
      <c r="O315" s="400"/>
      <c r="P315" s="400"/>
      <c r="Q315" s="400"/>
    </row>
    <row r="316" spans="1:17" ht="15.5" x14ac:dyDescent="0.25">
      <c r="A316" s="409" t="s">
        <v>61</v>
      </c>
      <c r="B316" s="410" t="s">
        <v>61</v>
      </c>
      <c r="C316" s="411" t="s">
        <v>427</v>
      </c>
      <c r="D316" s="412" t="s">
        <v>66</v>
      </c>
      <c r="E316" s="413">
        <v>137</v>
      </c>
      <c r="F316" s="414"/>
      <c r="G316" s="414"/>
      <c r="H316" s="415">
        <v>27.71</v>
      </c>
      <c r="I316" s="416"/>
      <c r="J316" s="416">
        <v>137</v>
      </c>
      <c r="K316" s="414">
        <v>377.86</v>
      </c>
      <c r="L316" s="417" t="s">
        <v>61</v>
      </c>
      <c r="M316" s="400"/>
      <c r="N316" s="400"/>
      <c r="O316" s="400"/>
      <c r="P316" s="400"/>
      <c r="Q316" s="400"/>
    </row>
    <row r="317" spans="1:17" ht="15.5" x14ac:dyDescent="0.25">
      <c r="A317" s="409" t="s">
        <v>61</v>
      </c>
      <c r="B317" s="410" t="s">
        <v>61</v>
      </c>
      <c r="C317" s="411" t="s">
        <v>428</v>
      </c>
      <c r="D317" s="412" t="s">
        <v>66</v>
      </c>
      <c r="E317" s="413">
        <v>57</v>
      </c>
      <c r="F317" s="414"/>
      <c r="G317" s="414"/>
      <c r="H317" s="415">
        <v>18.41</v>
      </c>
      <c r="I317" s="416"/>
      <c r="J317" s="416">
        <v>57</v>
      </c>
      <c r="K317" s="414">
        <v>157.21</v>
      </c>
      <c r="L317" s="417" t="s">
        <v>61</v>
      </c>
      <c r="M317" s="400"/>
      <c r="N317" s="400"/>
      <c r="O317" s="400"/>
      <c r="P317" s="400"/>
      <c r="Q317" s="400"/>
    </row>
    <row r="318" spans="1:17" ht="15.5" x14ac:dyDescent="0.25">
      <c r="A318" s="409" t="s">
        <v>61</v>
      </c>
      <c r="B318" s="410" t="s">
        <v>61</v>
      </c>
      <c r="C318" s="411"/>
      <c r="D318" s="412" t="s">
        <v>66</v>
      </c>
      <c r="E318" s="413" t="s">
        <v>61</v>
      </c>
      <c r="F318" s="414"/>
      <c r="G318" s="414"/>
      <c r="H318" s="415" t="s">
        <v>61</v>
      </c>
      <c r="I318" s="416"/>
      <c r="J318" s="416"/>
      <c r="K318" s="414"/>
      <c r="L318" s="417" t="s">
        <v>61</v>
      </c>
      <c r="M318" s="400"/>
      <c r="N318" s="400"/>
      <c r="O318" s="400"/>
      <c r="P318" s="400"/>
      <c r="Q318" s="400"/>
    </row>
    <row r="319" spans="1:17" ht="15.5" x14ac:dyDescent="0.25">
      <c r="A319" s="418" t="s">
        <v>61</v>
      </c>
      <c r="B319" s="419" t="s">
        <v>61</v>
      </c>
      <c r="C319" s="420" t="s">
        <v>67</v>
      </c>
      <c r="D319" s="418" t="s">
        <v>61</v>
      </c>
      <c r="E319" s="421" t="s">
        <v>61</v>
      </c>
      <c r="F319" s="422"/>
      <c r="G319" s="422"/>
      <c r="H319" s="423">
        <v>263.81</v>
      </c>
      <c r="I319" s="424"/>
      <c r="J319" s="424"/>
      <c r="K319" s="422">
        <v>2819.55</v>
      </c>
      <c r="L319" s="425">
        <v>8950.9500000000007</v>
      </c>
      <c r="M319" s="400"/>
      <c r="N319" s="400"/>
      <c r="O319" s="400"/>
      <c r="P319" s="400"/>
      <c r="Q319" s="400"/>
    </row>
    <row r="320" spans="1:17" ht="62" x14ac:dyDescent="0.25">
      <c r="A320" s="409">
        <v>49</v>
      </c>
      <c r="B320" s="410" t="s">
        <v>614</v>
      </c>
      <c r="C320" s="411" t="s">
        <v>615</v>
      </c>
      <c r="D320" s="412" t="s">
        <v>476</v>
      </c>
      <c r="E320" s="413">
        <v>0.315</v>
      </c>
      <c r="F320" s="414">
        <v>24.28</v>
      </c>
      <c r="G320" s="414"/>
      <c r="H320" s="415" t="s">
        <v>61</v>
      </c>
      <c r="I320" s="416" t="s">
        <v>796</v>
      </c>
      <c r="J320" s="416"/>
      <c r="K320" s="414"/>
      <c r="L320" s="417">
        <v>0.17</v>
      </c>
      <c r="M320" s="400"/>
      <c r="N320" s="400"/>
      <c r="O320" s="400"/>
      <c r="P320" s="400"/>
      <c r="Q320" s="400"/>
    </row>
    <row r="321" spans="1:17" ht="15.5" x14ac:dyDescent="0.25">
      <c r="A321" s="409" t="s">
        <v>61</v>
      </c>
      <c r="B321" s="410" t="s">
        <v>61</v>
      </c>
      <c r="C321" s="411" t="s">
        <v>62</v>
      </c>
      <c r="D321" s="412" t="s">
        <v>61</v>
      </c>
      <c r="E321" s="413" t="s">
        <v>61</v>
      </c>
      <c r="F321" s="414">
        <v>6.93</v>
      </c>
      <c r="G321" s="414"/>
      <c r="H321" s="415">
        <v>2.29</v>
      </c>
      <c r="I321" s="416"/>
      <c r="J321" s="416">
        <v>16.03</v>
      </c>
      <c r="K321" s="414">
        <v>36.64</v>
      </c>
      <c r="L321" s="417" t="s">
        <v>61</v>
      </c>
      <c r="M321" s="400"/>
      <c r="N321" s="400"/>
      <c r="O321" s="400"/>
      <c r="P321" s="400"/>
      <c r="Q321" s="400"/>
    </row>
    <row r="322" spans="1:17" ht="15.5" x14ac:dyDescent="0.25">
      <c r="A322" s="409" t="s">
        <v>61</v>
      </c>
      <c r="B322" s="410" t="s">
        <v>61</v>
      </c>
      <c r="C322" s="411" t="s">
        <v>63</v>
      </c>
      <c r="D322" s="412" t="s">
        <v>61</v>
      </c>
      <c r="E322" s="413" t="s">
        <v>61</v>
      </c>
      <c r="F322" s="414">
        <v>17.350000000000001</v>
      </c>
      <c r="G322" s="414"/>
      <c r="H322" s="415">
        <v>5.72</v>
      </c>
      <c r="I322" s="416"/>
      <c r="J322" s="416">
        <v>7.42</v>
      </c>
      <c r="K322" s="414">
        <v>42.46</v>
      </c>
      <c r="L322" s="417" t="s">
        <v>61</v>
      </c>
      <c r="M322" s="400"/>
      <c r="N322" s="400"/>
      <c r="O322" s="400"/>
      <c r="P322" s="400"/>
      <c r="Q322" s="400"/>
    </row>
    <row r="323" spans="1:17" ht="15.5" x14ac:dyDescent="0.25">
      <c r="A323" s="409" t="s">
        <v>61</v>
      </c>
      <c r="B323" s="410" t="s">
        <v>61</v>
      </c>
      <c r="C323" s="411" t="s">
        <v>64</v>
      </c>
      <c r="D323" s="412" t="s">
        <v>61</v>
      </c>
      <c r="E323" s="413" t="s">
        <v>61</v>
      </c>
      <c r="F323" s="426" t="s">
        <v>616</v>
      </c>
      <c r="G323" s="414"/>
      <c r="H323" s="427" t="s">
        <v>980</v>
      </c>
      <c r="I323" s="416"/>
      <c r="J323" s="416">
        <v>16.03</v>
      </c>
      <c r="K323" s="426" t="s">
        <v>981</v>
      </c>
      <c r="L323" s="417" t="s">
        <v>61</v>
      </c>
      <c r="M323" s="400"/>
      <c r="N323" s="400"/>
      <c r="O323" s="400"/>
      <c r="P323" s="400"/>
      <c r="Q323" s="400"/>
    </row>
    <row r="324" spans="1:17" ht="15.5" x14ac:dyDescent="0.25">
      <c r="A324" s="409" t="s">
        <v>61</v>
      </c>
      <c r="B324" s="410" t="s">
        <v>61</v>
      </c>
      <c r="C324" s="411" t="s">
        <v>65</v>
      </c>
      <c r="D324" s="412" t="s">
        <v>61</v>
      </c>
      <c r="E324" s="413" t="s">
        <v>61</v>
      </c>
      <c r="F324" s="414"/>
      <c r="G324" s="414"/>
      <c r="H324" s="415" t="s">
        <v>61</v>
      </c>
      <c r="I324" s="416"/>
      <c r="J324" s="416"/>
      <c r="K324" s="414"/>
      <c r="L324" s="417" t="s">
        <v>61</v>
      </c>
      <c r="M324" s="400"/>
      <c r="N324" s="400"/>
      <c r="O324" s="400"/>
      <c r="P324" s="400"/>
      <c r="Q324" s="400"/>
    </row>
    <row r="325" spans="1:17" ht="15.5" x14ac:dyDescent="0.25">
      <c r="A325" s="409" t="s">
        <v>61</v>
      </c>
      <c r="B325" s="410" t="s">
        <v>61</v>
      </c>
      <c r="C325" s="411" t="s">
        <v>427</v>
      </c>
      <c r="D325" s="412" t="s">
        <v>66</v>
      </c>
      <c r="E325" s="413">
        <v>137</v>
      </c>
      <c r="F325" s="414"/>
      <c r="G325" s="414"/>
      <c r="H325" s="415">
        <v>3.69</v>
      </c>
      <c r="I325" s="416"/>
      <c r="J325" s="416">
        <v>137</v>
      </c>
      <c r="K325" s="414">
        <v>50.2</v>
      </c>
      <c r="L325" s="417" t="s">
        <v>61</v>
      </c>
      <c r="M325" s="400"/>
      <c r="N325" s="400"/>
      <c r="O325" s="400"/>
      <c r="P325" s="400"/>
      <c r="Q325" s="400"/>
    </row>
    <row r="326" spans="1:17" ht="15.5" x14ac:dyDescent="0.25">
      <c r="A326" s="409" t="s">
        <v>61</v>
      </c>
      <c r="B326" s="410" t="s">
        <v>61</v>
      </c>
      <c r="C326" s="411" t="s">
        <v>428</v>
      </c>
      <c r="D326" s="412" t="s">
        <v>66</v>
      </c>
      <c r="E326" s="413">
        <v>57</v>
      </c>
      <c r="F326" s="414"/>
      <c r="G326" s="414"/>
      <c r="H326" s="415">
        <v>2.4500000000000002</v>
      </c>
      <c r="I326" s="416"/>
      <c r="J326" s="416">
        <v>57</v>
      </c>
      <c r="K326" s="414">
        <v>20.88</v>
      </c>
      <c r="L326" s="417" t="s">
        <v>61</v>
      </c>
      <c r="M326" s="400"/>
      <c r="N326" s="400"/>
      <c r="O326" s="400"/>
      <c r="P326" s="400"/>
      <c r="Q326" s="400"/>
    </row>
    <row r="327" spans="1:17" ht="15.5" x14ac:dyDescent="0.25">
      <c r="A327" s="409" t="s">
        <v>61</v>
      </c>
      <c r="B327" s="410" t="s">
        <v>61</v>
      </c>
      <c r="C327" s="411"/>
      <c r="D327" s="412" t="s">
        <v>66</v>
      </c>
      <c r="E327" s="413" t="s">
        <v>61</v>
      </c>
      <c r="F327" s="414"/>
      <c r="G327" s="414"/>
      <c r="H327" s="415" t="s">
        <v>61</v>
      </c>
      <c r="I327" s="416"/>
      <c r="J327" s="416"/>
      <c r="K327" s="414"/>
      <c r="L327" s="417" t="s">
        <v>61</v>
      </c>
      <c r="M327" s="400"/>
      <c r="N327" s="400"/>
      <c r="O327" s="400"/>
      <c r="P327" s="400"/>
      <c r="Q327" s="400"/>
    </row>
    <row r="328" spans="1:17" ht="15.5" x14ac:dyDescent="0.25">
      <c r="A328" s="418" t="s">
        <v>61</v>
      </c>
      <c r="B328" s="419" t="s">
        <v>61</v>
      </c>
      <c r="C328" s="420" t="s">
        <v>67</v>
      </c>
      <c r="D328" s="418" t="s">
        <v>61</v>
      </c>
      <c r="E328" s="421" t="s">
        <v>61</v>
      </c>
      <c r="F328" s="422"/>
      <c r="G328" s="422"/>
      <c r="H328" s="423">
        <v>16.22</v>
      </c>
      <c r="I328" s="424"/>
      <c r="J328" s="424"/>
      <c r="K328" s="422">
        <v>181.5</v>
      </c>
      <c r="L328" s="425">
        <v>576.19000000000005</v>
      </c>
      <c r="M328" s="400"/>
      <c r="N328" s="400"/>
      <c r="O328" s="400"/>
      <c r="P328" s="400"/>
      <c r="Q328" s="400"/>
    </row>
    <row r="329" spans="1:17" ht="62" x14ac:dyDescent="0.25">
      <c r="A329" s="409">
        <v>50</v>
      </c>
      <c r="B329" s="410" t="s">
        <v>617</v>
      </c>
      <c r="C329" s="411" t="s">
        <v>618</v>
      </c>
      <c r="D329" s="412" t="s">
        <v>424</v>
      </c>
      <c r="E329" s="413">
        <v>9.4499999999999993</v>
      </c>
      <c r="F329" s="414">
        <v>307.88</v>
      </c>
      <c r="G329" s="414"/>
      <c r="H329" s="415">
        <v>2909.47</v>
      </c>
      <c r="I329" s="416" t="s">
        <v>796</v>
      </c>
      <c r="J329" s="416">
        <v>7.54</v>
      </c>
      <c r="K329" s="422">
        <v>21937.37</v>
      </c>
      <c r="L329" s="417" t="s">
        <v>61</v>
      </c>
      <c r="M329" s="400"/>
      <c r="N329" s="400"/>
      <c r="O329" s="400"/>
      <c r="P329" s="400"/>
      <c r="Q329" s="400"/>
    </row>
    <row r="330" spans="1:17" ht="15.5" x14ac:dyDescent="0.25">
      <c r="A330" s="734" t="s">
        <v>619</v>
      </c>
      <c r="B330" s="692"/>
      <c r="C330" s="692"/>
      <c r="D330" s="692"/>
      <c r="E330" s="692"/>
      <c r="F330" s="692"/>
      <c r="G330" s="692"/>
      <c r="H330" s="692"/>
      <c r="I330" s="692"/>
      <c r="J330" s="692"/>
      <c r="K330" s="692"/>
      <c r="L330" s="692"/>
      <c r="M330" s="400"/>
      <c r="N330" s="400"/>
      <c r="O330" s="400"/>
      <c r="P330" s="400"/>
      <c r="Q330" s="400"/>
    </row>
    <row r="331" spans="1:17" ht="31" x14ac:dyDescent="0.25">
      <c r="A331" s="409">
        <v>51</v>
      </c>
      <c r="B331" s="410" t="s">
        <v>620</v>
      </c>
      <c r="C331" s="411" t="s">
        <v>621</v>
      </c>
      <c r="D331" s="412" t="s">
        <v>476</v>
      </c>
      <c r="E331" s="413">
        <v>1.7115</v>
      </c>
      <c r="F331" s="414">
        <v>39.96</v>
      </c>
      <c r="G331" s="414"/>
      <c r="H331" s="415" t="s">
        <v>61</v>
      </c>
      <c r="I331" s="416" t="s">
        <v>796</v>
      </c>
      <c r="J331" s="416"/>
      <c r="K331" s="414"/>
      <c r="L331" s="417">
        <v>7.01</v>
      </c>
      <c r="M331" s="400"/>
      <c r="N331" s="400"/>
      <c r="O331" s="400"/>
      <c r="P331" s="400"/>
      <c r="Q331" s="400"/>
    </row>
    <row r="332" spans="1:17" ht="15.5" x14ac:dyDescent="0.25">
      <c r="A332" s="409" t="s">
        <v>61</v>
      </c>
      <c r="B332" s="410" t="s">
        <v>61</v>
      </c>
      <c r="C332" s="411" t="s">
        <v>62</v>
      </c>
      <c r="D332" s="412" t="s">
        <v>61</v>
      </c>
      <c r="E332" s="413" t="s">
        <v>61</v>
      </c>
      <c r="F332" s="414">
        <v>39.96</v>
      </c>
      <c r="G332" s="414"/>
      <c r="H332" s="415">
        <v>71.61</v>
      </c>
      <c r="I332" s="416"/>
      <c r="J332" s="416">
        <v>16.03</v>
      </c>
      <c r="K332" s="414">
        <v>1147.8399999999999</v>
      </c>
      <c r="L332" s="417" t="s">
        <v>61</v>
      </c>
      <c r="M332" s="400"/>
      <c r="N332" s="400"/>
      <c r="O332" s="400"/>
      <c r="P332" s="400"/>
      <c r="Q332" s="400"/>
    </row>
    <row r="333" spans="1:17" ht="15.5" x14ac:dyDescent="0.25">
      <c r="A333" s="409" t="s">
        <v>61</v>
      </c>
      <c r="B333" s="410" t="s">
        <v>61</v>
      </c>
      <c r="C333" s="411" t="s">
        <v>63</v>
      </c>
      <c r="D333" s="412" t="s">
        <v>61</v>
      </c>
      <c r="E333" s="413" t="s">
        <v>61</v>
      </c>
      <c r="F333" s="414"/>
      <c r="G333" s="414"/>
      <c r="H333" s="415" t="s">
        <v>61</v>
      </c>
      <c r="I333" s="416"/>
      <c r="J333" s="416"/>
      <c r="K333" s="414"/>
      <c r="L333" s="417" t="s">
        <v>61</v>
      </c>
      <c r="M333" s="400"/>
      <c r="N333" s="400"/>
      <c r="O333" s="400"/>
      <c r="P333" s="400"/>
      <c r="Q333" s="400"/>
    </row>
    <row r="334" spans="1:17" ht="15.5" x14ac:dyDescent="0.25">
      <c r="A334" s="409" t="s">
        <v>61</v>
      </c>
      <c r="B334" s="410" t="s">
        <v>61</v>
      </c>
      <c r="C334" s="411" t="s">
        <v>64</v>
      </c>
      <c r="D334" s="412" t="s">
        <v>61</v>
      </c>
      <c r="E334" s="413" t="s">
        <v>61</v>
      </c>
      <c r="F334" s="414"/>
      <c r="G334" s="414"/>
      <c r="H334" s="415" t="s">
        <v>61</v>
      </c>
      <c r="I334" s="416"/>
      <c r="J334" s="416">
        <v>16.03</v>
      </c>
      <c r="K334" s="414"/>
      <c r="L334" s="417" t="s">
        <v>61</v>
      </c>
      <c r="M334" s="400"/>
      <c r="N334" s="400"/>
      <c r="O334" s="400"/>
      <c r="P334" s="400"/>
      <c r="Q334" s="400"/>
    </row>
    <row r="335" spans="1:17" ht="15.5" x14ac:dyDescent="0.25">
      <c r="A335" s="409" t="s">
        <v>61</v>
      </c>
      <c r="B335" s="410" t="s">
        <v>61</v>
      </c>
      <c r="C335" s="411" t="s">
        <v>65</v>
      </c>
      <c r="D335" s="412" t="s">
        <v>61</v>
      </c>
      <c r="E335" s="413" t="s">
        <v>61</v>
      </c>
      <c r="F335" s="414"/>
      <c r="G335" s="414"/>
      <c r="H335" s="415" t="s">
        <v>61</v>
      </c>
      <c r="I335" s="416"/>
      <c r="J335" s="416"/>
      <c r="K335" s="414"/>
      <c r="L335" s="417" t="s">
        <v>61</v>
      </c>
      <c r="M335" s="400"/>
      <c r="N335" s="400"/>
      <c r="O335" s="400"/>
      <c r="P335" s="400"/>
      <c r="Q335" s="400"/>
    </row>
    <row r="336" spans="1:17" ht="15.5" x14ac:dyDescent="0.25">
      <c r="A336" s="409" t="s">
        <v>61</v>
      </c>
      <c r="B336" s="410" t="s">
        <v>61</v>
      </c>
      <c r="C336" s="411" t="s">
        <v>427</v>
      </c>
      <c r="D336" s="412" t="s">
        <v>66</v>
      </c>
      <c r="E336" s="413">
        <v>107</v>
      </c>
      <c r="F336" s="414"/>
      <c r="G336" s="414"/>
      <c r="H336" s="415">
        <v>133.91</v>
      </c>
      <c r="I336" s="416"/>
      <c r="J336" s="416">
        <v>107</v>
      </c>
      <c r="K336" s="414">
        <v>1228.19</v>
      </c>
      <c r="L336" s="417" t="s">
        <v>61</v>
      </c>
      <c r="M336" s="400"/>
      <c r="N336" s="400"/>
      <c r="O336" s="400"/>
      <c r="P336" s="400"/>
      <c r="Q336" s="400"/>
    </row>
    <row r="337" spans="1:17" ht="15.5" x14ac:dyDescent="0.25">
      <c r="A337" s="409" t="s">
        <v>61</v>
      </c>
      <c r="B337" s="410" t="s">
        <v>61</v>
      </c>
      <c r="C337" s="411" t="s">
        <v>428</v>
      </c>
      <c r="D337" s="412" t="s">
        <v>66</v>
      </c>
      <c r="E337" s="413">
        <v>51</v>
      </c>
      <c r="F337" s="414"/>
      <c r="G337" s="414"/>
      <c r="H337" s="415">
        <v>72.33</v>
      </c>
      <c r="I337" s="416"/>
      <c r="J337" s="416">
        <v>51</v>
      </c>
      <c r="K337" s="414">
        <v>585.4</v>
      </c>
      <c r="L337" s="417" t="s">
        <v>61</v>
      </c>
      <c r="M337" s="400"/>
      <c r="N337" s="400"/>
      <c r="O337" s="400"/>
      <c r="P337" s="400"/>
      <c r="Q337" s="400"/>
    </row>
    <row r="338" spans="1:17" ht="15.5" x14ac:dyDescent="0.25">
      <c r="A338" s="409" t="s">
        <v>61</v>
      </c>
      <c r="B338" s="410" t="s">
        <v>61</v>
      </c>
      <c r="C338" s="411"/>
      <c r="D338" s="412" t="s">
        <v>66</v>
      </c>
      <c r="E338" s="413" t="s">
        <v>61</v>
      </c>
      <c r="F338" s="414"/>
      <c r="G338" s="414"/>
      <c r="H338" s="415" t="s">
        <v>61</v>
      </c>
      <c r="I338" s="416"/>
      <c r="J338" s="416"/>
      <c r="K338" s="414"/>
      <c r="L338" s="417" t="s">
        <v>61</v>
      </c>
      <c r="M338" s="400"/>
      <c r="N338" s="400"/>
      <c r="O338" s="400"/>
      <c r="P338" s="400"/>
      <c r="Q338" s="400"/>
    </row>
    <row r="339" spans="1:17" ht="15.5" x14ac:dyDescent="0.25">
      <c r="A339" s="418" t="s">
        <v>61</v>
      </c>
      <c r="B339" s="419" t="s">
        <v>61</v>
      </c>
      <c r="C339" s="420" t="s">
        <v>67</v>
      </c>
      <c r="D339" s="418" t="s">
        <v>61</v>
      </c>
      <c r="E339" s="421" t="s">
        <v>61</v>
      </c>
      <c r="F339" s="422"/>
      <c r="G339" s="422"/>
      <c r="H339" s="423">
        <v>277.85000000000002</v>
      </c>
      <c r="I339" s="424"/>
      <c r="J339" s="424"/>
      <c r="K339" s="422">
        <v>2961.43</v>
      </c>
      <c r="L339" s="425">
        <v>1730.31</v>
      </c>
      <c r="M339" s="400"/>
      <c r="N339" s="400"/>
      <c r="O339" s="400"/>
      <c r="P339" s="400"/>
      <c r="Q339" s="400"/>
    </row>
    <row r="340" spans="1:17" ht="93" x14ac:dyDescent="0.25">
      <c r="A340" s="409">
        <v>52</v>
      </c>
      <c r="B340" s="410" t="s">
        <v>982</v>
      </c>
      <c r="C340" s="411" t="s">
        <v>983</v>
      </c>
      <c r="D340" s="412" t="s">
        <v>476</v>
      </c>
      <c r="E340" s="413">
        <v>1.7115</v>
      </c>
      <c r="F340" s="414">
        <v>416.4</v>
      </c>
      <c r="G340" s="414"/>
      <c r="H340" s="415" t="s">
        <v>61</v>
      </c>
      <c r="I340" s="416" t="s">
        <v>796</v>
      </c>
      <c r="J340" s="416"/>
      <c r="K340" s="414"/>
      <c r="L340" s="417">
        <v>68.459999999999994</v>
      </c>
      <c r="M340" s="400"/>
      <c r="N340" s="400"/>
      <c r="O340" s="400"/>
      <c r="P340" s="400"/>
      <c r="Q340" s="400"/>
    </row>
    <row r="341" spans="1:17" ht="15.5" x14ac:dyDescent="0.25">
      <c r="A341" s="409" t="s">
        <v>61</v>
      </c>
      <c r="B341" s="410" t="s">
        <v>61</v>
      </c>
      <c r="C341" s="411" t="s">
        <v>62</v>
      </c>
      <c r="D341" s="412" t="s">
        <v>61</v>
      </c>
      <c r="E341" s="413" t="s">
        <v>61</v>
      </c>
      <c r="F341" s="414">
        <v>416.4</v>
      </c>
      <c r="G341" s="414"/>
      <c r="H341" s="415">
        <v>712.67</v>
      </c>
      <c r="I341" s="416"/>
      <c r="J341" s="416">
        <v>16.03</v>
      </c>
      <c r="K341" s="414">
        <v>11424.08</v>
      </c>
      <c r="L341" s="417" t="s">
        <v>61</v>
      </c>
      <c r="M341" s="400"/>
      <c r="N341" s="400"/>
      <c r="O341" s="400"/>
      <c r="P341" s="400"/>
      <c r="Q341" s="400"/>
    </row>
    <row r="342" spans="1:17" ht="15.5" x14ac:dyDescent="0.25">
      <c r="A342" s="409" t="s">
        <v>61</v>
      </c>
      <c r="B342" s="410" t="s">
        <v>61</v>
      </c>
      <c r="C342" s="411" t="s">
        <v>63</v>
      </c>
      <c r="D342" s="412" t="s">
        <v>61</v>
      </c>
      <c r="E342" s="413" t="s">
        <v>61</v>
      </c>
      <c r="F342" s="414"/>
      <c r="G342" s="414"/>
      <c r="H342" s="415" t="s">
        <v>61</v>
      </c>
      <c r="I342" s="416"/>
      <c r="J342" s="416"/>
      <c r="K342" s="414"/>
      <c r="L342" s="417" t="s">
        <v>61</v>
      </c>
      <c r="M342" s="400"/>
      <c r="N342" s="400"/>
      <c r="O342" s="400"/>
      <c r="P342" s="400"/>
      <c r="Q342" s="400"/>
    </row>
    <row r="343" spans="1:17" ht="15.5" x14ac:dyDescent="0.25">
      <c r="A343" s="409" t="s">
        <v>61</v>
      </c>
      <c r="B343" s="410" t="s">
        <v>61</v>
      </c>
      <c r="C343" s="411" t="s">
        <v>64</v>
      </c>
      <c r="D343" s="412" t="s">
        <v>61</v>
      </c>
      <c r="E343" s="413" t="s">
        <v>61</v>
      </c>
      <c r="F343" s="414"/>
      <c r="G343" s="414"/>
      <c r="H343" s="415" t="s">
        <v>61</v>
      </c>
      <c r="I343" s="416"/>
      <c r="J343" s="416">
        <v>16.03</v>
      </c>
      <c r="K343" s="414"/>
      <c r="L343" s="417" t="s">
        <v>61</v>
      </c>
      <c r="M343" s="400"/>
      <c r="N343" s="400"/>
      <c r="O343" s="400"/>
      <c r="P343" s="400"/>
      <c r="Q343" s="400"/>
    </row>
    <row r="344" spans="1:17" ht="15.5" x14ac:dyDescent="0.25">
      <c r="A344" s="409" t="s">
        <v>61</v>
      </c>
      <c r="B344" s="410" t="s">
        <v>61</v>
      </c>
      <c r="C344" s="411" t="s">
        <v>65</v>
      </c>
      <c r="D344" s="412" t="s">
        <v>61</v>
      </c>
      <c r="E344" s="413" t="s">
        <v>61</v>
      </c>
      <c r="F344" s="414"/>
      <c r="G344" s="414"/>
      <c r="H344" s="415" t="s">
        <v>61</v>
      </c>
      <c r="I344" s="416"/>
      <c r="J344" s="416"/>
      <c r="K344" s="414"/>
      <c r="L344" s="417" t="s">
        <v>61</v>
      </c>
      <c r="M344" s="400"/>
      <c r="N344" s="400"/>
      <c r="O344" s="400"/>
      <c r="P344" s="400"/>
      <c r="Q344" s="400"/>
    </row>
    <row r="345" spans="1:17" ht="15.5" x14ac:dyDescent="0.25">
      <c r="A345" s="409" t="s">
        <v>61</v>
      </c>
      <c r="B345" s="410" t="s">
        <v>61</v>
      </c>
      <c r="C345" s="411" t="s">
        <v>427</v>
      </c>
      <c r="D345" s="412" t="s">
        <v>66</v>
      </c>
      <c r="E345" s="413">
        <v>107</v>
      </c>
      <c r="F345" s="414"/>
      <c r="G345" s="414"/>
      <c r="H345" s="415">
        <v>1332.69</v>
      </c>
      <c r="I345" s="416"/>
      <c r="J345" s="416">
        <v>107</v>
      </c>
      <c r="K345" s="414">
        <v>12223.77</v>
      </c>
      <c r="L345" s="417" t="s">
        <v>61</v>
      </c>
      <c r="M345" s="400"/>
      <c r="N345" s="400"/>
      <c r="O345" s="400"/>
      <c r="P345" s="400"/>
      <c r="Q345" s="400"/>
    </row>
    <row r="346" spans="1:17" ht="15.5" x14ac:dyDescent="0.25">
      <c r="A346" s="409" t="s">
        <v>61</v>
      </c>
      <c r="B346" s="410" t="s">
        <v>61</v>
      </c>
      <c r="C346" s="411" t="s">
        <v>428</v>
      </c>
      <c r="D346" s="412" t="s">
        <v>66</v>
      </c>
      <c r="E346" s="413">
        <v>51</v>
      </c>
      <c r="F346" s="414"/>
      <c r="G346" s="414"/>
      <c r="H346" s="415">
        <v>719.8</v>
      </c>
      <c r="I346" s="416"/>
      <c r="J346" s="416">
        <v>51</v>
      </c>
      <c r="K346" s="414">
        <v>5826.28</v>
      </c>
      <c r="L346" s="417" t="s">
        <v>61</v>
      </c>
      <c r="M346" s="400"/>
      <c r="N346" s="400"/>
      <c r="O346" s="400"/>
      <c r="P346" s="400"/>
      <c r="Q346" s="400"/>
    </row>
    <row r="347" spans="1:17" ht="15.5" x14ac:dyDescent="0.25">
      <c r="A347" s="409" t="s">
        <v>61</v>
      </c>
      <c r="B347" s="410" t="s">
        <v>61</v>
      </c>
      <c r="C347" s="411"/>
      <c r="D347" s="412" t="s">
        <v>66</v>
      </c>
      <c r="E347" s="413" t="s">
        <v>61</v>
      </c>
      <c r="F347" s="414"/>
      <c r="G347" s="414"/>
      <c r="H347" s="415" t="s">
        <v>61</v>
      </c>
      <c r="I347" s="416"/>
      <c r="J347" s="416"/>
      <c r="K347" s="414"/>
      <c r="L347" s="417" t="s">
        <v>61</v>
      </c>
      <c r="M347" s="400"/>
      <c r="N347" s="400"/>
      <c r="O347" s="400"/>
      <c r="P347" s="400"/>
      <c r="Q347" s="400"/>
    </row>
    <row r="348" spans="1:17" ht="15.5" x14ac:dyDescent="0.25">
      <c r="A348" s="418" t="s">
        <v>61</v>
      </c>
      <c r="B348" s="419" t="s">
        <v>61</v>
      </c>
      <c r="C348" s="420" t="s">
        <v>67</v>
      </c>
      <c r="D348" s="418" t="s">
        <v>61</v>
      </c>
      <c r="E348" s="421" t="s">
        <v>61</v>
      </c>
      <c r="F348" s="422"/>
      <c r="G348" s="422"/>
      <c r="H348" s="423">
        <v>2765.16</v>
      </c>
      <c r="I348" s="424"/>
      <c r="J348" s="424"/>
      <c r="K348" s="422">
        <v>29474.13</v>
      </c>
      <c r="L348" s="425">
        <v>17221.23</v>
      </c>
      <c r="M348" s="400"/>
      <c r="N348" s="400"/>
      <c r="O348" s="400"/>
      <c r="P348" s="400"/>
      <c r="Q348" s="400"/>
    </row>
    <row r="349" spans="1:17" ht="31" x14ac:dyDescent="0.25">
      <c r="A349" s="409">
        <v>53</v>
      </c>
      <c r="B349" s="410" t="s">
        <v>622</v>
      </c>
      <c r="C349" s="411" t="s">
        <v>623</v>
      </c>
      <c r="D349" s="412" t="s">
        <v>468</v>
      </c>
      <c r="E349" s="413">
        <v>25.672499999999999</v>
      </c>
      <c r="F349" s="414">
        <v>146.84</v>
      </c>
      <c r="G349" s="414"/>
      <c r="H349" s="415">
        <v>3769.75</v>
      </c>
      <c r="I349" s="416" t="s">
        <v>796</v>
      </c>
      <c r="J349" s="416">
        <v>9.56</v>
      </c>
      <c r="K349" s="422">
        <v>36038.81</v>
      </c>
      <c r="L349" s="417" t="s">
        <v>61</v>
      </c>
      <c r="M349" s="400"/>
      <c r="N349" s="400"/>
      <c r="O349" s="400"/>
      <c r="P349" s="400"/>
      <c r="Q349" s="400"/>
    </row>
    <row r="350" spans="1:17" ht="108.5" x14ac:dyDescent="0.25">
      <c r="A350" s="409">
        <v>54</v>
      </c>
      <c r="B350" s="410" t="s">
        <v>984</v>
      </c>
      <c r="C350" s="411" t="s">
        <v>985</v>
      </c>
      <c r="D350" s="412" t="s">
        <v>476</v>
      </c>
      <c r="E350" s="413">
        <v>-1.7115</v>
      </c>
      <c r="F350" s="414">
        <v>56.94</v>
      </c>
      <c r="G350" s="414"/>
      <c r="H350" s="415" t="s">
        <v>61</v>
      </c>
      <c r="I350" s="416" t="s">
        <v>796</v>
      </c>
      <c r="J350" s="416"/>
      <c r="K350" s="414"/>
      <c r="L350" s="417">
        <v>-9.36</v>
      </c>
      <c r="M350" s="400"/>
      <c r="N350" s="400"/>
      <c r="O350" s="400"/>
      <c r="P350" s="400"/>
      <c r="Q350" s="400"/>
    </row>
    <row r="351" spans="1:17" ht="15.5" x14ac:dyDescent="0.25">
      <c r="A351" s="409" t="s">
        <v>61</v>
      </c>
      <c r="B351" s="410" t="s">
        <v>61</v>
      </c>
      <c r="C351" s="411" t="s">
        <v>62</v>
      </c>
      <c r="D351" s="412" t="s">
        <v>61</v>
      </c>
      <c r="E351" s="413" t="s">
        <v>61</v>
      </c>
      <c r="F351" s="414">
        <v>56.94</v>
      </c>
      <c r="G351" s="414"/>
      <c r="H351" s="415">
        <v>-97.45</v>
      </c>
      <c r="I351" s="416"/>
      <c r="J351" s="416">
        <v>16.03</v>
      </c>
      <c r="K351" s="414">
        <v>-1562.17</v>
      </c>
      <c r="L351" s="417" t="s">
        <v>61</v>
      </c>
      <c r="M351" s="400"/>
      <c r="N351" s="400"/>
      <c r="O351" s="400"/>
      <c r="P351" s="400"/>
      <c r="Q351" s="400"/>
    </row>
    <row r="352" spans="1:17" ht="15.5" x14ac:dyDescent="0.25">
      <c r="A352" s="409" t="s">
        <v>61</v>
      </c>
      <c r="B352" s="410" t="s">
        <v>61</v>
      </c>
      <c r="C352" s="411" t="s">
        <v>63</v>
      </c>
      <c r="D352" s="412" t="s">
        <v>61</v>
      </c>
      <c r="E352" s="413" t="s">
        <v>61</v>
      </c>
      <c r="F352" s="414"/>
      <c r="G352" s="414"/>
      <c r="H352" s="415" t="s">
        <v>61</v>
      </c>
      <c r="I352" s="416"/>
      <c r="J352" s="416"/>
      <c r="K352" s="414"/>
      <c r="L352" s="417" t="s">
        <v>61</v>
      </c>
      <c r="M352" s="400"/>
      <c r="N352" s="400"/>
      <c r="O352" s="400"/>
      <c r="P352" s="400"/>
      <c r="Q352" s="400"/>
    </row>
    <row r="353" spans="1:17" ht="15.5" x14ac:dyDescent="0.25">
      <c r="A353" s="409" t="s">
        <v>61</v>
      </c>
      <c r="B353" s="410" t="s">
        <v>61</v>
      </c>
      <c r="C353" s="411" t="s">
        <v>64</v>
      </c>
      <c r="D353" s="412" t="s">
        <v>61</v>
      </c>
      <c r="E353" s="413" t="s">
        <v>61</v>
      </c>
      <c r="F353" s="414"/>
      <c r="G353" s="414"/>
      <c r="H353" s="415" t="s">
        <v>61</v>
      </c>
      <c r="I353" s="416"/>
      <c r="J353" s="416">
        <v>16.03</v>
      </c>
      <c r="K353" s="414"/>
      <c r="L353" s="417" t="s">
        <v>61</v>
      </c>
      <c r="M353" s="400"/>
      <c r="N353" s="400"/>
      <c r="O353" s="400"/>
      <c r="P353" s="400"/>
      <c r="Q353" s="400"/>
    </row>
    <row r="354" spans="1:17" ht="15.5" x14ac:dyDescent="0.25">
      <c r="A354" s="409" t="s">
        <v>61</v>
      </c>
      <c r="B354" s="410" t="s">
        <v>61</v>
      </c>
      <c r="C354" s="411" t="s">
        <v>65</v>
      </c>
      <c r="D354" s="412" t="s">
        <v>61</v>
      </c>
      <c r="E354" s="413" t="s">
        <v>61</v>
      </c>
      <c r="F354" s="414"/>
      <c r="G354" s="414"/>
      <c r="H354" s="415" t="s">
        <v>61</v>
      </c>
      <c r="I354" s="416"/>
      <c r="J354" s="416"/>
      <c r="K354" s="414"/>
      <c r="L354" s="417" t="s">
        <v>61</v>
      </c>
      <c r="M354" s="400"/>
      <c r="N354" s="400"/>
      <c r="O354" s="400"/>
      <c r="P354" s="400"/>
      <c r="Q354" s="400"/>
    </row>
    <row r="355" spans="1:17" ht="15.5" x14ac:dyDescent="0.25">
      <c r="A355" s="409" t="s">
        <v>61</v>
      </c>
      <c r="B355" s="410" t="s">
        <v>61</v>
      </c>
      <c r="C355" s="411" t="s">
        <v>427</v>
      </c>
      <c r="D355" s="412" t="s">
        <v>66</v>
      </c>
      <c r="E355" s="413">
        <v>107</v>
      </c>
      <c r="F355" s="414"/>
      <c r="G355" s="414"/>
      <c r="H355" s="415">
        <v>-182.23</v>
      </c>
      <c r="I355" s="416"/>
      <c r="J355" s="416">
        <v>107</v>
      </c>
      <c r="K355" s="414">
        <v>-1671.52</v>
      </c>
      <c r="L355" s="417" t="s">
        <v>61</v>
      </c>
      <c r="M355" s="400"/>
      <c r="N355" s="400"/>
      <c r="O355" s="400"/>
      <c r="P355" s="400"/>
      <c r="Q355" s="400"/>
    </row>
    <row r="356" spans="1:17" ht="15.5" x14ac:dyDescent="0.25">
      <c r="A356" s="409" t="s">
        <v>61</v>
      </c>
      <c r="B356" s="410" t="s">
        <v>61</v>
      </c>
      <c r="C356" s="411" t="s">
        <v>428</v>
      </c>
      <c r="D356" s="412" t="s">
        <v>66</v>
      </c>
      <c r="E356" s="413">
        <v>51</v>
      </c>
      <c r="F356" s="414"/>
      <c r="G356" s="414"/>
      <c r="H356" s="415">
        <v>-98.42</v>
      </c>
      <c r="I356" s="416"/>
      <c r="J356" s="416">
        <v>51</v>
      </c>
      <c r="K356" s="414">
        <v>-796.71</v>
      </c>
      <c r="L356" s="417" t="s">
        <v>61</v>
      </c>
      <c r="M356" s="400"/>
      <c r="N356" s="400"/>
      <c r="O356" s="400"/>
      <c r="P356" s="400"/>
      <c r="Q356" s="400"/>
    </row>
    <row r="357" spans="1:17" ht="15.5" x14ac:dyDescent="0.25">
      <c r="A357" s="409" t="s">
        <v>61</v>
      </c>
      <c r="B357" s="410" t="s">
        <v>61</v>
      </c>
      <c r="C357" s="411"/>
      <c r="D357" s="412" t="s">
        <v>66</v>
      </c>
      <c r="E357" s="413" t="s">
        <v>61</v>
      </c>
      <c r="F357" s="414"/>
      <c r="G357" s="414"/>
      <c r="H357" s="415" t="s">
        <v>61</v>
      </c>
      <c r="I357" s="416"/>
      <c r="J357" s="416"/>
      <c r="K357" s="414"/>
      <c r="L357" s="417" t="s">
        <v>61</v>
      </c>
      <c r="M357" s="400"/>
      <c r="N357" s="400"/>
      <c r="O357" s="400"/>
      <c r="P357" s="400"/>
      <c r="Q357" s="400"/>
    </row>
    <row r="358" spans="1:17" ht="15.5" x14ac:dyDescent="0.25">
      <c r="A358" s="418" t="s">
        <v>61</v>
      </c>
      <c r="B358" s="419" t="s">
        <v>61</v>
      </c>
      <c r="C358" s="420" t="s">
        <v>67</v>
      </c>
      <c r="D358" s="418" t="s">
        <v>61</v>
      </c>
      <c r="E358" s="421" t="s">
        <v>61</v>
      </c>
      <c r="F358" s="422"/>
      <c r="G358" s="422"/>
      <c r="H358" s="423">
        <v>-378.1</v>
      </c>
      <c r="I358" s="424"/>
      <c r="J358" s="424"/>
      <c r="K358" s="422">
        <v>-4030.4</v>
      </c>
      <c r="L358" s="425">
        <v>2354.89</v>
      </c>
      <c r="M358" s="400"/>
      <c r="N358" s="400"/>
      <c r="O358" s="400"/>
      <c r="P358" s="400"/>
      <c r="Q358" s="400"/>
    </row>
    <row r="359" spans="1:17" ht="31" x14ac:dyDescent="0.25">
      <c r="A359" s="409">
        <v>55</v>
      </c>
      <c r="B359" s="410" t="s">
        <v>622</v>
      </c>
      <c r="C359" s="411" t="s">
        <v>623</v>
      </c>
      <c r="D359" s="412" t="s">
        <v>468</v>
      </c>
      <c r="E359" s="413">
        <v>8.5574999999999992</v>
      </c>
      <c r="F359" s="414">
        <v>146.84</v>
      </c>
      <c r="G359" s="414"/>
      <c r="H359" s="415">
        <v>1256.58</v>
      </c>
      <c r="I359" s="416" t="s">
        <v>796</v>
      </c>
      <c r="J359" s="416">
        <v>9.56</v>
      </c>
      <c r="K359" s="422">
        <v>12012.94</v>
      </c>
      <c r="L359" s="417" t="s">
        <v>61</v>
      </c>
      <c r="M359" s="400"/>
      <c r="N359" s="400"/>
      <c r="O359" s="400"/>
      <c r="P359" s="400"/>
      <c r="Q359" s="400"/>
    </row>
    <row r="360" spans="1:17" ht="46.5" x14ac:dyDescent="0.25">
      <c r="A360" s="409">
        <v>56</v>
      </c>
      <c r="B360" s="410" t="s">
        <v>986</v>
      </c>
      <c r="C360" s="411" t="s">
        <v>987</v>
      </c>
      <c r="D360" s="412" t="s">
        <v>476</v>
      </c>
      <c r="E360" s="413">
        <v>1.7115</v>
      </c>
      <c r="F360" s="414">
        <v>129.4</v>
      </c>
      <c r="G360" s="414"/>
      <c r="H360" s="415" t="s">
        <v>61</v>
      </c>
      <c r="I360" s="416" t="s">
        <v>796</v>
      </c>
      <c r="J360" s="416"/>
      <c r="K360" s="414"/>
      <c r="L360" s="417">
        <v>8.99</v>
      </c>
      <c r="M360" s="400"/>
      <c r="N360" s="400"/>
      <c r="O360" s="400"/>
      <c r="P360" s="400"/>
      <c r="Q360" s="400"/>
    </row>
    <row r="361" spans="1:17" ht="15.5" x14ac:dyDescent="0.25">
      <c r="A361" s="409" t="s">
        <v>61</v>
      </c>
      <c r="B361" s="410" t="s">
        <v>61</v>
      </c>
      <c r="C361" s="411" t="s">
        <v>62</v>
      </c>
      <c r="D361" s="412" t="s">
        <v>61</v>
      </c>
      <c r="E361" s="413" t="s">
        <v>61</v>
      </c>
      <c r="F361" s="414">
        <v>58.7</v>
      </c>
      <c r="G361" s="414"/>
      <c r="H361" s="415">
        <v>100.47</v>
      </c>
      <c r="I361" s="416"/>
      <c r="J361" s="416">
        <v>16.03</v>
      </c>
      <c r="K361" s="414">
        <v>1610.45</v>
      </c>
      <c r="L361" s="417" t="s">
        <v>61</v>
      </c>
      <c r="M361" s="400"/>
      <c r="N361" s="400"/>
      <c r="O361" s="400"/>
      <c r="P361" s="400"/>
      <c r="Q361" s="400"/>
    </row>
    <row r="362" spans="1:17" ht="15.5" x14ac:dyDescent="0.25">
      <c r="A362" s="409" t="s">
        <v>61</v>
      </c>
      <c r="B362" s="410" t="s">
        <v>61</v>
      </c>
      <c r="C362" s="411" t="s">
        <v>63</v>
      </c>
      <c r="D362" s="412" t="s">
        <v>61</v>
      </c>
      <c r="E362" s="413" t="s">
        <v>61</v>
      </c>
      <c r="F362" s="414"/>
      <c r="G362" s="414"/>
      <c r="H362" s="415" t="s">
        <v>61</v>
      </c>
      <c r="I362" s="416"/>
      <c r="J362" s="416"/>
      <c r="K362" s="414"/>
      <c r="L362" s="417" t="s">
        <v>61</v>
      </c>
      <c r="M362" s="400"/>
      <c r="N362" s="400"/>
      <c r="O362" s="400"/>
      <c r="P362" s="400"/>
      <c r="Q362" s="400"/>
    </row>
    <row r="363" spans="1:17" ht="15.5" x14ac:dyDescent="0.25">
      <c r="A363" s="409" t="s">
        <v>61</v>
      </c>
      <c r="B363" s="410" t="s">
        <v>61</v>
      </c>
      <c r="C363" s="411" t="s">
        <v>64</v>
      </c>
      <c r="D363" s="412" t="s">
        <v>61</v>
      </c>
      <c r="E363" s="413" t="s">
        <v>61</v>
      </c>
      <c r="F363" s="414"/>
      <c r="G363" s="414"/>
      <c r="H363" s="415" t="s">
        <v>61</v>
      </c>
      <c r="I363" s="416"/>
      <c r="J363" s="416">
        <v>16.03</v>
      </c>
      <c r="K363" s="414"/>
      <c r="L363" s="417" t="s">
        <v>61</v>
      </c>
      <c r="M363" s="400"/>
      <c r="N363" s="400"/>
      <c r="O363" s="400"/>
      <c r="P363" s="400"/>
      <c r="Q363" s="400"/>
    </row>
    <row r="364" spans="1:17" ht="15.5" x14ac:dyDescent="0.25">
      <c r="A364" s="409" t="s">
        <v>61</v>
      </c>
      <c r="B364" s="410" t="s">
        <v>61</v>
      </c>
      <c r="C364" s="411" t="s">
        <v>65</v>
      </c>
      <c r="D364" s="412" t="s">
        <v>61</v>
      </c>
      <c r="E364" s="413" t="s">
        <v>61</v>
      </c>
      <c r="F364" s="414">
        <v>70.7</v>
      </c>
      <c r="G364" s="414"/>
      <c r="H364" s="415">
        <v>121</v>
      </c>
      <c r="I364" s="416"/>
      <c r="J364" s="416">
        <v>3.77</v>
      </c>
      <c r="K364" s="414">
        <v>456.18</v>
      </c>
      <c r="L364" s="417" t="s">
        <v>61</v>
      </c>
      <c r="M364" s="400"/>
      <c r="N364" s="400"/>
      <c r="O364" s="400"/>
      <c r="P364" s="400"/>
      <c r="Q364" s="400"/>
    </row>
    <row r="365" spans="1:17" ht="15.5" x14ac:dyDescent="0.25">
      <c r="A365" s="409" t="s">
        <v>61</v>
      </c>
      <c r="B365" s="410" t="s">
        <v>61</v>
      </c>
      <c r="C365" s="411" t="s">
        <v>427</v>
      </c>
      <c r="D365" s="412" t="s">
        <v>66</v>
      </c>
      <c r="E365" s="413">
        <v>107</v>
      </c>
      <c r="F365" s="414"/>
      <c r="G365" s="414"/>
      <c r="H365" s="415">
        <v>187.88</v>
      </c>
      <c r="I365" s="416"/>
      <c r="J365" s="416">
        <v>107</v>
      </c>
      <c r="K365" s="414">
        <v>1723.18</v>
      </c>
      <c r="L365" s="417" t="s">
        <v>61</v>
      </c>
      <c r="M365" s="400"/>
      <c r="N365" s="400"/>
      <c r="O365" s="400"/>
      <c r="P365" s="400"/>
      <c r="Q365" s="400"/>
    </row>
    <row r="366" spans="1:17" ht="15.5" x14ac:dyDescent="0.25">
      <c r="A366" s="409" t="s">
        <v>61</v>
      </c>
      <c r="B366" s="410" t="s">
        <v>61</v>
      </c>
      <c r="C366" s="411" t="s">
        <v>428</v>
      </c>
      <c r="D366" s="412" t="s">
        <v>66</v>
      </c>
      <c r="E366" s="413">
        <v>51</v>
      </c>
      <c r="F366" s="414"/>
      <c r="G366" s="414"/>
      <c r="H366" s="415">
        <v>101.47</v>
      </c>
      <c r="I366" s="416"/>
      <c r="J366" s="416">
        <v>51</v>
      </c>
      <c r="K366" s="414">
        <v>821.33</v>
      </c>
      <c r="L366" s="417" t="s">
        <v>61</v>
      </c>
      <c r="M366" s="400"/>
      <c r="N366" s="400"/>
      <c r="O366" s="400"/>
      <c r="P366" s="400"/>
      <c r="Q366" s="400"/>
    </row>
    <row r="367" spans="1:17" ht="15.5" x14ac:dyDescent="0.25">
      <c r="A367" s="409" t="s">
        <v>61</v>
      </c>
      <c r="B367" s="410" t="s">
        <v>61</v>
      </c>
      <c r="C367" s="411"/>
      <c r="D367" s="412" t="s">
        <v>66</v>
      </c>
      <c r="E367" s="413" t="s">
        <v>61</v>
      </c>
      <c r="F367" s="414"/>
      <c r="G367" s="414"/>
      <c r="H367" s="415" t="s">
        <v>61</v>
      </c>
      <c r="I367" s="416"/>
      <c r="J367" s="416"/>
      <c r="K367" s="414"/>
      <c r="L367" s="417" t="s">
        <v>61</v>
      </c>
      <c r="M367" s="400"/>
      <c r="N367" s="400"/>
      <c r="O367" s="400"/>
      <c r="P367" s="400"/>
      <c r="Q367" s="400"/>
    </row>
    <row r="368" spans="1:17" ht="15.5" x14ac:dyDescent="0.25">
      <c r="A368" s="418" t="s">
        <v>61</v>
      </c>
      <c r="B368" s="419" t="s">
        <v>61</v>
      </c>
      <c r="C368" s="420" t="s">
        <v>67</v>
      </c>
      <c r="D368" s="418" t="s">
        <v>61</v>
      </c>
      <c r="E368" s="421" t="s">
        <v>61</v>
      </c>
      <c r="F368" s="422"/>
      <c r="G368" s="422"/>
      <c r="H368" s="423">
        <v>510.82</v>
      </c>
      <c r="I368" s="424"/>
      <c r="J368" s="424"/>
      <c r="K368" s="422">
        <v>4611.1400000000003</v>
      </c>
      <c r="L368" s="425">
        <v>2694.21</v>
      </c>
      <c r="M368" s="400"/>
      <c r="N368" s="400"/>
      <c r="O368" s="400"/>
      <c r="P368" s="400"/>
      <c r="Q368" s="400"/>
    </row>
    <row r="369" spans="1:17" ht="46.5" x14ac:dyDescent="0.25">
      <c r="A369" s="409">
        <v>57</v>
      </c>
      <c r="B369" s="410" t="s">
        <v>988</v>
      </c>
      <c r="C369" s="388" t="s">
        <v>989</v>
      </c>
      <c r="D369" s="389" t="s">
        <v>693</v>
      </c>
      <c r="E369" s="390">
        <v>42.787500000000001</v>
      </c>
      <c r="F369" s="391">
        <v>57.93</v>
      </c>
      <c r="G369" s="391"/>
      <c r="H369" s="392">
        <v>2478.6799999999998</v>
      </c>
      <c r="I369" s="393" t="s">
        <v>796</v>
      </c>
      <c r="J369" s="393">
        <v>2.56</v>
      </c>
      <c r="K369" s="431">
        <v>6345.42</v>
      </c>
      <c r="L369" s="394" t="s">
        <v>61</v>
      </c>
      <c r="M369" s="400"/>
      <c r="N369" s="400"/>
      <c r="O369" s="400"/>
      <c r="P369" s="400"/>
      <c r="Q369" s="400"/>
    </row>
    <row r="370" spans="1:17" ht="15.5" x14ac:dyDescent="0.25">
      <c r="A370" s="403"/>
      <c r="B370" s="404"/>
      <c r="C370" s="685" t="s">
        <v>68</v>
      </c>
      <c r="D370" s="686"/>
      <c r="E370" s="686"/>
      <c r="F370" s="686"/>
      <c r="G370" s="686"/>
      <c r="H370" s="415">
        <v>95354.76</v>
      </c>
      <c r="I370" s="416"/>
      <c r="J370" s="416"/>
      <c r="K370" s="414">
        <v>699277.24</v>
      </c>
      <c r="L370" s="417" t="s">
        <v>131</v>
      </c>
      <c r="M370" s="400"/>
      <c r="N370" s="400"/>
      <c r="O370" s="400"/>
      <c r="P370" s="400"/>
      <c r="Q370" s="400"/>
    </row>
    <row r="371" spans="1:17" ht="15.5" x14ac:dyDescent="0.25">
      <c r="A371" s="403"/>
      <c r="B371" s="404"/>
      <c r="C371" s="685" t="s">
        <v>69</v>
      </c>
      <c r="D371" s="686"/>
      <c r="E371" s="686"/>
      <c r="F371" s="686"/>
      <c r="G371" s="686"/>
      <c r="H371" s="415" t="s">
        <v>61</v>
      </c>
      <c r="I371" s="416"/>
      <c r="J371" s="416"/>
      <c r="K371" s="414"/>
      <c r="L371" s="417" t="s">
        <v>131</v>
      </c>
      <c r="M371" s="400"/>
      <c r="N371" s="400"/>
      <c r="O371" s="400"/>
      <c r="P371" s="400"/>
      <c r="Q371" s="400"/>
    </row>
    <row r="372" spans="1:17" ht="15.5" x14ac:dyDescent="0.25">
      <c r="A372" s="403"/>
      <c r="B372" s="404"/>
      <c r="C372" s="685" t="s">
        <v>70</v>
      </c>
      <c r="D372" s="686"/>
      <c r="E372" s="686"/>
      <c r="F372" s="686"/>
      <c r="G372" s="686"/>
      <c r="H372" s="415">
        <v>16288.05</v>
      </c>
      <c r="I372" s="416"/>
      <c r="J372" s="416"/>
      <c r="K372" s="414">
        <v>261097.25</v>
      </c>
      <c r="L372" s="417" t="s">
        <v>131</v>
      </c>
      <c r="M372" s="400"/>
      <c r="N372" s="400"/>
      <c r="O372" s="400"/>
      <c r="P372" s="400"/>
      <c r="Q372" s="400"/>
    </row>
    <row r="373" spans="1:17" ht="15.5" x14ac:dyDescent="0.25">
      <c r="A373" s="403"/>
      <c r="B373" s="404"/>
      <c r="C373" s="685" t="s">
        <v>71</v>
      </c>
      <c r="D373" s="686"/>
      <c r="E373" s="686"/>
      <c r="F373" s="686"/>
      <c r="G373" s="686"/>
      <c r="H373" s="415">
        <v>64202.81</v>
      </c>
      <c r="I373" s="416"/>
      <c r="J373" s="416"/>
      <c r="K373" s="414">
        <v>374232.29</v>
      </c>
      <c r="L373" s="417" t="s">
        <v>131</v>
      </c>
      <c r="M373" s="400"/>
      <c r="N373" s="400"/>
      <c r="O373" s="400"/>
      <c r="P373" s="400"/>
      <c r="Q373" s="400"/>
    </row>
    <row r="374" spans="1:17" ht="15.5" x14ac:dyDescent="0.25">
      <c r="A374" s="403"/>
      <c r="B374" s="404"/>
      <c r="C374" s="685" t="s">
        <v>72</v>
      </c>
      <c r="D374" s="686"/>
      <c r="E374" s="686"/>
      <c r="F374" s="686"/>
      <c r="G374" s="686"/>
      <c r="H374" s="415">
        <v>15375.25</v>
      </c>
      <c r="I374" s="416"/>
      <c r="J374" s="416"/>
      <c r="K374" s="414">
        <v>72144.69</v>
      </c>
      <c r="L374" s="417" t="s">
        <v>131</v>
      </c>
      <c r="M374" s="400"/>
      <c r="N374" s="400"/>
      <c r="O374" s="400"/>
      <c r="P374" s="400"/>
      <c r="Q374" s="400"/>
    </row>
    <row r="375" spans="1:17" ht="15.5" x14ac:dyDescent="0.25">
      <c r="A375" s="403"/>
      <c r="B375" s="404"/>
      <c r="C375" s="689" t="s">
        <v>73</v>
      </c>
      <c r="D375" s="693"/>
      <c r="E375" s="693"/>
      <c r="F375" s="693"/>
      <c r="G375" s="693"/>
      <c r="H375" s="423">
        <v>17255.689999999999</v>
      </c>
      <c r="I375" s="424"/>
      <c r="J375" s="424"/>
      <c r="K375" s="422">
        <v>229580.52</v>
      </c>
      <c r="L375" s="435" t="s">
        <v>131</v>
      </c>
      <c r="M375" s="400"/>
      <c r="N375" s="400"/>
      <c r="O375" s="400"/>
      <c r="P375" s="400"/>
      <c r="Q375" s="400"/>
    </row>
    <row r="376" spans="1:17" ht="15.5" x14ac:dyDescent="0.25">
      <c r="A376" s="403"/>
      <c r="B376" s="404"/>
      <c r="C376" s="689" t="s">
        <v>74</v>
      </c>
      <c r="D376" s="693"/>
      <c r="E376" s="693"/>
      <c r="F376" s="693"/>
      <c r="G376" s="693"/>
      <c r="H376" s="423">
        <v>12894.43</v>
      </c>
      <c r="I376" s="424"/>
      <c r="J376" s="424"/>
      <c r="K376" s="422">
        <v>123274.25</v>
      </c>
      <c r="L376" s="435" t="s">
        <v>131</v>
      </c>
      <c r="M376" s="400"/>
      <c r="N376" s="400"/>
      <c r="O376" s="400"/>
      <c r="P376" s="400"/>
      <c r="Q376" s="400"/>
    </row>
    <row r="377" spans="1:17" ht="15.5" x14ac:dyDescent="0.25">
      <c r="A377" s="403"/>
      <c r="B377" s="404"/>
      <c r="C377" s="689" t="s">
        <v>624</v>
      </c>
      <c r="D377" s="693"/>
      <c r="E377" s="693"/>
      <c r="F377" s="693"/>
      <c r="G377" s="693"/>
      <c r="H377" s="423" t="s">
        <v>61</v>
      </c>
      <c r="I377" s="424"/>
      <c r="J377" s="424"/>
      <c r="K377" s="422"/>
      <c r="L377" s="435" t="s">
        <v>131</v>
      </c>
      <c r="M377" s="400"/>
      <c r="N377" s="400"/>
      <c r="O377" s="400"/>
      <c r="P377" s="400"/>
      <c r="Q377" s="400"/>
    </row>
    <row r="378" spans="1:17" ht="15.5" x14ac:dyDescent="0.25">
      <c r="A378" s="403"/>
      <c r="B378" s="404"/>
      <c r="C378" s="685" t="s">
        <v>114</v>
      </c>
      <c r="D378" s="686"/>
      <c r="E378" s="686"/>
      <c r="F378" s="686"/>
      <c r="G378" s="686"/>
      <c r="H378" s="415">
        <v>101000.76</v>
      </c>
      <c r="I378" s="416"/>
      <c r="J378" s="416"/>
      <c r="K378" s="414">
        <v>864876.18</v>
      </c>
      <c r="L378" s="417" t="s">
        <v>131</v>
      </c>
      <c r="M378" s="400"/>
      <c r="N378" s="400"/>
      <c r="O378" s="400"/>
      <c r="P378" s="400"/>
      <c r="Q378" s="400"/>
    </row>
    <row r="379" spans="1:17" ht="15.5" x14ac:dyDescent="0.25">
      <c r="A379" s="403"/>
      <c r="B379" s="404"/>
      <c r="C379" s="685" t="s">
        <v>115</v>
      </c>
      <c r="D379" s="686"/>
      <c r="E379" s="686"/>
      <c r="F379" s="686"/>
      <c r="G379" s="686"/>
      <c r="H379" s="415">
        <v>12027.03</v>
      </c>
      <c r="I379" s="416"/>
      <c r="J379" s="416"/>
      <c r="K379" s="414">
        <v>137597.01999999999</v>
      </c>
      <c r="L379" s="417" t="s">
        <v>131</v>
      </c>
      <c r="M379" s="400"/>
      <c r="N379" s="400"/>
      <c r="O379" s="400"/>
      <c r="P379" s="400"/>
      <c r="Q379" s="400"/>
    </row>
    <row r="380" spans="1:17" ht="15.5" x14ac:dyDescent="0.25">
      <c r="A380" s="403"/>
      <c r="B380" s="404"/>
      <c r="C380" s="685" t="s">
        <v>625</v>
      </c>
      <c r="D380" s="686"/>
      <c r="E380" s="686"/>
      <c r="F380" s="686"/>
      <c r="G380" s="686"/>
      <c r="H380" s="415">
        <v>12477.09</v>
      </c>
      <c r="I380" s="416"/>
      <c r="J380" s="416"/>
      <c r="K380" s="414">
        <v>49658.81</v>
      </c>
      <c r="L380" s="417" t="s">
        <v>131</v>
      </c>
      <c r="M380" s="400"/>
      <c r="N380" s="400"/>
      <c r="O380" s="400"/>
      <c r="P380" s="400"/>
      <c r="Q380" s="400"/>
    </row>
    <row r="381" spans="1:17" ht="15.5" x14ac:dyDescent="0.25">
      <c r="A381" s="403"/>
      <c r="B381" s="404"/>
      <c r="C381" s="685" t="s">
        <v>75</v>
      </c>
      <c r="D381" s="686"/>
      <c r="E381" s="686"/>
      <c r="F381" s="686"/>
      <c r="G381" s="686"/>
      <c r="H381" s="415">
        <v>125504.88</v>
      </c>
      <c r="I381" s="416"/>
      <c r="J381" s="416"/>
      <c r="K381" s="414">
        <v>1052132.01</v>
      </c>
      <c r="L381" s="417" t="s">
        <v>131</v>
      </c>
      <c r="M381" s="400"/>
      <c r="N381" s="400"/>
      <c r="O381" s="400"/>
      <c r="P381" s="400"/>
      <c r="Q381" s="400"/>
    </row>
    <row r="382" spans="1:17" ht="15.5" x14ac:dyDescent="0.25">
      <c r="A382" s="403"/>
      <c r="B382" s="404"/>
      <c r="C382" s="687" t="s">
        <v>626</v>
      </c>
      <c r="D382" s="688"/>
      <c r="E382" s="688"/>
      <c r="F382" s="688"/>
      <c r="G382" s="688"/>
      <c r="H382" s="432">
        <v>125504.88</v>
      </c>
      <c r="I382" s="433"/>
      <c r="J382" s="433"/>
      <c r="K382" s="431">
        <v>1052132.01</v>
      </c>
      <c r="L382" s="436" t="s">
        <v>131</v>
      </c>
      <c r="M382" s="400"/>
      <c r="N382" s="400"/>
      <c r="O382" s="400"/>
      <c r="P382" s="400"/>
      <c r="Q382" s="400"/>
    </row>
    <row r="383" spans="1:17" ht="16.5" x14ac:dyDescent="0.25">
      <c r="A383" s="732" t="s">
        <v>627</v>
      </c>
      <c r="B383" s="733"/>
      <c r="C383" s="733"/>
      <c r="D383" s="733"/>
      <c r="E383" s="733"/>
      <c r="F383" s="733"/>
      <c r="G383" s="733"/>
      <c r="H383" s="733"/>
      <c r="I383" s="733"/>
      <c r="J383" s="733"/>
      <c r="K383" s="733"/>
      <c r="L383" s="733"/>
      <c r="M383" s="400"/>
      <c r="N383" s="400"/>
      <c r="O383" s="400"/>
      <c r="P383" s="400"/>
      <c r="Q383" s="400"/>
    </row>
    <row r="384" spans="1:17" ht="77.5" x14ac:dyDescent="0.25">
      <c r="A384" s="409">
        <v>58</v>
      </c>
      <c r="B384" s="410" t="s">
        <v>628</v>
      </c>
      <c r="C384" s="411" t="s">
        <v>990</v>
      </c>
      <c r="D384" s="412" t="s">
        <v>431</v>
      </c>
      <c r="E384" s="413">
        <v>12</v>
      </c>
      <c r="F384" s="414">
        <v>379.46</v>
      </c>
      <c r="G384" s="414"/>
      <c r="H384" s="415" t="s">
        <v>61</v>
      </c>
      <c r="I384" s="416" t="s">
        <v>796</v>
      </c>
      <c r="J384" s="416"/>
      <c r="K384" s="414"/>
      <c r="L384" s="417">
        <v>285.2</v>
      </c>
      <c r="M384" s="400"/>
      <c r="N384" s="400"/>
      <c r="O384" s="400"/>
      <c r="P384" s="400"/>
      <c r="Q384" s="400"/>
    </row>
    <row r="385" spans="1:17" ht="15.5" x14ac:dyDescent="0.25">
      <c r="A385" s="409" t="s">
        <v>61</v>
      </c>
      <c r="B385" s="410" t="s">
        <v>61</v>
      </c>
      <c r="C385" s="411" t="s">
        <v>62</v>
      </c>
      <c r="D385" s="412" t="s">
        <v>61</v>
      </c>
      <c r="E385" s="413" t="s">
        <v>61</v>
      </c>
      <c r="F385" s="414">
        <v>286.47000000000003</v>
      </c>
      <c r="G385" s="414"/>
      <c r="H385" s="415">
        <v>3599.21</v>
      </c>
      <c r="I385" s="416"/>
      <c r="J385" s="416">
        <v>16.03</v>
      </c>
      <c r="K385" s="414">
        <v>57695.32</v>
      </c>
      <c r="L385" s="417" t="s">
        <v>61</v>
      </c>
      <c r="M385" s="400"/>
      <c r="N385" s="400"/>
      <c r="O385" s="400"/>
      <c r="P385" s="400"/>
      <c r="Q385" s="400"/>
    </row>
    <row r="386" spans="1:17" ht="15.5" x14ac:dyDescent="0.25">
      <c r="A386" s="409" t="s">
        <v>61</v>
      </c>
      <c r="B386" s="410" t="s">
        <v>61</v>
      </c>
      <c r="C386" s="411" t="s">
        <v>63</v>
      </c>
      <c r="D386" s="412" t="s">
        <v>61</v>
      </c>
      <c r="E386" s="413" t="s">
        <v>61</v>
      </c>
      <c r="F386" s="414">
        <v>84.66</v>
      </c>
      <c r="G386" s="414"/>
      <c r="H386" s="415">
        <v>1063.67</v>
      </c>
      <c r="I386" s="416"/>
      <c r="J386" s="416">
        <v>8.86</v>
      </c>
      <c r="K386" s="414">
        <v>9424.1</v>
      </c>
      <c r="L386" s="417" t="s">
        <v>61</v>
      </c>
      <c r="M386" s="400"/>
      <c r="N386" s="400"/>
      <c r="O386" s="400"/>
      <c r="P386" s="400"/>
      <c r="Q386" s="400"/>
    </row>
    <row r="387" spans="1:17" ht="15.5" x14ac:dyDescent="0.25">
      <c r="A387" s="409" t="s">
        <v>61</v>
      </c>
      <c r="B387" s="410" t="s">
        <v>61</v>
      </c>
      <c r="C387" s="411" t="s">
        <v>64</v>
      </c>
      <c r="D387" s="412" t="s">
        <v>61</v>
      </c>
      <c r="E387" s="413" t="s">
        <v>61</v>
      </c>
      <c r="F387" s="426" t="s">
        <v>629</v>
      </c>
      <c r="G387" s="414"/>
      <c r="H387" s="427" t="s">
        <v>991</v>
      </c>
      <c r="I387" s="416"/>
      <c r="J387" s="416">
        <v>16.03</v>
      </c>
      <c r="K387" s="426" t="s">
        <v>992</v>
      </c>
      <c r="L387" s="417" t="s">
        <v>61</v>
      </c>
      <c r="M387" s="400"/>
      <c r="N387" s="400"/>
      <c r="O387" s="400"/>
      <c r="P387" s="400"/>
      <c r="Q387" s="400"/>
    </row>
    <row r="388" spans="1:17" ht="15.5" x14ac:dyDescent="0.25">
      <c r="A388" s="409" t="s">
        <v>61</v>
      </c>
      <c r="B388" s="410" t="s">
        <v>61</v>
      </c>
      <c r="C388" s="411" t="s">
        <v>65</v>
      </c>
      <c r="D388" s="412" t="s">
        <v>61</v>
      </c>
      <c r="E388" s="413" t="s">
        <v>61</v>
      </c>
      <c r="F388" s="414">
        <v>8.33</v>
      </c>
      <c r="G388" s="414"/>
      <c r="H388" s="415">
        <v>99.96</v>
      </c>
      <c r="I388" s="416"/>
      <c r="J388" s="416">
        <v>4.5599999999999996</v>
      </c>
      <c r="K388" s="414">
        <v>455.82</v>
      </c>
      <c r="L388" s="417" t="s">
        <v>61</v>
      </c>
      <c r="M388" s="400"/>
      <c r="N388" s="400"/>
      <c r="O388" s="400"/>
      <c r="P388" s="400"/>
      <c r="Q388" s="400"/>
    </row>
    <row r="389" spans="1:17" ht="15.5" x14ac:dyDescent="0.25">
      <c r="A389" s="409" t="s">
        <v>61</v>
      </c>
      <c r="B389" s="410" t="s">
        <v>61</v>
      </c>
      <c r="C389" s="411" t="s">
        <v>427</v>
      </c>
      <c r="D389" s="412" t="s">
        <v>66</v>
      </c>
      <c r="E389" s="413">
        <v>93</v>
      </c>
      <c r="F389" s="414"/>
      <c r="G389" s="414"/>
      <c r="H389" s="415">
        <v>4031.12</v>
      </c>
      <c r="I389" s="416"/>
      <c r="J389" s="416">
        <v>93</v>
      </c>
      <c r="K389" s="414">
        <v>53656.65</v>
      </c>
      <c r="L389" s="417" t="s">
        <v>61</v>
      </c>
      <c r="M389" s="400"/>
      <c r="N389" s="400"/>
      <c r="O389" s="400"/>
      <c r="P389" s="400"/>
      <c r="Q389" s="400"/>
    </row>
    <row r="390" spans="1:17" ht="15.5" x14ac:dyDescent="0.25">
      <c r="A390" s="409" t="s">
        <v>61</v>
      </c>
      <c r="B390" s="410" t="s">
        <v>61</v>
      </c>
      <c r="C390" s="411" t="s">
        <v>428</v>
      </c>
      <c r="D390" s="412" t="s">
        <v>66</v>
      </c>
      <c r="E390" s="413">
        <v>46</v>
      </c>
      <c r="F390" s="414"/>
      <c r="G390" s="414"/>
      <c r="H390" s="415">
        <v>2519.4499999999998</v>
      </c>
      <c r="I390" s="416"/>
      <c r="J390" s="416">
        <v>46</v>
      </c>
      <c r="K390" s="414">
        <v>26539.85</v>
      </c>
      <c r="L390" s="417" t="s">
        <v>61</v>
      </c>
      <c r="M390" s="400"/>
      <c r="N390" s="400"/>
      <c r="O390" s="400"/>
      <c r="P390" s="400"/>
      <c r="Q390" s="400"/>
    </row>
    <row r="391" spans="1:17" ht="15.5" x14ac:dyDescent="0.25">
      <c r="A391" s="409" t="s">
        <v>61</v>
      </c>
      <c r="B391" s="410" t="s">
        <v>61</v>
      </c>
      <c r="C391" s="411"/>
      <c r="D391" s="412" t="s">
        <v>66</v>
      </c>
      <c r="E391" s="413" t="s">
        <v>61</v>
      </c>
      <c r="F391" s="414"/>
      <c r="G391" s="414"/>
      <c r="H391" s="415" t="s">
        <v>61</v>
      </c>
      <c r="I391" s="416"/>
      <c r="J391" s="416"/>
      <c r="K391" s="414"/>
      <c r="L391" s="417" t="s">
        <v>61</v>
      </c>
      <c r="M391" s="400"/>
      <c r="N391" s="400"/>
      <c r="O391" s="400"/>
      <c r="P391" s="400"/>
      <c r="Q391" s="400"/>
    </row>
    <row r="392" spans="1:17" ht="15.5" x14ac:dyDescent="0.25">
      <c r="A392" s="418" t="s">
        <v>61</v>
      </c>
      <c r="B392" s="419" t="s">
        <v>61</v>
      </c>
      <c r="C392" s="420" t="s">
        <v>67</v>
      </c>
      <c r="D392" s="418" t="s">
        <v>61</v>
      </c>
      <c r="E392" s="421" t="s">
        <v>61</v>
      </c>
      <c r="F392" s="422"/>
      <c r="G392" s="422"/>
      <c r="H392" s="423">
        <v>11745.68</v>
      </c>
      <c r="I392" s="424"/>
      <c r="J392" s="424"/>
      <c r="K392" s="422">
        <v>154344.57</v>
      </c>
      <c r="L392" s="425">
        <v>12862.05</v>
      </c>
      <c r="M392" s="400"/>
      <c r="N392" s="400"/>
      <c r="O392" s="400"/>
      <c r="P392" s="400"/>
      <c r="Q392" s="400"/>
    </row>
    <row r="393" spans="1:17" ht="31" x14ac:dyDescent="0.25">
      <c r="A393" s="409">
        <v>59</v>
      </c>
      <c r="B393" s="410" t="s">
        <v>630</v>
      </c>
      <c r="C393" s="411" t="s">
        <v>631</v>
      </c>
      <c r="D393" s="412" t="s">
        <v>632</v>
      </c>
      <c r="E393" s="413">
        <v>5</v>
      </c>
      <c r="F393" s="414">
        <v>249.81</v>
      </c>
      <c r="G393" s="414"/>
      <c r="H393" s="415" t="s">
        <v>61</v>
      </c>
      <c r="I393" s="416" t="s">
        <v>796</v>
      </c>
      <c r="J393" s="416"/>
      <c r="K393" s="414"/>
      <c r="L393" s="417">
        <v>70.150000000000006</v>
      </c>
      <c r="M393" s="400"/>
      <c r="N393" s="400"/>
      <c r="O393" s="400"/>
      <c r="P393" s="400"/>
      <c r="Q393" s="400"/>
    </row>
    <row r="394" spans="1:17" ht="15.5" x14ac:dyDescent="0.25">
      <c r="A394" s="409" t="s">
        <v>61</v>
      </c>
      <c r="B394" s="410" t="s">
        <v>61</v>
      </c>
      <c r="C394" s="411" t="s">
        <v>62</v>
      </c>
      <c r="D394" s="412" t="s">
        <v>61</v>
      </c>
      <c r="E394" s="413" t="s">
        <v>61</v>
      </c>
      <c r="F394" s="414">
        <v>169.11</v>
      </c>
      <c r="G394" s="414"/>
      <c r="H394" s="415">
        <v>885.29</v>
      </c>
      <c r="I394" s="416"/>
      <c r="J394" s="416">
        <v>16.03</v>
      </c>
      <c r="K394" s="414">
        <v>14191.21</v>
      </c>
      <c r="L394" s="417" t="s">
        <v>61</v>
      </c>
      <c r="M394" s="400"/>
      <c r="N394" s="400"/>
      <c r="O394" s="400"/>
      <c r="P394" s="400"/>
      <c r="Q394" s="400"/>
    </row>
    <row r="395" spans="1:17" ht="15.5" x14ac:dyDescent="0.25">
      <c r="A395" s="409" t="s">
        <v>61</v>
      </c>
      <c r="B395" s="410" t="s">
        <v>61</v>
      </c>
      <c r="C395" s="411" t="s">
        <v>63</v>
      </c>
      <c r="D395" s="412" t="s">
        <v>61</v>
      </c>
      <c r="E395" s="413" t="s">
        <v>61</v>
      </c>
      <c r="F395" s="414">
        <v>61.8</v>
      </c>
      <c r="G395" s="414"/>
      <c r="H395" s="415">
        <v>323.52</v>
      </c>
      <c r="I395" s="416"/>
      <c r="J395" s="416">
        <v>8.86</v>
      </c>
      <c r="K395" s="414">
        <v>2866.41</v>
      </c>
      <c r="L395" s="417" t="s">
        <v>61</v>
      </c>
      <c r="M395" s="400"/>
      <c r="N395" s="400"/>
      <c r="O395" s="400"/>
      <c r="P395" s="400"/>
      <c r="Q395" s="400"/>
    </row>
    <row r="396" spans="1:17" ht="15.5" x14ac:dyDescent="0.25">
      <c r="A396" s="409" t="s">
        <v>61</v>
      </c>
      <c r="B396" s="410" t="s">
        <v>61</v>
      </c>
      <c r="C396" s="411" t="s">
        <v>64</v>
      </c>
      <c r="D396" s="412" t="s">
        <v>61</v>
      </c>
      <c r="E396" s="413" t="s">
        <v>61</v>
      </c>
      <c r="F396" s="426" t="s">
        <v>633</v>
      </c>
      <c r="G396" s="414"/>
      <c r="H396" s="427" t="s">
        <v>634</v>
      </c>
      <c r="I396" s="416"/>
      <c r="J396" s="416">
        <v>16.03</v>
      </c>
      <c r="K396" s="426" t="s">
        <v>993</v>
      </c>
      <c r="L396" s="417" t="s">
        <v>61</v>
      </c>
      <c r="M396" s="400"/>
      <c r="N396" s="400"/>
      <c r="O396" s="400"/>
      <c r="P396" s="400"/>
      <c r="Q396" s="400"/>
    </row>
    <row r="397" spans="1:17" ht="15.5" x14ac:dyDescent="0.25">
      <c r="A397" s="409" t="s">
        <v>61</v>
      </c>
      <c r="B397" s="410" t="s">
        <v>61</v>
      </c>
      <c r="C397" s="411" t="s">
        <v>65</v>
      </c>
      <c r="D397" s="412" t="s">
        <v>61</v>
      </c>
      <c r="E397" s="413" t="s">
        <v>61</v>
      </c>
      <c r="F397" s="414">
        <v>18.899999999999999</v>
      </c>
      <c r="G397" s="414"/>
      <c r="H397" s="415">
        <v>94.5</v>
      </c>
      <c r="I397" s="416"/>
      <c r="J397" s="416">
        <v>4.5599999999999996</v>
      </c>
      <c r="K397" s="414">
        <v>430.92</v>
      </c>
      <c r="L397" s="417" t="s">
        <v>61</v>
      </c>
      <c r="M397" s="400"/>
      <c r="N397" s="400"/>
      <c r="O397" s="400"/>
      <c r="P397" s="400"/>
      <c r="Q397" s="400"/>
    </row>
    <row r="398" spans="1:17" ht="15.5" x14ac:dyDescent="0.25">
      <c r="A398" s="409" t="s">
        <v>61</v>
      </c>
      <c r="B398" s="410" t="s">
        <v>61</v>
      </c>
      <c r="C398" s="411" t="s">
        <v>427</v>
      </c>
      <c r="D398" s="412" t="s">
        <v>66</v>
      </c>
      <c r="E398" s="413">
        <v>93</v>
      </c>
      <c r="F398" s="414"/>
      <c r="G398" s="414"/>
      <c r="H398" s="415">
        <v>991.52</v>
      </c>
      <c r="I398" s="416"/>
      <c r="J398" s="416">
        <v>93</v>
      </c>
      <c r="K398" s="414">
        <v>13197.83</v>
      </c>
      <c r="L398" s="417" t="s">
        <v>61</v>
      </c>
      <c r="M398" s="400"/>
      <c r="N398" s="400"/>
      <c r="O398" s="400"/>
      <c r="P398" s="400"/>
      <c r="Q398" s="400"/>
    </row>
    <row r="399" spans="1:17" ht="15.5" x14ac:dyDescent="0.25">
      <c r="A399" s="409" t="s">
        <v>61</v>
      </c>
      <c r="B399" s="410" t="s">
        <v>61</v>
      </c>
      <c r="C399" s="411" t="s">
        <v>428</v>
      </c>
      <c r="D399" s="412" t="s">
        <v>66</v>
      </c>
      <c r="E399" s="413">
        <v>46</v>
      </c>
      <c r="F399" s="414"/>
      <c r="G399" s="414"/>
      <c r="H399" s="415">
        <v>619.70000000000005</v>
      </c>
      <c r="I399" s="416"/>
      <c r="J399" s="416">
        <v>46</v>
      </c>
      <c r="K399" s="414">
        <v>6527.96</v>
      </c>
      <c r="L399" s="417" t="s">
        <v>61</v>
      </c>
      <c r="M399" s="400"/>
      <c r="N399" s="400"/>
      <c r="O399" s="400"/>
      <c r="P399" s="400"/>
      <c r="Q399" s="400"/>
    </row>
    <row r="400" spans="1:17" ht="15.5" x14ac:dyDescent="0.25">
      <c r="A400" s="409" t="s">
        <v>61</v>
      </c>
      <c r="B400" s="410" t="s">
        <v>61</v>
      </c>
      <c r="C400" s="411"/>
      <c r="D400" s="412" t="s">
        <v>66</v>
      </c>
      <c r="E400" s="413" t="s">
        <v>61</v>
      </c>
      <c r="F400" s="414"/>
      <c r="G400" s="414"/>
      <c r="H400" s="415" t="s">
        <v>61</v>
      </c>
      <c r="I400" s="416"/>
      <c r="J400" s="416"/>
      <c r="K400" s="414"/>
      <c r="L400" s="417" t="s">
        <v>61</v>
      </c>
      <c r="M400" s="400"/>
      <c r="N400" s="400"/>
      <c r="O400" s="400"/>
      <c r="P400" s="400"/>
      <c r="Q400" s="400"/>
    </row>
    <row r="401" spans="1:17" ht="15.5" x14ac:dyDescent="0.25">
      <c r="A401" s="418" t="s">
        <v>61</v>
      </c>
      <c r="B401" s="419" t="s">
        <v>61</v>
      </c>
      <c r="C401" s="420" t="s">
        <v>67</v>
      </c>
      <c r="D401" s="418" t="s">
        <v>61</v>
      </c>
      <c r="E401" s="421" t="s">
        <v>61</v>
      </c>
      <c r="F401" s="422"/>
      <c r="G401" s="422"/>
      <c r="H401" s="423">
        <v>3045.99</v>
      </c>
      <c r="I401" s="424"/>
      <c r="J401" s="424"/>
      <c r="K401" s="422">
        <v>39213.31</v>
      </c>
      <c r="L401" s="425">
        <v>7842.66</v>
      </c>
      <c r="M401" s="400"/>
      <c r="N401" s="400"/>
      <c r="O401" s="400"/>
      <c r="P401" s="400"/>
      <c r="Q401" s="400"/>
    </row>
    <row r="402" spans="1:17" ht="62" x14ac:dyDescent="0.25">
      <c r="A402" s="409">
        <v>60</v>
      </c>
      <c r="B402" s="410" t="s">
        <v>635</v>
      </c>
      <c r="C402" s="411" t="s">
        <v>636</v>
      </c>
      <c r="D402" s="412" t="s">
        <v>431</v>
      </c>
      <c r="E402" s="413">
        <v>14</v>
      </c>
      <c r="F402" s="414">
        <v>39.85</v>
      </c>
      <c r="G402" s="414"/>
      <c r="H402" s="415" t="s">
        <v>61</v>
      </c>
      <c r="I402" s="416" t="s">
        <v>796</v>
      </c>
      <c r="J402" s="416"/>
      <c r="K402" s="414"/>
      <c r="L402" s="417">
        <v>31.51</v>
      </c>
      <c r="M402" s="400"/>
      <c r="N402" s="400"/>
      <c r="O402" s="400"/>
      <c r="P402" s="400"/>
      <c r="Q402" s="400"/>
    </row>
    <row r="403" spans="1:17" ht="15.5" x14ac:dyDescent="0.25">
      <c r="A403" s="409" t="s">
        <v>61</v>
      </c>
      <c r="B403" s="410" t="s">
        <v>61</v>
      </c>
      <c r="C403" s="411" t="s">
        <v>62</v>
      </c>
      <c r="D403" s="412" t="s">
        <v>61</v>
      </c>
      <c r="E403" s="413" t="s">
        <v>61</v>
      </c>
      <c r="F403" s="414">
        <v>27.13</v>
      </c>
      <c r="G403" s="414"/>
      <c r="H403" s="415">
        <v>397.67</v>
      </c>
      <c r="I403" s="416"/>
      <c r="J403" s="416">
        <v>16.03</v>
      </c>
      <c r="K403" s="414">
        <v>6374.67</v>
      </c>
      <c r="L403" s="417" t="s">
        <v>61</v>
      </c>
      <c r="M403" s="400"/>
      <c r="N403" s="400"/>
      <c r="O403" s="400"/>
      <c r="P403" s="400"/>
      <c r="Q403" s="400"/>
    </row>
    <row r="404" spans="1:17" ht="15.5" x14ac:dyDescent="0.25">
      <c r="A404" s="409" t="s">
        <v>61</v>
      </c>
      <c r="B404" s="410" t="s">
        <v>61</v>
      </c>
      <c r="C404" s="411" t="s">
        <v>63</v>
      </c>
      <c r="D404" s="412" t="s">
        <v>61</v>
      </c>
      <c r="E404" s="413" t="s">
        <v>61</v>
      </c>
      <c r="F404" s="414">
        <v>5.16</v>
      </c>
      <c r="G404" s="414"/>
      <c r="H404" s="415">
        <v>75.64</v>
      </c>
      <c r="I404" s="416"/>
      <c r="J404" s="416">
        <v>6.89</v>
      </c>
      <c r="K404" s="414">
        <v>521.13</v>
      </c>
      <c r="L404" s="417" t="s">
        <v>61</v>
      </c>
      <c r="M404" s="400"/>
      <c r="N404" s="400"/>
      <c r="O404" s="400"/>
      <c r="P404" s="400"/>
      <c r="Q404" s="400"/>
    </row>
    <row r="405" spans="1:17" ht="15.5" x14ac:dyDescent="0.25">
      <c r="A405" s="409" t="s">
        <v>61</v>
      </c>
      <c r="B405" s="410" t="s">
        <v>61</v>
      </c>
      <c r="C405" s="411" t="s">
        <v>64</v>
      </c>
      <c r="D405" s="412" t="s">
        <v>61</v>
      </c>
      <c r="E405" s="413" t="s">
        <v>61</v>
      </c>
      <c r="F405" s="426" t="s">
        <v>637</v>
      </c>
      <c r="G405" s="414"/>
      <c r="H405" s="427" t="s">
        <v>994</v>
      </c>
      <c r="I405" s="416"/>
      <c r="J405" s="416">
        <v>16.03</v>
      </c>
      <c r="K405" s="426" t="s">
        <v>995</v>
      </c>
      <c r="L405" s="417" t="s">
        <v>61</v>
      </c>
      <c r="M405" s="400"/>
      <c r="N405" s="400"/>
      <c r="O405" s="400"/>
      <c r="P405" s="400"/>
      <c r="Q405" s="400"/>
    </row>
    <row r="406" spans="1:17" ht="15.5" x14ac:dyDescent="0.25">
      <c r="A406" s="409" t="s">
        <v>61</v>
      </c>
      <c r="B406" s="410" t="s">
        <v>61</v>
      </c>
      <c r="C406" s="411" t="s">
        <v>65</v>
      </c>
      <c r="D406" s="412" t="s">
        <v>61</v>
      </c>
      <c r="E406" s="413" t="s">
        <v>61</v>
      </c>
      <c r="F406" s="414">
        <v>7.56</v>
      </c>
      <c r="G406" s="414"/>
      <c r="H406" s="415">
        <v>105.84</v>
      </c>
      <c r="I406" s="416"/>
      <c r="J406" s="416">
        <v>4.5599999999999996</v>
      </c>
      <c r="K406" s="414">
        <v>482.63</v>
      </c>
      <c r="L406" s="417" t="s">
        <v>61</v>
      </c>
      <c r="M406" s="400"/>
      <c r="N406" s="400"/>
      <c r="O406" s="400"/>
      <c r="P406" s="400"/>
      <c r="Q406" s="400"/>
    </row>
    <row r="407" spans="1:17" ht="15.5" x14ac:dyDescent="0.25">
      <c r="A407" s="409" t="s">
        <v>61</v>
      </c>
      <c r="B407" s="410" t="s">
        <v>61</v>
      </c>
      <c r="C407" s="411" t="s">
        <v>427</v>
      </c>
      <c r="D407" s="412" t="s">
        <v>66</v>
      </c>
      <c r="E407" s="413">
        <v>93</v>
      </c>
      <c r="F407" s="414"/>
      <c r="G407" s="414"/>
      <c r="H407" s="415">
        <v>445.39</v>
      </c>
      <c r="I407" s="416"/>
      <c r="J407" s="416">
        <v>93</v>
      </c>
      <c r="K407" s="414">
        <v>5928.44</v>
      </c>
      <c r="L407" s="417" t="s">
        <v>61</v>
      </c>
      <c r="M407" s="400"/>
      <c r="N407" s="400"/>
      <c r="O407" s="400"/>
      <c r="P407" s="400"/>
      <c r="Q407" s="400"/>
    </row>
    <row r="408" spans="1:17" ht="15.5" x14ac:dyDescent="0.25">
      <c r="A408" s="409" t="s">
        <v>61</v>
      </c>
      <c r="B408" s="410" t="s">
        <v>61</v>
      </c>
      <c r="C408" s="411" t="s">
        <v>428</v>
      </c>
      <c r="D408" s="412" t="s">
        <v>66</v>
      </c>
      <c r="E408" s="413">
        <v>46</v>
      </c>
      <c r="F408" s="414"/>
      <c r="G408" s="414"/>
      <c r="H408" s="415">
        <v>278.37</v>
      </c>
      <c r="I408" s="416"/>
      <c r="J408" s="416">
        <v>46</v>
      </c>
      <c r="K408" s="414">
        <v>2932.35</v>
      </c>
      <c r="L408" s="417" t="s">
        <v>61</v>
      </c>
      <c r="M408" s="400"/>
      <c r="N408" s="400"/>
      <c r="O408" s="400"/>
      <c r="P408" s="400"/>
      <c r="Q408" s="400"/>
    </row>
    <row r="409" spans="1:17" ht="15.5" x14ac:dyDescent="0.25">
      <c r="A409" s="409" t="s">
        <v>61</v>
      </c>
      <c r="B409" s="410" t="s">
        <v>61</v>
      </c>
      <c r="C409" s="411"/>
      <c r="D409" s="412" t="s">
        <v>66</v>
      </c>
      <c r="E409" s="413" t="s">
        <v>61</v>
      </c>
      <c r="F409" s="414"/>
      <c r="G409" s="414"/>
      <c r="H409" s="415" t="s">
        <v>61</v>
      </c>
      <c r="I409" s="416"/>
      <c r="J409" s="416"/>
      <c r="K409" s="414"/>
      <c r="L409" s="417" t="s">
        <v>61</v>
      </c>
      <c r="M409" s="400"/>
      <c r="N409" s="400"/>
      <c r="O409" s="400"/>
      <c r="P409" s="400"/>
      <c r="Q409" s="400"/>
    </row>
    <row r="410" spans="1:17" ht="15.5" x14ac:dyDescent="0.25">
      <c r="A410" s="418" t="s">
        <v>61</v>
      </c>
      <c r="B410" s="419" t="s">
        <v>61</v>
      </c>
      <c r="C410" s="420" t="s">
        <v>67</v>
      </c>
      <c r="D410" s="418" t="s">
        <v>61</v>
      </c>
      <c r="E410" s="421" t="s">
        <v>61</v>
      </c>
      <c r="F410" s="422"/>
      <c r="G410" s="422"/>
      <c r="H410" s="423">
        <v>1329.34</v>
      </c>
      <c r="I410" s="424"/>
      <c r="J410" s="424"/>
      <c r="K410" s="422">
        <v>16640.97</v>
      </c>
      <c r="L410" s="425">
        <v>1188.6400000000001</v>
      </c>
      <c r="M410" s="400"/>
      <c r="N410" s="400"/>
      <c r="O410" s="400"/>
      <c r="P410" s="400"/>
      <c r="Q410" s="400"/>
    </row>
    <row r="411" spans="1:17" ht="77.5" x14ac:dyDescent="0.25">
      <c r="A411" s="409">
        <v>61</v>
      </c>
      <c r="B411" s="410" t="s">
        <v>638</v>
      </c>
      <c r="C411" s="411" t="s">
        <v>639</v>
      </c>
      <c r="D411" s="412" t="s">
        <v>431</v>
      </c>
      <c r="E411" s="413">
        <v>2</v>
      </c>
      <c r="F411" s="414">
        <v>35.479999999999997</v>
      </c>
      <c r="G411" s="414"/>
      <c r="H411" s="415" t="s">
        <v>61</v>
      </c>
      <c r="I411" s="416" t="s">
        <v>796</v>
      </c>
      <c r="J411" s="416"/>
      <c r="K411" s="414"/>
      <c r="L411" s="417">
        <v>3.33</v>
      </c>
      <c r="M411" s="400"/>
      <c r="N411" s="400"/>
      <c r="O411" s="400"/>
      <c r="P411" s="400"/>
      <c r="Q411" s="400"/>
    </row>
    <row r="412" spans="1:17" ht="15.5" x14ac:dyDescent="0.25">
      <c r="A412" s="409" t="s">
        <v>61</v>
      </c>
      <c r="B412" s="410" t="s">
        <v>61</v>
      </c>
      <c r="C412" s="411" t="s">
        <v>62</v>
      </c>
      <c r="D412" s="412" t="s">
        <v>61</v>
      </c>
      <c r="E412" s="413" t="s">
        <v>61</v>
      </c>
      <c r="F412" s="414">
        <v>20.07</v>
      </c>
      <c r="G412" s="414"/>
      <c r="H412" s="415">
        <v>42.03</v>
      </c>
      <c r="I412" s="416"/>
      <c r="J412" s="416">
        <v>16.03</v>
      </c>
      <c r="K412" s="414">
        <v>673.69</v>
      </c>
      <c r="L412" s="417" t="s">
        <v>61</v>
      </c>
      <c r="M412" s="400"/>
      <c r="N412" s="400"/>
      <c r="O412" s="400"/>
      <c r="P412" s="400"/>
      <c r="Q412" s="400"/>
    </row>
    <row r="413" spans="1:17" ht="15.5" x14ac:dyDescent="0.25">
      <c r="A413" s="409" t="s">
        <v>61</v>
      </c>
      <c r="B413" s="410" t="s">
        <v>61</v>
      </c>
      <c r="C413" s="411" t="s">
        <v>63</v>
      </c>
      <c r="D413" s="412" t="s">
        <v>61</v>
      </c>
      <c r="E413" s="413" t="s">
        <v>61</v>
      </c>
      <c r="F413" s="414">
        <v>10.16</v>
      </c>
      <c r="G413" s="414"/>
      <c r="H413" s="415">
        <v>21.28</v>
      </c>
      <c r="I413" s="416"/>
      <c r="J413" s="416">
        <v>8.86</v>
      </c>
      <c r="K413" s="414">
        <v>188.5</v>
      </c>
      <c r="L413" s="417" t="s">
        <v>61</v>
      </c>
      <c r="M413" s="400"/>
      <c r="N413" s="400"/>
      <c r="O413" s="400"/>
      <c r="P413" s="400"/>
      <c r="Q413" s="400"/>
    </row>
    <row r="414" spans="1:17" ht="15.5" x14ac:dyDescent="0.25">
      <c r="A414" s="409" t="s">
        <v>61</v>
      </c>
      <c r="B414" s="410" t="s">
        <v>61</v>
      </c>
      <c r="C414" s="411" t="s">
        <v>64</v>
      </c>
      <c r="D414" s="412" t="s">
        <v>61</v>
      </c>
      <c r="E414" s="413" t="s">
        <v>61</v>
      </c>
      <c r="F414" s="426" t="s">
        <v>640</v>
      </c>
      <c r="G414" s="414"/>
      <c r="H414" s="427" t="s">
        <v>996</v>
      </c>
      <c r="I414" s="416"/>
      <c r="J414" s="416">
        <v>16.03</v>
      </c>
      <c r="K414" s="426" t="s">
        <v>997</v>
      </c>
      <c r="L414" s="417" t="s">
        <v>61</v>
      </c>
      <c r="M414" s="400"/>
      <c r="N414" s="400"/>
      <c r="O414" s="400"/>
      <c r="P414" s="400"/>
      <c r="Q414" s="400"/>
    </row>
    <row r="415" spans="1:17" ht="15.5" x14ac:dyDescent="0.25">
      <c r="A415" s="409" t="s">
        <v>61</v>
      </c>
      <c r="B415" s="410" t="s">
        <v>61</v>
      </c>
      <c r="C415" s="411" t="s">
        <v>65</v>
      </c>
      <c r="D415" s="412" t="s">
        <v>61</v>
      </c>
      <c r="E415" s="413" t="s">
        <v>61</v>
      </c>
      <c r="F415" s="414">
        <v>5.25</v>
      </c>
      <c r="G415" s="414"/>
      <c r="H415" s="415">
        <v>10.5</v>
      </c>
      <c r="I415" s="416"/>
      <c r="J415" s="416">
        <v>4.5599999999999996</v>
      </c>
      <c r="K415" s="414">
        <v>47.88</v>
      </c>
      <c r="L415" s="417" t="s">
        <v>61</v>
      </c>
      <c r="M415" s="400"/>
      <c r="N415" s="400"/>
      <c r="O415" s="400"/>
      <c r="P415" s="400"/>
      <c r="Q415" s="400"/>
    </row>
    <row r="416" spans="1:17" ht="15.5" x14ac:dyDescent="0.25">
      <c r="A416" s="409" t="s">
        <v>61</v>
      </c>
      <c r="B416" s="410" t="s">
        <v>61</v>
      </c>
      <c r="C416" s="411" t="s">
        <v>427</v>
      </c>
      <c r="D416" s="412" t="s">
        <v>66</v>
      </c>
      <c r="E416" s="413">
        <v>93</v>
      </c>
      <c r="F416" s="414"/>
      <c r="G416" s="414"/>
      <c r="H416" s="415">
        <v>47.07</v>
      </c>
      <c r="I416" s="416"/>
      <c r="J416" s="416">
        <v>93</v>
      </c>
      <c r="K416" s="414">
        <v>626.53</v>
      </c>
      <c r="L416" s="417" t="s">
        <v>61</v>
      </c>
      <c r="M416" s="400"/>
      <c r="N416" s="400"/>
      <c r="O416" s="400"/>
      <c r="P416" s="400"/>
      <c r="Q416" s="400"/>
    </row>
    <row r="417" spans="1:17" ht="15.5" x14ac:dyDescent="0.25">
      <c r="A417" s="409" t="s">
        <v>61</v>
      </c>
      <c r="B417" s="410" t="s">
        <v>61</v>
      </c>
      <c r="C417" s="411" t="s">
        <v>428</v>
      </c>
      <c r="D417" s="412" t="s">
        <v>66</v>
      </c>
      <c r="E417" s="413">
        <v>46</v>
      </c>
      <c r="F417" s="414"/>
      <c r="G417" s="414"/>
      <c r="H417" s="415">
        <v>29.42</v>
      </c>
      <c r="I417" s="416"/>
      <c r="J417" s="416">
        <v>46</v>
      </c>
      <c r="K417" s="414">
        <v>309.89999999999998</v>
      </c>
      <c r="L417" s="417" t="s">
        <v>61</v>
      </c>
      <c r="M417" s="400"/>
      <c r="N417" s="400"/>
      <c r="O417" s="400"/>
      <c r="P417" s="400"/>
      <c r="Q417" s="400"/>
    </row>
    <row r="418" spans="1:17" ht="15.5" x14ac:dyDescent="0.25">
      <c r="A418" s="409" t="s">
        <v>61</v>
      </c>
      <c r="B418" s="410" t="s">
        <v>61</v>
      </c>
      <c r="C418" s="411"/>
      <c r="D418" s="412" t="s">
        <v>66</v>
      </c>
      <c r="E418" s="413" t="s">
        <v>61</v>
      </c>
      <c r="F418" s="414"/>
      <c r="G418" s="414"/>
      <c r="H418" s="415" t="s">
        <v>61</v>
      </c>
      <c r="I418" s="416"/>
      <c r="J418" s="416"/>
      <c r="K418" s="414"/>
      <c r="L418" s="417" t="s">
        <v>61</v>
      </c>
      <c r="M418" s="400"/>
      <c r="N418" s="400"/>
      <c r="O418" s="400"/>
      <c r="P418" s="400"/>
      <c r="Q418" s="400"/>
    </row>
    <row r="419" spans="1:17" ht="15.5" x14ac:dyDescent="0.25">
      <c r="A419" s="418" t="s">
        <v>61</v>
      </c>
      <c r="B419" s="419" t="s">
        <v>61</v>
      </c>
      <c r="C419" s="420" t="s">
        <v>67</v>
      </c>
      <c r="D419" s="418" t="s">
        <v>61</v>
      </c>
      <c r="E419" s="421" t="s">
        <v>61</v>
      </c>
      <c r="F419" s="422"/>
      <c r="G419" s="422"/>
      <c r="H419" s="423">
        <v>158.94</v>
      </c>
      <c r="I419" s="424"/>
      <c r="J419" s="424"/>
      <c r="K419" s="422">
        <v>1978</v>
      </c>
      <c r="L419" s="425">
        <v>989</v>
      </c>
      <c r="M419" s="400"/>
      <c r="N419" s="400"/>
      <c r="O419" s="400"/>
      <c r="P419" s="400"/>
      <c r="Q419" s="400"/>
    </row>
    <row r="420" spans="1:17" ht="62" x14ac:dyDescent="0.25">
      <c r="A420" s="409">
        <v>62</v>
      </c>
      <c r="B420" s="410" t="s">
        <v>641</v>
      </c>
      <c r="C420" s="411" t="s">
        <v>642</v>
      </c>
      <c r="D420" s="412" t="s">
        <v>431</v>
      </c>
      <c r="E420" s="413">
        <v>4</v>
      </c>
      <c r="F420" s="414">
        <v>11.29</v>
      </c>
      <c r="G420" s="414"/>
      <c r="H420" s="415" t="s">
        <v>61</v>
      </c>
      <c r="I420" s="416" t="s">
        <v>796</v>
      </c>
      <c r="J420" s="416"/>
      <c r="K420" s="414"/>
      <c r="L420" s="417">
        <v>3.35</v>
      </c>
      <c r="M420" s="400"/>
      <c r="N420" s="400"/>
      <c r="O420" s="400"/>
      <c r="P420" s="400"/>
      <c r="Q420" s="400"/>
    </row>
    <row r="421" spans="1:17" ht="15.5" x14ac:dyDescent="0.25">
      <c r="A421" s="409" t="s">
        <v>61</v>
      </c>
      <c r="B421" s="410" t="s">
        <v>61</v>
      </c>
      <c r="C421" s="411" t="s">
        <v>62</v>
      </c>
      <c r="D421" s="412" t="s">
        <v>61</v>
      </c>
      <c r="E421" s="413" t="s">
        <v>61</v>
      </c>
      <c r="F421" s="414">
        <v>10.4</v>
      </c>
      <c r="G421" s="414"/>
      <c r="H421" s="415">
        <v>43.56</v>
      </c>
      <c r="I421" s="416"/>
      <c r="J421" s="416">
        <v>16.03</v>
      </c>
      <c r="K421" s="414">
        <v>698.19</v>
      </c>
      <c r="L421" s="417" t="s">
        <v>61</v>
      </c>
      <c r="M421" s="400"/>
      <c r="N421" s="400"/>
      <c r="O421" s="400"/>
      <c r="P421" s="400"/>
      <c r="Q421" s="400"/>
    </row>
    <row r="422" spans="1:17" ht="15.5" x14ac:dyDescent="0.25">
      <c r="A422" s="409" t="s">
        <v>61</v>
      </c>
      <c r="B422" s="410" t="s">
        <v>61</v>
      </c>
      <c r="C422" s="411" t="s">
        <v>63</v>
      </c>
      <c r="D422" s="412" t="s">
        <v>61</v>
      </c>
      <c r="E422" s="413" t="s">
        <v>61</v>
      </c>
      <c r="F422" s="414">
        <v>0.68</v>
      </c>
      <c r="G422" s="414"/>
      <c r="H422" s="415">
        <v>2.85</v>
      </c>
      <c r="I422" s="416"/>
      <c r="J422" s="416">
        <v>8.81</v>
      </c>
      <c r="K422" s="414">
        <v>25.09</v>
      </c>
      <c r="L422" s="417" t="s">
        <v>61</v>
      </c>
      <c r="M422" s="400"/>
      <c r="N422" s="400"/>
      <c r="O422" s="400"/>
      <c r="P422" s="400"/>
      <c r="Q422" s="400"/>
    </row>
    <row r="423" spans="1:17" ht="15.5" x14ac:dyDescent="0.25">
      <c r="A423" s="409" t="s">
        <v>61</v>
      </c>
      <c r="B423" s="410" t="s">
        <v>61</v>
      </c>
      <c r="C423" s="411" t="s">
        <v>64</v>
      </c>
      <c r="D423" s="412" t="s">
        <v>61</v>
      </c>
      <c r="E423" s="413" t="s">
        <v>61</v>
      </c>
      <c r="F423" s="426" t="s">
        <v>643</v>
      </c>
      <c r="G423" s="414"/>
      <c r="H423" s="427" t="s">
        <v>644</v>
      </c>
      <c r="I423" s="416"/>
      <c r="J423" s="416">
        <v>16.03</v>
      </c>
      <c r="K423" s="426" t="s">
        <v>998</v>
      </c>
      <c r="L423" s="417" t="s">
        <v>61</v>
      </c>
      <c r="M423" s="400"/>
      <c r="N423" s="400"/>
      <c r="O423" s="400"/>
      <c r="P423" s="400"/>
      <c r="Q423" s="400"/>
    </row>
    <row r="424" spans="1:17" ht="15.5" x14ac:dyDescent="0.25">
      <c r="A424" s="409" t="s">
        <v>61</v>
      </c>
      <c r="B424" s="410" t="s">
        <v>61</v>
      </c>
      <c r="C424" s="411" t="s">
        <v>65</v>
      </c>
      <c r="D424" s="412" t="s">
        <v>61</v>
      </c>
      <c r="E424" s="413" t="s">
        <v>61</v>
      </c>
      <c r="F424" s="414">
        <v>0.21</v>
      </c>
      <c r="G424" s="414"/>
      <c r="H424" s="415">
        <v>0.84</v>
      </c>
      <c r="I424" s="416"/>
      <c r="J424" s="416">
        <v>4.5599999999999996</v>
      </c>
      <c r="K424" s="414">
        <v>3.83</v>
      </c>
      <c r="L424" s="417" t="s">
        <v>61</v>
      </c>
      <c r="M424" s="400"/>
      <c r="N424" s="400"/>
      <c r="O424" s="400"/>
      <c r="P424" s="400"/>
      <c r="Q424" s="400"/>
    </row>
    <row r="425" spans="1:17" ht="15.5" x14ac:dyDescent="0.25">
      <c r="A425" s="409" t="s">
        <v>61</v>
      </c>
      <c r="B425" s="410" t="s">
        <v>61</v>
      </c>
      <c r="C425" s="411" t="s">
        <v>427</v>
      </c>
      <c r="D425" s="412" t="s">
        <v>66</v>
      </c>
      <c r="E425" s="413">
        <v>93</v>
      </c>
      <c r="F425" s="414"/>
      <c r="G425" s="414"/>
      <c r="H425" s="415">
        <v>48.79</v>
      </c>
      <c r="I425" s="416"/>
      <c r="J425" s="416">
        <v>93</v>
      </c>
      <c r="K425" s="414">
        <v>649.32000000000005</v>
      </c>
      <c r="L425" s="417" t="s">
        <v>61</v>
      </c>
      <c r="M425" s="400"/>
      <c r="N425" s="400"/>
      <c r="O425" s="400"/>
      <c r="P425" s="400"/>
      <c r="Q425" s="400"/>
    </row>
    <row r="426" spans="1:17" ht="15.5" x14ac:dyDescent="0.25">
      <c r="A426" s="409" t="s">
        <v>61</v>
      </c>
      <c r="B426" s="410" t="s">
        <v>61</v>
      </c>
      <c r="C426" s="411" t="s">
        <v>428</v>
      </c>
      <c r="D426" s="412" t="s">
        <v>66</v>
      </c>
      <c r="E426" s="413">
        <v>46</v>
      </c>
      <c r="F426" s="414"/>
      <c r="G426" s="414"/>
      <c r="H426" s="415">
        <v>30.49</v>
      </c>
      <c r="I426" s="416"/>
      <c r="J426" s="416">
        <v>46</v>
      </c>
      <c r="K426" s="414">
        <v>321.17</v>
      </c>
      <c r="L426" s="417" t="s">
        <v>61</v>
      </c>
      <c r="M426" s="400"/>
      <c r="N426" s="400"/>
      <c r="O426" s="400"/>
      <c r="P426" s="400"/>
      <c r="Q426" s="400"/>
    </row>
    <row r="427" spans="1:17" ht="15.5" x14ac:dyDescent="0.25">
      <c r="A427" s="409" t="s">
        <v>61</v>
      </c>
      <c r="B427" s="410" t="s">
        <v>61</v>
      </c>
      <c r="C427" s="411"/>
      <c r="D427" s="412" t="s">
        <v>66</v>
      </c>
      <c r="E427" s="413" t="s">
        <v>61</v>
      </c>
      <c r="F427" s="414"/>
      <c r="G427" s="414"/>
      <c r="H427" s="415" t="s">
        <v>61</v>
      </c>
      <c r="I427" s="416"/>
      <c r="J427" s="416"/>
      <c r="K427" s="414"/>
      <c r="L427" s="417" t="s">
        <v>61</v>
      </c>
      <c r="M427" s="400"/>
      <c r="N427" s="400"/>
      <c r="O427" s="400"/>
      <c r="P427" s="400"/>
      <c r="Q427" s="400"/>
    </row>
    <row r="428" spans="1:17" ht="15.5" x14ac:dyDescent="0.25">
      <c r="A428" s="418" t="s">
        <v>61</v>
      </c>
      <c r="B428" s="419" t="s">
        <v>61</v>
      </c>
      <c r="C428" s="420" t="s">
        <v>67</v>
      </c>
      <c r="D428" s="418" t="s">
        <v>61</v>
      </c>
      <c r="E428" s="421" t="s">
        <v>61</v>
      </c>
      <c r="F428" s="422"/>
      <c r="G428" s="422"/>
      <c r="H428" s="423">
        <v>127.71</v>
      </c>
      <c r="I428" s="424"/>
      <c r="J428" s="424"/>
      <c r="K428" s="422">
        <v>1715.43</v>
      </c>
      <c r="L428" s="425">
        <v>428.86</v>
      </c>
      <c r="M428" s="400"/>
      <c r="N428" s="400"/>
      <c r="O428" s="400"/>
      <c r="P428" s="400"/>
      <c r="Q428" s="400"/>
    </row>
    <row r="429" spans="1:17" ht="31" x14ac:dyDescent="0.25">
      <c r="A429" s="409">
        <v>63</v>
      </c>
      <c r="B429" s="410" t="s">
        <v>645</v>
      </c>
      <c r="C429" s="411" t="s">
        <v>646</v>
      </c>
      <c r="D429" s="412" t="s">
        <v>432</v>
      </c>
      <c r="E429" s="413">
        <v>6</v>
      </c>
      <c r="F429" s="414">
        <v>50.8</v>
      </c>
      <c r="G429" s="414"/>
      <c r="H429" s="415" t="s">
        <v>61</v>
      </c>
      <c r="I429" s="416" t="s">
        <v>796</v>
      </c>
      <c r="J429" s="416"/>
      <c r="K429" s="414"/>
      <c r="L429" s="417">
        <v>17.28</v>
      </c>
      <c r="M429" s="400"/>
      <c r="N429" s="400"/>
      <c r="O429" s="400"/>
      <c r="P429" s="400"/>
      <c r="Q429" s="400"/>
    </row>
    <row r="430" spans="1:17" ht="15.5" x14ac:dyDescent="0.25">
      <c r="A430" s="409" t="s">
        <v>61</v>
      </c>
      <c r="B430" s="410" t="s">
        <v>61</v>
      </c>
      <c r="C430" s="411" t="s">
        <v>62</v>
      </c>
      <c r="D430" s="412" t="s">
        <v>61</v>
      </c>
      <c r="E430" s="413" t="s">
        <v>61</v>
      </c>
      <c r="F430" s="414">
        <v>34.700000000000003</v>
      </c>
      <c r="G430" s="414"/>
      <c r="H430" s="415">
        <v>217.99</v>
      </c>
      <c r="I430" s="416"/>
      <c r="J430" s="416">
        <v>16.03</v>
      </c>
      <c r="K430" s="414">
        <v>3494.31</v>
      </c>
      <c r="L430" s="417" t="s">
        <v>61</v>
      </c>
      <c r="M430" s="400"/>
      <c r="N430" s="400"/>
      <c r="O430" s="400"/>
      <c r="P430" s="400"/>
      <c r="Q430" s="400"/>
    </row>
    <row r="431" spans="1:17" ht="15.5" x14ac:dyDescent="0.25">
      <c r="A431" s="409" t="s">
        <v>61</v>
      </c>
      <c r="B431" s="410" t="s">
        <v>61</v>
      </c>
      <c r="C431" s="411" t="s">
        <v>63</v>
      </c>
      <c r="D431" s="412" t="s">
        <v>61</v>
      </c>
      <c r="E431" s="413" t="s">
        <v>61</v>
      </c>
      <c r="F431" s="414">
        <v>8.4700000000000006</v>
      </c>
      <c r="G431" s="414"/>
      <c r="H431" s="415">
        <v>53.21</v>
      </c>
      <c r="I431" s="416"/>
      <c r="J431" s="416">
        <v>8.86</v>
      </c>
      <c r="K431" s="414">
        <v>471.43</v>
      </c>
      <c r="L431" s="417" t="s">
        <v>61</v>
      </c>
      <c r="M431" s="400"/>
      <c r="N431" s="400"/>
      <c r="O431" s="400"/>
      <c r="P431" s="400"/>
      <c r="Q431" s="400"/>
    </row>
    <row r="432" spans="1:17" ht="15.5" x14ac:dyDescent="0.25">
      <c r="A432" s="409" t="s">
        <v>61</v>
      </c>
      <c r="B432" s="410" t="s">
        <v>61</v>
      </c>
      <c r="C432" s="411" t="s">
        <v>64</v>
      </c>
      <c r="D432" s="412" t="s">
        <v>61</v>
      </c>
      <c r="E432" s="413" t="s">
        <v>61</v>
      </c>
      <c r="F432" s="426" t="s">
        <v>647</v>
      </c>
      <c r="G432" s="414"/>
      <c r="H432" s="427" t="s">
        <v>648</v>
      </c>
      <c r="I432" s="416"/>
      <c r="J432" s="416">
        <v>16.03</v>
      </c>
      <c r="K432" s="426" t="s">
        <v>999</v>
      </c>
      <c r="L432" s="417" t="s">
        <v>61</v>
      </c>
      <c r="M432" s="400"/>
      <c r="N432" s="400"/>
      <c r="O432" s="400"/>
      <c r="P432" s="400"/>
      <c r="Q432" s="400"/>
    </row>
    <row r="433" spans="1:17" ht="15.5" x14ac:dyDescent="0.25">
      <c r="A433" s="409" t="s">
        <v>61</v>
      </c>
      <c r="B433" s="410" t="s">
        <v>61</v>
      </c>
      <c r="C433" s="411" t="s">
        <v>65</v>
      </c>
      <c r="D433" s="412" t="s">
        <v>61</v>
      </c>
      <c r="E433" s="413" t="s">
        <v>61</v>
      </c>
      <c r="F433" s="414">
        <v>7.63</v>
      </c>
      <c r="G433" s="414"/>
      <c r="H433" s="415">
        <v>45.78</v>
      </c>
      <c r="I433" s="416"/>
      <c r="J433" s="416">
        <v>4.5599999999999996</v>
      </c>
      <c r="K433" s="414">
        <v>208.76</v>
      </c>
      <c r="L433" s="417" t="s">
        <v>61</v>
      </c>
      <c r="M433" s="400"/>
      <c r="N433" s="400"/>
      <c r="O433" s="400"/>
      <c r="P433" s="400"/>
      <c r="Q433" s="400"/>
    </row>
    <row r="434" spans="1:17" ht="15.5" x14ac:dyDescent="0.25">
      <c r="A434" s="409" t="s">
        <v>61</v>
      </c>
      <c r="B434" s="410" t="s">
        <v>61</v>
      </c>
      <c r="C434" s="411" t="s">
        <v>427</v>
      </c>
      <c r="D434" s="412" t="s">
        <v>66</v>
      </c>
      <c r="E434" s="413">
        <v>93</v>
      </c>
      <c r="F434" s="414"/>
      <c r="G434" s="414"/>
      <c r="H434" s="415">
        <v>244.15</v>
      </c>
      <c r="I434" s="416"/>
      <c r="J434" s="416">
        <v>93</v>
      </c>
      <c r="K434" s="414">
        <v>3249.71</v>
      </c>
      <c r="L434" s="417" t="s">
        <v>61</v>
      </c>
      <c r="M434" s="400"/>
      <c r="N434" s="400"/>
      <c r="O434" s="400"/>
      <c r="P434" s="400"/>
      <c r="Q434" s="400"/>
    </row>
    <row r="435" spans="1:17" ht="15.5" x14ac:dyDescent="0.25">
      <c r="A435" s="409" t="s">
        <v>61</v>
      </c>
      <c r="B435" s="410" t="s">
        <v>61</v>
      </c>
      <c r="C435" s="411" t="s">
        <v>428</v>
      </c>
      <c r="D435" s="412" t="s">
        <v>66</v>
      </c>
      <c r="E435" s="413">
        <v>46</v>
      </c>
      <c r="F435" s="414"/>
      <c r="G435" s="414"/>
      <c r="H435" s="415">
        <v>152.59</v>
      </c>
      <c r="I435" s="416"/>
      <c r="J435" s="416">
        <v>46</v>
      </c>
      <c r="K435" s="414">
        <v>1607.38</v>
      </c>
      <c r="L435" s="417" t="s">
        <v>61</v>
      </c>
      <c r="M435" s="400"/>
      <c r="N435" s="400"/>
      <c r="O435" s="400"/>
      <c r="P435" s="400"/>
      <c r="Q435" s="400"/>
    </row>
    <row r="436" spans="1:17" ht="15.5" x14ac:dyDescent="0.25">
      <c r="A436" s="409" t="s">
        <v>61</v>
      </c>
      <c r="B436" s="410" t="s">
        <v>61</v>
      </c>
      <c r="C436" s="411"/>
      <c r="D436" s="412" t="s">
        <v>66</v>
      </c>
      <c r="E436" s="413" t="s">
        <v>61</v>
      </c>
      <c r="F436" s="414"/>
      <c r="G436" s="414"/>
      <c r="H436" s="415" t="s">
        <v>61</v>
      </c>
      <c r="I436" s="416"/>
      <c r="J436" s="416"/>
      <c r="K436" s="414"/>
      <c r="L436" s="417" t="s">
        <v>61</v>
      </c>
      <c r="M436" s="400"/>
      <c r="N436" s="400"/>
      <c r="O436" s="400"/>
      <c r="P436" s="400"/>
      <c r="Q436" s="400"/>
    </row>
    <row r="437" spans="1:17" ht="15.5" x14ac:dyDescent="0.25">
      <c r="A437" s="418" t="s">
        <v>61</v>
      </c>
      <c r="B437" s="419" t="s">
        <v>61</v>
      </c>
      <c r="C437" s="420" t="s">
        <v>67</v>
      </c>
      <c r="D437" s="418" t="s">
        <v>61</v>
      </c>
      <c r="E437" s="421" t="s">
        <v>61</v>
      </c>
      <c r="F437" s="422"/>
      <c r="G437" s="422"/>
      <c r="H437" s="423">
        <v>735.38</v>
      </c>
      <c r="I437" s="424"/>
      <c r="J437" s="424"/>
      <c r="K437" s="422">
        <v>9360.9</v>
      </c>
      <c r="L437" s="425">
        <v>1560.15</v>
      </c>
      <c r="M437" s="400"/>
      <c r="N437" s="400"/>
      <c r="O437" s="400"/>
      <c r="P437" s="400"/>
      <c r="Q437" s="400"/>
    </row>
    <row r="438" spans="1:17" ht="93" x14ac:dyDescent="0.25">
      <c r="A438" s="409">
        <v>64</v>
      </c>
      <c r="B438" s="410" t="s">
        <v>649</v>
      </c>
      <c r="C438" s="411" t="s">
        <v>650</v>
      </c>
      <c r="D438" s="412" t="s">
        <v>431</v>
      </c>
      <c r="E438" s="413">
        <v>10</v>
      </c>
      <c r="F438" s="414">
        <v>264.98</v>
      </c>
      <c r="G438" s="414"/>
      <c r="H438" s="415" t="s">
        <v>61</v>
      </c>
      <c r="I438" s="416" t="s">
        <v>796</v>
      </c>
      <c r="J438" s="416"/>
      <c r="K438" s="414"/>
      <c r="L438" s="417">
        <v>140.30000000000001</v>
      </c>
      <c r="M438" s="400"/>
      <c r="N438" s="400"/>
      <c r="O438" s="400"/>
      <c r="P438" s="400"/>
      <c r="Q438" s="400"/>
    </row>
    <row r="439" spans="1:17" ht="15.5" x14ac:dyDescent="0.25">
      <c r="A439" s="409" t="s">
        <v>61</v>
      </c>
      <c r="B439" s="410" t="s">
        <v>61</v>
      </c>
      <c r="C439" s="411" t="s">
        <v>62</v>
      </c>
      <c r="D439" s="412" t="s">
        <v>61</v>
      </c>
      <c r="E439" s="413" t="s">
        <v>61</v>
      </c>
      <c r="F439" s="414">
        <v>169.11</v>
      </c>
      <c r="G439" s="414"/>
      <c r="H439" s="415">
        <v>1770.58</v>
      </c>
      <c r="I439" s="416"/>
      <c r="J439" s="416">
        <v>16.03</v>
      </c>
      <c r="K439" s="414">
        <v>28382.42</v>
      </c>
      <c r="L439" s="417" t="s">
        <v>61</v>
      </c>
      <c r="M439" s="400"/>
      <c r="N439" s="400"/>
      <c r="O439" s="400"/>
      <c r="P439" s="400"/>
      <c r="Q439" s="400"/>
    </row>
    <row r="440" spans="1:17" ht="15.5" x14ac:dyDescent="0.25">
      <c r="A440" s="409" t="s">
        <v>61</v>
      </c>
      <c r="B440" s="410" t="s">
        <v>61</v>
      </c>
      <c r="C440" s="411" t="s">
        <v>63</v>
      </c>
      <c r="D440" s="412" t="s">
        <v>61</v>
      </c>
      <c r="E440" s="413" t="s">
        <v>61</v>
      </c>
      <c r="F440" s="414">
        <v>27.48</v>
      </c>
      <c r="G440" s="414"/>
      <c r="H440" s="415">
        <v>287.72000000000003</v>
      </c>
      <c r="I440" s="416"/>
      <c r="J440" s="416">
        <v>6.3</v>
      </c>
      <c r="K440" s="414">
        <v>1812.61</v>
      </c>
      <c r="L440" s="417" t="s">
        <v>61</v>
      </c>
      <c r="M440" s="400"/>
      <c r="N440" s="400"/>
      <c r="O440" s="400"/>
      <c r="P440" s="400"/>
      <c r="Q440" s="400"/>
    </row>
    <row r="441" spans="1:17" ht="15.5" x14ac:dyDescent="0.25">
      <c r="A441" s="409" t="s">
        <v>61</v>
      </c>
      <c r="B441" s="410" t="s">
        <v>61</v>
      </c>
      <c r="C441" s="411" t="s">
        <v>64</v>
      </c>
      <c r="D441" s="412" t="s">
        <v>61</v>
      </c>
      <c r="E441" s="413" t="s">
        <v>61</v>
      </c>
      <c r="F441" s="426" t="s">
        <v>651</v>
      </c>
      <c r="G441" s="414"/>
      <c r="H441" s="427" t="s">
        <v>652</v>
      </c>
      <c r="I441" s="416"/>
      <c r="J441" s="416">
        <v>16.03</v>
      </c>
      <c r="K441" s="426" t="s">
        <v>1000</v>
      </c>
      <c r="L441" s="417" t="s">
        <v>61</v>
      </c>
      <c r="M441" s="400"/>
      <c r="N441" s="400"/>
      <c r="O441" s="400"/>
      <c r="P441" s="400"/>
      <c r="Q441" s="400"/>
    </row>
    <row r="442" spans="1:17" ht="15.5" x14ac:dyDescent="0.25">
      <c r="A442" s="409" t="s">
        <v>61</v>
      </c>
      <c r="B442" s="410" t="s">
        <v>61</v>
      </c>
      <c r="C442" s="411" t="s">
        <v>65</v>
      </c>
      <c r="D442" s="412" t="s">
        <v>61</v>
      </c>
      <c r="E442" s="413" t="s">
        <v>61</v>
      </c>
      <c r="F442" s="414">
        <v>68.39</v>
      </c>
      <c r="G442" s="414"/>
      <c r="H442" s="415">
        <v>683.9</v>
      </c>
      <c r="I442" s="416"/>
      <c r="J442" s="416">
        <v>4.5599999999999996</v>
      </c>
      <c r="K442" s="414">
        <v>3118.58</v>
      </c>
      <c r="L442" s="417" t="s">
        <v>61</v>
      </c>
      <c r="M442" s="400"/>
      <c r="N442" s="400"/>
      <c r="O442" s="400"/>
      <c r="P442" s="400"/>
      <c r="Q442" s="400"/>
    </row>
    <row r="443" spans="1:17" ht="15.5" x14ac:dyDescent="0.25">
      <c r="A443" s="409" t="s">
        <v>61</v>
      </c>
      <c r="B443" s="410" t="s">
        <v>61</v>
      </c>
      <c r="C443" s="411" t="s">
        <v>427</v>
      </c>
      <c r="D443" s="412" t="s">
        <v>66</v>
      </c>
      <c r="E443" s="413">
        <v>93</v>
      </c>
      <c r="F443" s="414"/>
      <c r="G443" s="414"/>
      <c r="H443" s="415">
        <v>1983.05</v>
      </c>
      <c r="I443" s="416"/>
      <c r="J443" s="416">
        <v>93</v>
      </c>
      <c r="K443" s="414">
        <v>26395.65</v>
      </c>
      <c r="L443" s="417" t="s">
        <v>61</v>
      </c>
      <c r="M443" s="400"/>
      <c r="N443" s="400"/>
      <c r="O443" s="400"/>
      <c r="P443" s="400"/>
      <c r="Q443" s="400"/>
    </row>
    <row r="444" spans="1:17" ht="15.5" x14ac:dyDescent="0.25">
      <c r="A444" s="409" t="s">
        <v>61</v>
      </c>
      <c r="B444" s="410" t="s">
        <v>61</v>
      </c>
      <c r="C444" s="411" t="s">
        <v>428</v>
      </c>
      <c r="D444" s="412" t="s">
        <v>66</v>
      </c>
      <c r="E444" s="413">
        <v>46</v>
      </c>
      <c r="F444" s="414"/>
      <c r="G444" s="414"/>
      <c r="H444" s="415">
        <v>1239.4100000000001</v>
      </c>
      <c r="I444" s="416"/>
      <c r="J444" s="416">
        <v>46</v>
      </c>
      <c r="K444" s="414">
        <v>13055.91</v>
      </c>
      <c r="L444" s="417" t="s">
        <v>61</v>
      </c>
      <c r="M444" s="400"/>
      <c r="N444" s="400"/>
      <c r="O444" s="400"/>
      <c r="P444" s="400"/>
      <c r="Q444" s="400"/>
    </row>
    <row r="445" spans="1:17" ht="15.5" x14ac:dyDescent="0.25">
      <c r="A445" s="409" t="s">
        <v>61</v>
      </c>
      <c r="B445" s="410" t="s">
        <v>61</v>
      </c>
      <c r="C445" s="411"/>
      <c r="D445" s="412" t="s">
        <v>66</v>
      </c>
      <c r="E445" s="413" t="s">
        <v>61</v>
      </c>
      <c r="F445" s="414"/>
      <c r="G445" s="414"/>
      <c r="H445" s="415" t="s">
        <v>61</v>
      </c>
      <c r="I445" s="416"/>
      <c r="J445" s="416"/>
      <c r="K445" s="414"/>
      <c r="L445" s="417" t="s">
        <v>61</v>
      </c>
      <c r="M445" s="400"/>
      <c r="N445" s="400"/>
      <c r="O445" s="400"/>
      <c r="P445" s="400"/>
      <c r="Q445" s="400"/>
    </row>
    <row r="446" spans="1:17" ht="15.5" x14ac:dyDescent="0.25">
      <c r="A446" s="418" t="s">
        <v>61</v>
      </c>
      <c r="B446" s="419" t="s">
        <v>61</v>
      </c>
      <c r="C446" s="420" t="s">
        <v>67</v>
      </c>
      <c r="D446" s="418" t="s">
        <v>61</v>
      </c>
      <c r="E446" s="421" t="s">
        <v>61</v>
      </c>
      <c r="F446" s="422"/>
      <c r="G446" s="422"/>
      <c r="H446" s="423">
        <v>6032.63</v>
      </c>
      <c r="I446" s="424"/>
      <c r="J446" s="424"/>
      <c r="K446" s="422">
        <v>73798.789999999994</v>
      </c>
      <c r="L446" s="425">
        <v>7379.88</v>
      </c>
      <c r="M446" s="400"/>
      <c r="N446" s="400"/>
      <c r="O446" s="400"/>
      <c r="P446" s="400"/>
      <c r="Q446" s="400"/>
    </row>
    <row r="447" spans="1:17" ht="77.5" x14ac:dyDescent="0.25">
      <c r="A447" s="409">
        <v>65</v>
      </c>
      <c r="B447" s="410" t="s">
        <v>653</v>
      </c>
      <c r="C447" s="411" t="s">
        <v>654</v>
      </c>
      <c r="D447" s="412" t="s">
        <v>424</v>
      </c>
      <c r="E447" s="413">
        <v>0.1</v>
      </c>
      <c r="F447" s="414">
        <v>6832.12</v>
      </c>
      <c r="G447" s="414"/>
      <c r="H447" s="415" t="s">
        <v>61</v>
      </c>
      <c r="I447" s="416" t="s">
        <v>796</v>
      </c>
      <c r="J447" s="416"/>
      <c r="K447" s="414"/>
      <c r="L447" s="417">
        <v>5.61</v>
      </c>
      <c r="M447" s="400"/>
      <c r="N447" s="400"/>
      <c r="O447" s="400"/>
      <c r="P447" s="400"/>
      <c r="Q447" s="400"/>
    </row>
    <row r="448" spans="1:17" ht="15.5" x14ac:dyDescent="0.25">
      <c r="A448" s="409" t="s">
        <v>61</v>
      </c>
      <c r="B448" s="410" t="s">
        <v>61</v>
      </c>
      <c r="C448" s="411" t="s">
        <v>62</v>
      </c>
      <c r="D448" s="412" t="s">
        <v>61</v>
      </c>
      <c r="E448" s="413" t="s">
        <v>61</v>
      </c>
      <c r="F448" s="414">
        <v>676.43</v>
      </c>
      <c r="G448" s="414"/>
      <c r="H448" s="415">
        <v>70.819999999999993</v>
      </c>
      <c r="I448" s="416"/>
      <c r="J448" s="416">
        <v>16.03</v>
      </c>
      <c r="K448" s="414">
        <v>1135.28</v>
      </c>
      <c r="L448" s="417" t="s">
        <v>61</v>
      </c>
      <c r="M448" s="400"/>
      <c r="N448" s="400"/>
      <c r="O448" s="400"/>
      <c r="P448" s="400"/>
      <c r="Q448" s="400"/>
    </row>
    <row r="449" spans="1:17" ht="15.5" x14ac:dyDescent="0.25">
      <c r="A449" s="409" t="s">
        <v>61</v>
      </c>
      <c r="B449" s="410" t="s">
        <v>61</v>
      </c>
      <c r="C449" s="411" t="s">
        <v>63</v>
      </c>
      <c r="D449" s="412" t="s">
        <v>61</v>
      </c>
      <c r="E449" s="413" t="s">
        <v>61</v>
      </c>
      <c r="F449" s="414">
        <v>702.69</v>
      </c>
      <c r="G449" s="414"/>
      <c r="H449" s="415">
        <v>73.569999999999993</v>
      </c>
      <c r="I449" s="416"/>
      <c r="J449" s="416">
        <v>6.6</v>
      </c>
      <c r="K449" s="414">
        <v>485.57</v>
      </c>
      <c r="L449" s="417" t="s">
        <v>61</v>
      </c>
      <c r="M449" s="400"/>
      <c r="N449" s="400"/>
      <c r="O449" s="400"/>
      <c r="P449" s="400"/>
      <c r="Q449" s="400"/>
    </row>
    <row r="450" spans="1:17" ht="15.5" x14ac:dyDescent="0.25">
      <c r="A450" s="409" t="s">
        <v>61</v>
      </c>
      <c r="B450" s="410" t="s">
        <v>61</v>
      </c>
      <c r="C450" s="411" t="s">
        <v>64</v>
      </c>
      <c r="D450" s="412" t="s">
        <v>61</v>
      </c>
      <c r="E450" s="413" t="s">
        <v>61</v>
      </c>
      <c r="F450" s="426" t="s">
        <v>655</v>
      </c>
      <c r="G450" s="414"/>
      <c r="H450" s="427" t="s">
        <v>656</v>
      </c>
      <c r="I450" s="416"/>
      <c r="J450" s="416">
        <v>16.03</v>
      </c>
      <c r="K450" s="426" t="s">
        <v>1001</v>
      </c>
      <c r="L450" s="417" t="s">
        <v>61</v>
      </c>
      <c r="M450" s="400"/>
      <c r="N450" s="400"/>
      <c r="O450" s="400"/>
      <c r="P450" s="400"/>
      <c r="Q450" s="400"/>
    </row>
    <row r="451" spans="1:17" ht="15.5" x14ac:dyDescent="0.25">
      <c r="A451" s="409" t="s">
        <v>61</v>
      </c>
      <c r="B451" s="410" t="s">
        <v>61</v>
      </c>
      <c r="C451" s="411" t="s">
        <v>65</v>
      </c>
      <c r="D451" s="412" t="s">
        <v>61</v>
      </c>
      <c r="E451" s="413" t="s">
        <v>61</v>
      </c>
      <c r="F451" s="414">
        <v>5453</v>
      </c>
      <c r="G451" s="414"/>
      <c r="H451" s="415">
        <v>545.29999999999995</v>
      </c>
      <c r="I451" s="416"/>
      <c r="J451" s="416">
        <v>4.5599999999999996</v>
      </c>
      <c r="K451" s="414">
        <v>2486.5700000000002</v>
      </c>
      <c r="L451" s="417" t="s">
        <v>61</v>
      </c>
      <c r="M451" s="400"/>
      <c r="N451" s="400"/>
      <c r="O451" s="400"/>
      <c r="P451" s="400"/>
      <c r="Q451" s="400"/>
    </row>
    <row r="452" spans="1:17" ht="15.5" x14ac:dyDescent="0.25">
      <c r="A452" s="409" t="s">
        <v>61</v>
      </c>
      <c r="B452" s="410" t="s">
        <v>61</v>
      </c>
      <c r="C452" s="411" t="s">
        <v>427</v>
      </c>
      <c r="D452" s="412" t="s">
        <v>66</v>
      </c>
      <c r="E452" s="413">
        <v>93</v>
      </c>
      <c r="F452" s="414"/>
      <c r="G452" s="414"/>
      <c r="H452" s="415">
        <v>79.319999999999993</v>
      </c>
      <c r="I452" s="416"/>
      <c r="J452" s="416">
        <v>93</v>
      </c>
      <c r="K452" s="414">
        <v>1055.81</v>
      </c>
      <c r="L452" s="417" t="s">
        <v>61</v>
      </c>
      <c r="M452" s="400"/>
      <c r="N452" s="400"/>
      <c r="O452" s="400"/>
      <c r="P452" s="400"/>
      <c r="Q452" s="400"/>
    </row>
    <row r="453" spans="1:17" ht="15.5" x14ac:dyDescent="0.25">
      <c r="A453" s="409" t="s">
        <v>61</v>
      </c>
      <c r="B453" s="410" t="s">
        <v>61</v>
      </c>
      <c r="C453" s="411" t="s">
        <v>428</v>
      </c>
      <c r="D453" s="412" t="s">
        <v>66</v>
      </c>
      <c r="E453" s="413">
        <v>46</v>
      </c>
      <c r="F453" s="414"/>
      <c r="G453" s="414"/>
      <c r="H453" s="415">
        <v>49.57</v>
      </c>
      <c r="I453" s="416"/>
      <c r="J453" s="416">
        <v>46</v>
      </c>
      <c r="K453" s="414">
        <v>522.23</v>
      </c>
      <c r="L453" s="417" t="s">
        <v>61</v>
      </c>
      <c r="M453" s="400"/>
      <c r="N453" s="400"/>
      <c r="O453" s="400"/>
      <c r="P453" s="400"/>
      <c r="Q453" s="400"/>
    </row>
    <row r="454" spans="1:17" ht="15.5" x14ac:dyDescent="0.25">
      <c r="A454" s="409" t="s">
        <v>61</v>
      </c>
      <c r="B454" s="410" t="s">
        <v>61</v>
      </c>
      <c r="C454" s="411"/>
      <c r="D454" s="412" t="s">
        <v>66</v>
      </c>
      <c r="E454" s="413" t="s">
        <v>61</v>
      </c>
      <c r="F454" s="414"/>
      <c r="G454" s="414"/>
      <c r="H454" s="415" t="s">
        <v>61</v>
      </c>
      <c r="I454" s="416"/>
      <c r="J454" s="416"/>
      <c r="K454" s="414"/>
      <c r="L454" s="417" t="s">
        <v>61</v>
      </c>
      <c r="M454" s="400"/>
      <c r="N454" s="400"/>
      <c r="O454" s="400"/>
      <c r="P454" s="400"/>
      <c r="Q454" s="400"/>
    </row>
    <row r="455" spans="1:17" ht="15.5" x14ac:dyDescent="0.25">
      <c r="A455" s="418" t="s">
        <v>61</v>
      </c>
      <c r="B455" s="419" t="s">
        <v>61</v>
      </c>
      <c r="C455" s="420" t="s">
        <v>67</v>
      </c>
      <c r="D455" s="418" t="s">
        <v>61</v>
      </c>
      <c r="E455" s="421" t="s">
        <v>61</v>
      </c>
      <c r="F455" s="422"/>
      <c r="G455" s="422"/>
      <c r="H455" s="423">
        <v>830.76</v>
      </c>
      <c r="I455" s="424"/>
      <c r="J455" s="424"/>
      <c r="K455" s="422">
        <v>5870.68</v>
      </c>
      <c r="L455" s="425">
        <v>58706.8</v>
      </c>
      <c r="M455" s="400"/>
      <c r="N455" s="400"/>
      <c r="O455" s="400"/>
      <c r="P455" s="400"/>
      <c r="Q455" s="400"/>
    </row>
    <row r="456" spans="1:17" ht="108.5" x14ac:dyDescent="0.25">
      <c r="A456" s="409">
        <v>66</v>
      </c>
      <c r="B456" s="410" t="s">
        <v>657</v>
      </c>
      <c r="C456" s="411" t="s">
        <v>658</v>
      </c>
      <c r="D456" s="412" t="s">
        <v>431</v>
      </c>
      <c r="E456" s="413">
        <v>1</v>
      </c>
      <c r="F456" s="414">
        <v>129.13999999999999</v>
      </c>
      <c r="G456" s="414"/>
      <c r="H456" s="415" t="s">
        <v>61</v>
      </c>
      <c r="I456" s="416" t="s">
        <v>796</v>
      </c>
      <c r="J456" s="416"/>
      <c r="K456" s="414"/>
      <c r="L456" s="417">
        <v>2.16</v>
      </c>
      <c r="M456" s="400"/>
      <c r="N456" s="400"/>
      <c r="O456" s="400"/>
      <c r="P456" s="400"/>
      <c r="Q456" s="400"/>
    </row>
    <row r="457" spans="1:17" ht="15.5" x14ac:dyDescent="0.25">
      <c r="A457" s="409" t="s">
        <v>61</v>
      </c>
      <c r="B457" s="410" t="s">
        <v>61</v>
      </c>
      <c r="C457" s="411" t="s">
        <v>62</v>
      </c>
      <c r="D457" s="412" t="s">
        <v>61</v>
      </c>
      <c r="E457" s="413" t="s">
        <v>61</v>
      </c>
      <c r="F457" s="414">
        <v>26.78</v>
      </c>
      <c r="G457" s="414"/>
      <c r="H457" s="415">
        <v>28.04</v>
      </c>
      <c r="I457" s="416"/>
      <c r="J457" s="416">
        <v>16.03</v>
      </c>
      <c r="K457" s="414">
        <v>449.46</v>
      </c>
      <c r="L457" s="417" t="s">
        <v>61</v>
      </c>
      <c r="M457" s="400"/>
      <c r="N457" s="400"/>
      <c r="O457" s="400"/>
      <c r="P457" s="400"/>
      <c r="Q457" s="400"/>
    </row>
    <row r="458" spans="1:17" ht="15.5" x14ac:dyDescent="0.25">
      <c r="A458" s="409" t="s">
        <v>61</v>
      </c>
      <c r="B458" s="410" t="s">
        <v>61</v>
      </c>
      <c r="C458" s="411" t="s">
        <v>63</v>
      </c>
      <c r="D458" s="412" t="s">
        <v>61</v>
      </c>
      <c r="E458" s="413" t="s">
        <v>61</v>
      </c>
      <c r="F458" s="414">
        <v>92.49</v>
      </c>
      <c r="G458" s="414"/>
      <c r="H458" s="415">
        <v>96.84</v>
      </c>
      <c r="I458" s="416"/>
      <c r="J458" s="416">
        <v>7.19</v>
      </c>
      <c r="K458" s="414">
        <v>696.26</v>
      </c>
      <c r="L458" s="417" t="s">
        <v>61</v>
      </c>
      <c r="M458" s="400"/>
      <c r="N458" s="400"/>
      <c r="O458" s="400"/>
      <c r="P458" s="400"/>
      <c r="Q458" s="400"/>
    </row>
    <row r="459" spans="1:17" ht="15.5" x14ac:dyDescent="0.25">
      <c r="A459" s="409" t="s">
        <v>61</v>
      </c>
      <c r="B459" s="410" t="s">
        <v>61</v>
      </c>
      <c r="C459" s="411" t="s">
        <v>64</v>
      </c>
      <c r="D459" s="412" t="s">
        <v>61</v>
      </c>
      <c r="E459" s="413" t="s">
        <v>61</v>
      </c>
      <c r="F459" s="426" t="s">
        <v>659</v>
      </c>
      <c r="G459" s="414"/>
      <c r="H459" s="427" t="s">
        <v>660</v>
      </c>
      <c r="I459" s="416"/>
      <c r="J459" s="416">
        <v>16.03</v>
      </c>
      <c r="K459" s="426" t="s">
        <v>1002</v>
      </c>
      <c r="L459" s="417" t="s">
        <v>61</v>
      </c>
      <c r="M459" s="400"/>
      <c r="N459" s="400"/>
      <c r="O459" s="400"/>
      <c r="P459" s="400"/>
      <c r="Q459" s="400"/>
    </row>
    <row r="460" spans="1:17" ht="15.5" x14ac:dyDescent="0.25">
      <c r="A460" s="409" t="s">
        <v>61</v>
      </c>
      <c r="B460" s="410" t="s">
        <v>61</v>
      </c>
      <c r="C460" s="411" t="s">
        <v>65</v>
      </c>
      <c r="D460" s="412" t="s">
        <v>61</v>
      </c>
      <c r="E460" s="413" t="s">
        <v>61</v>
      </c>
      <c r="F460" s="414">
        <v>9.8699999999999992</v>
      </c>
      <c r="G460" s="414"/>
      <c r="H460" s="415">
        <v>9.8699999999999992</v>
      </c>
      <c r="I460" s="416"/>
      <c r="J460" s="416">
        <v>4.5599999999999996</v>
      </c>
      <c r="K460" s="414">
        <v>45.01</v>
      </c>
      <c r="L460" s="417" t="s">
        <v>61</v>
      </c>
      <c r="M460" s="400"/>
      <c r="N460" s="400"/>
      <c r="O460" s="400"/>
      <c r="P460" s="400"/>
      <c r="Q460" s="400"/>
    </row>
    <row r="461" spans="1:17" ht="15.5" x14ac:dyDescent="0.25">
      <c r="A461" s="409" t="s">
        <v>61</v>
      </c>
      <c r="B461" s="410" t="s">
        <v>61</v>
      </c>
      <c r="C461" s="411" t="s">
        <v>427</v>
      </c>
      <c r="D461" s="412" t="s">
        <v>66</v>
      </c>
      <c r="E461" s="413">
        <v>93</v>
      </c>
      <c r="F461" s="414"/>
      <c r="G461" s="414"/>
      <c r="H461" s="415">
        <v>31.4</v>
      </c>
      <c r="I461" s="416"/>
      <c r="J461" s="416">
        <v>93</v>
      </c>
      <c r="K461" s="414">
        <v>418</v>
      </c>
      <c r="L461" s="417" t="s">
        <v>61</v>
      </c>
      <c r="M461" s="400"/>
      <c r="N461" s="400"/>
      <c r="O461" s="400"/>
      <c r="P461" s="400"/>
      <c r="Q461" s="400"/>
    </row>
    <row r="462" spans="1:17" ht="15.5" x14ac:dyDescent="0.25">
      <c r="A462" s="409" t="s">
        <v>61</v>
      </c>
      <c r="B462" s="410" t="s">
        <v>61</v>
      </c>
      <c r="C462" s="411" t="s">
        <v>428</v>
      </c>
      <c r="D462" s="412" t="s">
        <v>66</v>
      </c>
      <c r="E462" s="413">
        <v>46</v>
      </c>
      <c r="F462" s="414"/>
      <c r="G462" s="414"/>
      <c r="H462" s="415">
        <v>19.63</v>
      </c>
      <c r="I462" s="416"/>
      <c r="J462" s="416">
        <v>46</v>
      </c>
      <c r="K462" s="414">
        <v>206.75</v>
      </c>
      <c r="L462" s="417" t="s">
        <v>61</v>
      </c>
      <c r="M462" s="400"/>
      <c r="N462" s="400"/>
      <c r="O462" s="400"/>
      <c r="P462" s="400"/>
      <c r="Q462" s="400"/>
    </row>
    <row r="463" spans="1:17" ht="15.5" x14ac:dyDescent="0.25">
      <c r="A463" s="409" t="s">
        <v>61</v>
      </c>
      <c r="B463" s="410" t="s">
        <v>61</v>
      </c>
      <c r="C463" s="411"/>
      <c r="D463" s="412" t="s">
        <v>66</v>
      </c>
      <c r="E463" s="413" t="s">
        <v>61</v>
      </c>
      <c r="F463" s="414"/>
      <c r="G463" s="414"/>
      <c r="H463" s="415" t="s">
        <v>61</v>
      </c>
      <c r="I463" s="416"/>
      <c r="J463" s="416"/>
      <c r="K463" s="414"/>
      <c r="L463" s="417" t="s">
        <v>61</v>
      </c>
      <c r="M463" s="400"/>
      <c r="N463" s="400"/>
      <c r="O463" s="400"/>
      <c r="P463" s="400"/>
      <c r="Q463" s="400"/>
    </row>
    <row r="464" spans="1:17" ht="15.5" x14ac:dyDescent="0.25">
      <c r="A464" s="418" t="s">
        <v>61</v>
      </c>
      <c r="B464" s="419" t="s">
        <v>61</v>
      </c>
      <c r="C464" s="420" t="s">
        <v>67</v>
      </c>
      <c r="D464" s="418" t="s">
        <v>61</v>
      </c>
      <c r="E464" s="421" t="s">
        <v>61</v>
      </c>
      <c r="F464" s="422"/>
      <c r="G464" s="422"/>
      <c r="H464" s="423">
        <v>213.5</v>
      </c>
      <c r="I464" s="424"/>
      <c r="J464" s="424"/>
      <c r="K464" s="422">
        <v>2237</v>
      </c>
      <c r="L464" s="425">
        <v>2237</v>
      </c>
      <c r="M464" s="400"/>
      <c r="N464" s="400"/>
      <c r="O464" s="400"/>
      <c r="P464" s="400"/>
      <c r="Q464" s="400"/>
    </row>
    <row r="465" spans="1:17" ht="77.5" x14ac:dyDescent="0.25">
      <c r="A465" s="409">
        <v>67</v>
      </c>
      <c r="B465" s="410" t="s">
        <v>661</v>
      </c>
      <c r="C465" s="411" t="s">
        <v>1003</v>
      </c>
      <c r="D465" s="412" t="s">
        <v>431</v>
      </c>
      <c r="E465" s="413">
        <v>2</v>
      </c>
      <c r="F465" s="414">
        <v>99.53</v>
      </c>
      <c r="G465" s="414"/>
      <c r="H465" s="415" t="s">
        <v>61</v>
      </c>
      <c r="I465" s="416" t="s">
        <v>796</v>
      </c>
      <c r="J465" s="416"/>
      <c r="K465" s="414"/>
      <c r="L465" s="417">
        <v>4.3099999999999996</v>
      </c>
      <c r="M465" s="400"/>
      <c r="N465" s="400"/>
      <c r="O465" s="400"/>
      <c r="P465" s="400"/>
      <c r="Q465" s="400"/>
    </row>
    <row r="466" spans="1:17" ht="15.5" x14ac:dyDescent="0.25">
      <c r="A466" s="409" t="s">
        <v>61</v>
      </c>
      <c r="B466" s="410" t="s">
        <v>61</v>
      </c>
      <c r="C466" s="411" t="s">
        <v>62</v>
      </c>
      <c r="D466" s="412" t="s">
        <v>61</v>
      </c>
      <c r="E466" s="413" t="s">
        <v>61</v>
      </c>
      <c r="F466" s="414">
        <v>26.78</v>
      </c>
      <c r="G466" s="414"/>
      <c r="H466" s="415">
        <v>56.08</v>
      </c>
      <c r="I466" s="416"/>
      <c r="J466" s="416">
        <v>16.03</v>
      </c>
      <c r="K466" s="414">
        <v>898.92</v>
      </c>
      <c r="L466" s="417" t="s">
        <v>61</v>
      </c>
      <c r="M466" s="400"/>
      <c r="N466" s="400"/>
      <c r="O466" s="400"/>
      <c r="P466" s="400"/>
      <c r="Q466" s="400"/>
    </row>
    <row r="467" spans="1:17" ht="15.5" x14ac:dyDescent="0.25">
      <c r="A467" s="409" t="s">
        <v>61</v>
      </c>
      <c r="B467" s="410" t="s">
        <v>61</v>
      </c>
      <c r="C467" s="411" t="s">
        <v>63</v>
      </c>
      <c r="D467" s="412" t="s">
        <v>61</v>
      </c>
      <c r="E467" s="413" t="s">
        <v>61</v>
      </c>
      <c r="F467" s="414">
        <v>63.58</v>
      </c>
      <c r="G467" s="414"/>
      <c r="H467" s="415">
        <v>133.13999999999999</v>
      </c>
      <c r="I467" s="416"/>
      <c r="J467" s="416">
        <v>7.1</v>
      </c>
      <c r="K467" s="414">
        <v>945.27</v>
      </c>
      <c r="L467" s="417" t="s">
        <v>61</v>
      </c>
      <c r="M467" s="400"/>
      <c r="N467" s="400"/>
      <c r="O467" s="400"/>
      <c r="P467" s="400"/>
      <c r="Q467" s="400"/>
    </row>
    <row r="468" spans="1:17" ht="15.5" x14ac:dyDescent="0.25">
      <c r="A468" s="409" t="s">
        <v>61</v>
      </c>
      <c r="B468" s="410" t="s">
        <v>61</v>
      </c>
      <c r="C468" s="411" t="s">
        <v>64</v>
      </c>
      <c r="D468" s="412" t="s">
        <v>61</v>
      </c>
      <c r="E468" s="413" t="s">
        <v>61</v>
      </c>
      <c r="F468" s="426" t="s">
        <v>662</v>
      </c>
      <c r="G468" s="414"/>
      <c r="H468" s="427" t="s">
        <v>1004</v>
      </c>
      <c r="I468" s="416"/>
      <c r="J468" s="416">
        <v>16.03</v>
      </c>
      <c r="K468" s="426" t="s">
        <v>1005</v>
      </c>
      <c r="L468" s="417" t="s">
        <v>61</v>
      </c>
      <c r="M468" s="400"/>
      <c r="N468" s="400"/>
      <c r="O468" s="400"/>
      <c r="P468" s="400"/>
      <c r="Q468" s="400"/>
    </row>
    <row r="469" spans="1:17" ht="15.5" x14ac:dyDescent="0.25">
      <c r="A469" s="409" t="s">
        <v>61</v>
      </c>
      <c r="B469" s="410" t="s">
        <v>61</v>
      </c>
      <c r="C469" s="411" t="s">
        <v>65</v>
      </c>
      <c r="D469" s="412" t="s">
        <v>61</v>
      </c>
      <c r="E469" s="413" t="s">
        <v>61</v>
      </c>
      <c r="F469" s="414">
        <v>9.17</v>
      </c>
      <c r="G469" s="414"/>
      <c r="H469" s="415">
        <v>18.34</v>
      </c>
      <c r="I469" s="416"/>
      <c r="J469" s="416">
        <v>4.5599999999999996</v>
      </c>
      <c r="K469" s="414">
        <v>83.63</v>
      </c>
      <c r="L469" s="417" t="s">
        <v>61</v>
      </c>
      <c r="M469" s="400"/>
      <c r="N469" s="400"/>
      <c r="O469" s="400"/>
      <c r="P469" s="400"/>
      <c r="Q469" s="400"/>
    </row>
    <row r="470" spans="1:17" ht="15.5" x14ac:dyDescent="0.25">
      <c r="A470" s="409" t="s">
        <v>61</v>
      </c>
      <c r="B470" s="410" t="s">
        <v>61</v>
      </c>
      <c r="C470" s="411" t="s">
        <v>427</v>
      </c>
      <c r="D470" s="412" t="s">
        <v>66</v>
      </c>
      <c r="E470" s="413">
        <v>93</v>
      </c>
      <c r="F470" s="414"/>
      <c r="G470" s="414"/>
      <c r="H470" s="415">
        <v>62.81</v>
      </c>
      <c r="I470" s="416"/>
      <c r="J470" s="416">
        <v>93</v>
      </c>
      <c r="K470" s="414">
        <v>836</v>
      </c>
      <c r="L470" s="417" t="s">
        <v>61</v>
      </c>
      <c r="M470" s="400"/>
      <c r="N470" s="400"/>
      <c r="O470" s="400"/>
      <c r="P470" s="400"/>
      <c r="Q470" s="400"/>
    </row>
    <row r="471" spans="1:17" ht="15.5" x14ac:dyDescent="0.25">
      <c r="A471" s="409" t="s">
        <v>61</v>
      </c>
      <c r="B471" s="410" t="s">
        <v>61</v>
      </c>
      <c r="C471" s="411" t="s">
        <v>428</v>
      </c>
      <c r="D471" s="412" t="s">
        <v>66</v>
      </c>
      <c r="E471" s="413">
        <v>46</v>
      </c>
      <c r="F471" s="414"/>
      <c r="G471" s="414"/>
      <c r="H471" s="415">
        <v>39.26</v>
      </c>
      <c r="I471" s="416"/>
      <c r="J471" s="416">
        <v>46</v>
      </c>
      <c r="K471" s="414">
        <v>413.5</v>
      </c>
      <c r="L471" s="417" t="s">
        <v>61</v>
      </c>
      <c r="M471" s="400"/>
      <c r="N471" s="400"/>
      <c r="O471" s="400"/>
      <c r="P471" s="400"/>
      <c r="Q471" s="400"/>
    </row>
    <row r="472" spans="1:17" ht="15.5" x14ac:dyDescent="0.25">
      <c r="A472" s="409" t="s">
        <v>61</v>
      </c>
      <c r="B472" s="410" t="s">
        <v>61</v>
      </c>
      <c r="C472" s="411"/>
      <c r="D472" s="412" t="s">
        <v>66</v>
      </c>
      <c r="E472" s="413" t="s">
        <v>61</v>
      </c>
      <c r="F472" s="414"/>
      <c r="G472" s="414"/>
      <c r="H472" s="415" t="s">
        <v>61</v>
      </c>
      <c r="I472" s="416"/>
      <c r="J472" s="416"/>
      <c r="K472" s="414"/>
      <c r="L472" s="417" t="s">
        <v>61</v>
      </c>
      <c r="M472" s="400"/>
      <c r="N472" s="400"/>
      <c r="O472" s="400"/>
      <c r="P472" s="400"/>
      <c r="Q472" s="400"/>
    </row>
    <row r="473" spans="1:17" ht="15.5" x14ac:dyDescent="0.25">
      <c r="A473" s="418" t="s">
        <v>61</v>
      </c>
      <c r="B473" s="419" t="s">
        <v>61</v>
      </c>
      <c r="C473" s="420" t="s">
        <v>67</v>
      </c>
      <c r="D473" s="418" t="s">
        <v>61</v>
      </c>
      <c r="E473" s="421" t="s">
        <v>61</v>
      </c>
      <c r="F473" s="422"/>
      <c r="G473" s="422"/>
      <c r="H473" s="423">
        <v>345.91</v>
      </c>
      <c r="I473" s="424"/>
      <c r="J473" s="424"/>
      <c r="K473" s="422">
        <v>3728.95</v>
      </c>
      <c r="L473" s="425">
        <v>1864.48</v>
      </c>
      <c r="M473" s="400"/>
      <c r="N473" s="400"/>
      <c r="O473" s="400"/>
      <c r="P473" s="400"/>
      <c r="Q473" s="400"/>
    </row>
    <row r="474" spans="1:17" ht="93" x14ac:dyDescent="0.25">
      <c r="A474" s="409">
        <v>68</v>
      </c>
      <c r="B474" s="410" t="s">
        <v>663</v>
      </c>
      <c r="C474" s="411" t="s">
        <v>664</v>
      </c>
      <c r="D474" s="412" t="s">
        <v>437</v>
      </c>
      <c r="E474" s="413">
        <v>0.35</v>
      </c>
      <c r="F474" s="414">
        <v>796.23</v>
      </c>
      <c r="G474" s="414"/>
      <c r="H474" s="415" t="s">
        <v>61</v>
      </c>
      <c r="I474" s="416" t="s">
        <v>796</v>
      </c>
      <c r="J474" s="416"/>
      <c r="K474" s="414"/>
      <c r="L474" s="417">
        <v>6.91</v>
      </c>
      <c r="M474" s="400"/>
      <c r="N474" s="400"/>
      <c r="O474" s="400"/>
      <c r="P474" s="400"/>
      <c r="Q474" s="400"/>
    </row>
    <row r="475" spans="1:17" ht="15.5" x14ac:dyDescent="0.25">
      <c r="A475" s="409" t="s">
        <v>61</v>
      </c>
      <c r="B475" s="410" t="s">
        <v>61</v>
      </c>
      <c r="C475" s="411" t="s">
        <v>62</v>
      </c>
      <c r="D475" s="412" t="s">
        <v>61</v>
      </c>
      <c r="E475" s="413" t="s">
        <v>61</v>
      </c>
      <c r="F475" s="414">
        <v>228.1</v>
      </c>
      <c r="G475" s="414"/>
      <c r="H475" s="415">
        <v>85.18</v>
      </c>
      <c r="I475" s="416"/>
      <c r="J475" s="416">
        <v>16.03</v>
      </c>
      <c r="K475" s="414">
        <v>1365.5</v>
      </c>
      <c r="L475" s="417" t="s">
        <v>61</v>
      </c>
      <c r="M475" s="400"/>
      <c r="N475" s="400"/>
      <c r="O475" s="400"/>
      <c r="P475" s="400"/>
      <c r="Q475" s="400"/>
    </row>
    <row r="476" spans="1:17" ht="15.5" x14ac:dyDescent="0.25">
      <c r="A476" s="409" t="s">
        <v>61</v>
      </c>
      <c r="B476" s="410" t="s">
        <v>61</v>
      </c>
      <c r="C476" s="411" t="s">
        <v>63</v>
      </c>
      <c r="D476" s="412" t="s">
        <v>61</v>
      </c>
      <c r="E476" s="413" t="s">
        <v>61</v>
      </c>
      <c r="F476" s="414">
        <v>145.33000000000001</v>
      </c>
      <c r="G476" s="414"/>
      <c r="H476" s="415">
        <v>54.27</v>
      </c>
      <c r="I476" s="416"/>
      <c r="J476" s="416">
        <v>6.4</v>
      </c>
      <c r="K476" s="414">
        <v>347.35</v>
      </c>
      <c r="L476" s="417" t="s">
        <v>61</v>
      </c>
      <c r="M476" s="400"/>
      <c r="N476" s="400"/>
      <c r="O476" s="400"/>
      <c r="P476" s="400"/>
      <c r="Q476" s="400"/>
    </row>
    <row r="477" spans="1:17" ht="15.5" x14ac:dyDescent="0.25">
      <c r="A477" s="409" t="s">
        <v>61</v>
      </c>
      <c r="B477" s="410" t="s">
        <v>61</v>
      </c>
      <c r="C477" s="411" t="s">
        <v>64</v>
      </c>
      <c r="D477" s="412" t="s">
        <v>61</v>
      </c>
      <c r="E477" s="413" t="s">
        <v>61</v>
      </c>
      <c r="F477" s="426" t="s">
        <v>665</v>
      </c>
      <c r="G477" s="414"/>
      <c r="H477" s="427" t="s">
        <v>666</v>
      </c>
      <c r="I477" s="416"/>
      <c r="J477" s="416">
        <v>16.03</v>
      </c>
      <c r="K477" s="426" t="s">
        <v>1006</v>
      </c>
      <c r="L477" s="417" t="s">
        <v>61</v>
      </c>
      <c r="M477" s="400"/>
      <c r="N477" s="400"/>
      <c r="O477" s="400"/>
      <c r="P477" s="400"/>
      <c r="Q477" s="400"/>
    </row>
    <row r="478" spans="1:17" ht="15.5" x14ac:dyDescent="0.25">
      <c r="A478" s="409" t="s">
        <v>61</v>
      </c>
      <c r="B478" s="410" t="s">
        <v>61</v>
      </c>
      <c r="C478" s="411" t="s">
        <v>65</v>
      </c>
      <c r="D478" s="412" t="s">
        <v>61</v>
      </c>
      <c r="E478" s="413" t="s">
        <v>61</v>
      </c>
      <c r="F478" s="414">
        <v>422.8</v>
      </c>
      <c r="G478" s="414"/>
      <c r="H478" s="415">
        <v>159.97</v>
      </c>
      <c r="I478" s="416"/>
      <c r="J478" s="416">
        <v>4.5599999999999996</v>
      </c>
      <c r="K478" s="414">
        <v>729.45</v>
      </c>
      <c r="L478" s="417" t="s">
        <v>61</v>
      </c>
      <c r="M478" s="400"/>
      <c r="N478" s="400"/>
      <c r="O478" s="400"/>
      <c r="P478" s="400"/>
      <c r="Q478" s="400"/>
    </row>
    <row r="479" spans="1:17" ht="15.5" x14ac:dyDescent="0.25">
      <c r="A479" s="409" t="s">
        <v>61</v>
      </c>
      <c r="B479" s="410" t="s">
        <v>61</v>
      </c>
      <c r="C479" s="411" t="s">
        <v>427</v>
      </c>
      <c r="D479" s="412" t="s">
        <v>66</v>
      </c>
      <c r="E479" s="413">
        <v>93</v>
      </c>
      <c r="F479" s="414"/>
      <c r="G479" s="414"/>
      <c r="H479" s="415">
        <v>95.4</v>
      </c>
      <c r="I479" s="416"/>
      <c r="J479" s="416">
        <v>93</v>
      </c>
      <c r="K479" s="414">
        <v>1269.92</v>
      </c>
      <c r="L479" s="417" t="s">
        <v>61</v>
      </c>
      <c r="M479" s="400"/>
      <c r="N479" s="400"/>
      <c r="O479" s="400"/>
      <c r="P479" s="400"/>
      <c r="Q479" s="400"/>
    </row>
    <row r="480" spans="1:17" ht="15.5" x14ac:dyDescent="0.25">
      <c r="A480" s="409" t="s">
        <v>61</v>
      </c>
      <c r="B480" s="410" t="s">
        <v>61</v>
      </c>
      <c r="C480" s="411" t="s">
        <v>428</v>
      </c>
      <c r="D480" s="412" t="s">
        <v>66</v>
      </c>
      <c r="E480" s="413">
        <v>46</v>
      </c>
      <c r="F480" s="414"/>
      <c r="G480" s="414"/>
      <c r="H480" s="415">
        <v>59.63</v>
      </c>
      <c r="I480" s="416"/>
      <c r="J480" s="416">
        <v>46</v>
      </c>
      <c r="K480" s="414">
        <v>628.13</v>
      </c>
      <c r="L480" s="417" t="s">
        <v>61</v>
      </c>
      <c r="M480" s="400"/>
      <c r="N480" s="400"/>
      <c r="O480" s="400"/>
      <c r="P480" s="400"/>
      <c r="Q480" s="400"/>
    </row>
    <row r="481" spans="1:17" ht="15.5" x14ac:dyDescent="0.25">
      <c r="A481" s="409" t="s">
        <v>61</v>
      </c>
      <c r="B481" s="410" t="s">
        <v>61</v>
      </c>
      <c r="C481" s="411"/>
      <c r="D481" s="412" t="s">
        <v>66</v>
      </c>
      <c r="E481" s="413" t="s">
        <v>61</v>
      </c>
      <c r="F481" s="414"/>
      <c r="G481" s="414"/>
      <c r="H481" s="415" t="s">
        <v>61</v>
      </c>
      <c r="I481" s="416"/>
      <c r="J481" s="416"/>
      <c r="K481" s="414"/>
      <c r="L481" s="417" t="s">
        <v>61</v>
      </c>
      <c r="M481" s="400"/>
      <c r="N481" s="400"/>
      <c r="O481" s="400"/>
      <c r="P481" s="400"/>
      <c r="Q481" s="400"/>
    </row>
    <row r="482" spans="1:17" ht="15.5" x14ac:dyDescent="0.25">
      <c r="A482" s="418" t="s">
        <v>61</v>
      </c>
      <c r="B482" s="419" t="s">
        <v>61</v>
      </c>
      <c r="C482" s="420" t="s">
        <v>67</v>
      </c>
      <c r="D482" s="418" t="s">
        <v>61</v>
      </c>
      <c r="E482" s="421" t="s">
        <v>61</v>
      </c>
      <c r="F482" s="422"/>
      <c r="G482" s="422"/>
      <c r="H482" s="423">
        <v>462.48</v>
      </c>
      <c r="I482" s="424"/>
      <c r="J482" s="424"/>
      <c r="K482" s="422">
        <v>4462.47</v>
      </c>
      <c r="L482" s="425">
        <v>12749.91</v>
      </c>
      <c r="M482" s="400"/>
      <c r="N482" s="400"/>
      <c r="O482" s="400"/>
      <c r="P482" s="400"/>
      <c r="Q482" s="400"/>
    </row>
    <row r="483" spans="1:17" ht="77.5" x14ac:dyDescent="0.25">
      <c r="A483" s="409">
        <v>69</v>
      </c>
      <c r="B483" s="410" t="s">
        <v>699</v>
      </c>
      <c r="C483" s="411" t="s">
        <v>700</v>
      </c>
      <c r="D483" s="412" t="s">
        <v>437</v>
      </c>
      <c r="E483" s="413">
        <v>0.247</v>
      </c>
      <c r="F483" s="414">
        <v>1152.98</v>
      </c>
      <c r="G483" s="414"/>
      <c r="H483" s="415" t="s">
        <v>61</v>
      </c>
      <c r="I483" s="416" t="s">
        <v>796</v>
      </c>
      <c r="J483" s="416"/>
      <c r="K483" s="414"/>
      <c r="L483" s="417">
        <v>3.35</v>
      </c>
      <c r="M483" s="400"/>
      <c r="N483" s="400"/>
      <c r="O483" s="400"/>
      <c r="P483" s="400"/>
      <c r="Q483" s="400"/>
    </row>
    <row r="484" spans="1:17" ht="15.5" x14ac:dyDescent="0.25">
      <c r="A484" s="409" t="s">
        <v>61</v>
      </c>
      <c r="B484" s="410" t="s">
        <v>61</v>
      </c>
      <c r="C484" s="411" t="s">
        <v>62</v>
      </c>
      <c r="D484" s="412" t="s">
        <v>61</v>
      </c>
      <c r="E484" s="413" t="s">
        <v>61</v>
      </c>
      <c r="F484" s="414">
        <v>156.59</v>
      </c>
      <c r="G484" s="414"/>
      <c r="H484" s="415">
        <v>41.27</v>
      </c>
      <c r="I484" s="416"/>
      <c r="J484" s="416">
        <v>16.03</v>
      </c>
      <c r="K484" s="414">
        <v>661.54</v>
      </c>
      <c r="L484" s="417" t="s">
        <v>61</v>
      </c>
      <c r="M484" s="400"/>
      <c r="N484" s="400"/>
      <c r="O484" s="400"/>
      <c r="P484" s="400"/>
      <c r="Q484" s="400"/>
    </row>
    <row r="485" spans="1:17" ht="15.5" x14ac:dyDescent="0.25">
      <c r="A485" s="409" t="s">
        <v>61</v>
      </c>
      <c r="B485" s="410" t="s">
        <v>61</v>
      </c>
      <c r="C485" s="411" t="s">
        <v>63</v>
      </c>
      <c r="D485" s="412" t="s">
        <v>61</v>
      </c>
      <c r="E485" s="413" t="s">
        <v>61</v>
      </c>
      <c r="F485" s="414">
        <v>828.39</v>
      </c>
      <c r="G485" s="414"/>
      <c r="H485" s="415">
        <v>218.32</v>
      </c>
      <c r="I485" s="416"/>
      <c r="J485" s="416">
        <v>5.71</v>
      </c>
      <c r="K485" s="414">
        <v>1246.6099999999999</v>
      </c>
      <c r="L485" s="417" t="s">
        <v>61</v>
      </c>
      <c r="M485" s="400"/>
      <c r="N485" s="400"/>
      <c r="O485" s="400"/>
      <c r="P485" s="400"/>
      <c r="Q485" s="400"/>
    </row>
    <row r="486" spans="1:17" ht="15.5" x14ac:dyDescent="0.25">
      <c r="A486" s="409" t="s">
        <v>61</v>
      </c>
      <c r="B486" s="410" t="s">
        <v>61</v>
      </c>
      <c r="C486" s="411" t="s">
        <v>64</v>
      </c>
      <c r="D486" s="412" t="s">
        <v>61</v>
      </c>
      <c r="E486" s="413" t="s">
        <v>61</v>
      </c>
      <c r="F486" s="426" t="s">
        <v>701</v>
      </c>
      <c r="G486" s="414"/>
      <c r="H486" s="427" t="s">
        <v>1007</v>
      </c>
      <c r="I486" s="416"/>
      <c r="J486" s="416">
        <v>16.03</v>
      </c>
      <c r="K486" s="426" t="s">
        <v>1008</v>
      </c>
      <c r="L486" s="417" t="s">
        <v>61</v>
      </c>
      <c r="M486" s="400"/>
      <c r="N486" s="400"/>
      <c r="O486" s="400"/>
      <c r="P486" s="400"/>
      <c r="Q486" s="400"/>
    </row>
    <row r="487" spans="1:17" ht="15.5" x14ac:dyDescent="0.25">
      <c r="A487" s="409" t="s">
        <v>61</v>
      </c>
      <c r="B487" s="410" t="s">
        <v>61</v>
      </c>
      <c r="C487" s="411" t="s">
        <v>65</v>
      </c>
      <c r="D487" s="412" t="s">
        <v>61</v>
      </c>
      <c r="E487" s="413" t="s">
        <v>61</v>
      </c>
      <c r="F487" s="414">
        <v>168</v>
      </c>
      <c r="G487" s="414"/>
      <c r="H487" s="415">
        <v>44.86</v>
      </c>
      <c r="I487" s="416"/>
      <c r="J487" s="416">
        <v>4.5599999999999996</v>
      </c>
      <c r="K487" s="414">
        <v>204.55</v>
      </c>
      <c r="L487" s="417" t="s">
        <v>61</v>
      </c>
      <c r="M487" s="400"/>
      <c r="N487" s="400"/>
      <c r="O487" s="400"/>
      <c r="P487" s="400"/>
      <c r="Q487" s="400"/>
    </row>
    <row r="488" spans="1:17" ht="15.5" x14ac:dyDescent="0.25">
      <c r="A488" s="409" t="s">
        <v>61</v>
      </c>
      <c r="B488" s="410" t="s">
        <v>61</v>
      </c>
      <c r="C488" s="411" t="s">
        <v>427</v>
      </c>
      <c r="D488" s="412" t="s">
        <v>66</v>
      </c>
      <c r="E488" s="413">
        <v>93</v>
      </c>
      <c r="F488" s="414"/>
      <c r="G488" s="414"/>
      <c r="H488" s="415">
        <v>46.22</v>
      </c>
      <c r="I488" s="416"/>
      <c r="J488" s="416">
        <v>93</v>
      </c>
      <c r="K488" s="414">
        <v>615.23</v>
      </c>
      <c r="L488" s="417" t="s">
        <v>61</v>
      </c>
      <c r="M488" s="400"/>
      <c r="N488" s="400"/>
      <c r="O488" s="400"/>
      <c r="P488" s="400"/>
      <c r="Q488" s="400"/>
    </row>
    <row r="489" spans="1:17" ht="15.5" x14ac:dyDescent="0.25">
      <c r="A489" s="409" t="s">
        <v>61</v>
      </c>
      <c r="B489" s="410" t="s">
        <v>61</v>
      </c>
      <c r="C489" s="411" t="s">
        <v>428</v>
      </c>
      <c r="D489" s="412" t="s">
        <v>66</v>
      </c>
      <c r="E489" s="413">
        <v>46</v>
      </c>
      <c r="F489" s="414"/>
      <c r="G489" s="414"/>
      <c r="H489" s="415">
        <v>28.89</v>
      </c>
      <c r="I489" s="416"/>
      <c r="J489" s="416">
        <v>46</v>
      </c>
      <c r="K489" s="414">
        <v>304.31</v>
      </c>
      <c r="L489" s="417" t="s">
        <v>61</v>
      </c>
      <c r="M489" s="400"/>
      <c r="N489" s="400"/>
      <c r="O489" s="400"/>
      <c r="P489" s="400"/>
      <c r="Q489" s="400"/>
    </row>
    <row r="490" spans="1:17" ht="15.5" x14ac:dyDescent="0.25">
      <c r="A490" s="409" t="s">
        <v>61</v>
      </c>
      <c r="B490" s="410" t="s">
        <v>61</v>
      </c>
      <c r="C490" s="411"/>
      <c r="D490" s="412" t="s">
        <v>66</v>
      </c>
      <c r="E490" s="413" t="s">
        <v>61</v>
      </c>
      <c r="F490" s="414"/>
      <c r="G490" s="414"/>
      <c r="H490" s="415" t="s">
        <v>61</v>
      </c>
      <c r="I490" s="416"/>
      <c r="J490" s="416"/>
      <c r="K490" s="414"/>
      <c r="L490" s="417" t="s">
        <v>61</v>
      </c>
      <c r="M490" s="400"/>
      <c r="N490" s="400"/>
      <c r="O490" s="400"/>
      <c r="P490" s="400"/>
      <c r="Q490" s="400"/>
    </row>
    <row r="491" spans="1:17" ht="15.5" x14ac:dyDescent="0.25">
      <c r="A491" s="418" t="s">
        <v>61</v>
      </c>
      <c r="B491" s="419" t="s">
        <v>61</v>
      </c>
      <c r="C491" s="420" t="s">
        <v>67</v>
      </c>
      <c r="D491" s="418" t="s">
        <v>61</v>
      </c>
      <c r="E491" s="421" t="s">
        <v>61</v>
      </c>
      <c r="F491" s="422"/>
      <c r="G491" s="422"/>
      <c r="H491" s="423">
        <v>452.64</v>
      </c>
      <c r="I491" s="424"/>
      <c r="J491" s="424"/>
      <c r="K491" s="422">
        <v>4143.6000000000004</v>
      </c>
      <c r="L491" s="425">
        <v>16775.71</v>
      </c>
      <c r="M491" s="400"/>
      <c r="N491" s="400"/>
      <c r="O491" s="400"/>
      <c r="P491" s="400"/>
      <c r="Q491" s="400"/>
    </row>
    <row r="492" spans="1:17" ht="155" x14ac:dyDescent="0.25">
      <c r="A492" s="409">
        <v>70</v>
      </c>
      <c r="B492" s="410" t="s">
        <v>702</v>
      </c>
      <c r="C492" s="411" t="s">
        <v>731</v>
      </c>
      <c r="D492" s="412" t="s">
        <v>433</v>
      </c>
      <c r="E492" s="413">
        <v>0.247</v>
      </c>
      <c r="F492" s="414">
        <v>277.25</v>
      </c>
      <c r="G492" s="414"/>
      <c r="H492" s="415" t="s">
        <v>61</v>
      </c>
      <c r="I492" s="416" t="s">
        <v>796</v>
      </c>
      <c r="J492" s="416"/>
      <c r="K492" s="414"/>
      <c r="L492" s="417">
        <v>4</v>
      </c>
      <c r="M492" s="400"/>
      <c r="N492" s="400"/>
      <c r="O492" s="400"/>
      <c r="P492" s="400"/>
      <c r="Q492" s="400"/>
    </row>
    <row r="493" spans="1:17" ht="15.5" x14ac:dyDescent="0.25">
      <c r="A493" s="409" t="s">
        <v>61</v>
      </c>
      <c r="B493" s="410" t="s">
        <v>61</v>
      </c>
      <c r="C493" s="411" t="s">
        <v>62</v>
      </c>
      <c r="D493" s="412" t="s">
        <v>61</v>
      </c>
      <c r="E493" s="413" t="s">
        <v>61</v>
      </c>
      <c r="F493" s="414">
        <v>200.85</v>
      </c>
      <c r="G493" s="414"/>
      <c r="H493" s="415">
        <v>51.94</v>
      </c>
      <c r="I493" s="416"/>
      <c r="J493" s="416">
        <v>16.03</v>
      </c>
      <c r="K493" s="414">
        <v>832.62</v>
      </c>
      <c r="L493" s="417" t="s">
        <v>61</v>
      </c>
      <c r="M493" s="400"/>
      <c r="N493" s="400"/>
      <c r="O493" s="400"/>
      <c r="P493" s="400"/>
      <c r="Q493" s="400"/>
    </row>
    <row r="494" spans="1:17" ht="15.5" x14ac:dyDescent="0.25">
      <c r="A494" s="409" t="s">
        <v>61</v>
      </c>
      <c r="B494" s="410" t="s">
        <v>61</v>
      </c>
      <c r="C494" s="411" t="s">
        <v>63</v>
      </c>
      <c r="D494" s="412" t="s">
        <v>61</v>
      </c>
      <c r="E494" s="413" t="s">
        <v>61</v>
      </c>
      <c r="F494" s="414">
        <v>12.7</v>
      </c>
      <c r="G494" s="414"/>
      <c r="H494" s="415">
        <v>3.28</v>
      </c>
      <c r="I494" s="416"/>
      <c r="J494" s="416">
        <v>8.86</v>
      </c>
      <c r="K494" s="414">
        <v>29.1</v>
      </c>
      <c r="L494" s="417" t="s">
        <v>61</v>
      </c>
      <c r="M494" s="400"/>
      <c r="N494" s="400"/>
      <c r="O494" s="400"/>
      <c r="P494" s="400"/>
      <c r="Q494" s="400"/>
    </row>
    <row r="495" spans="1:17" ht="15.5" x14ac:dyDescent="0.25">
      <c r="A495" s="409" t="s">
        <v>61</v>
      </c>
      <c r="B495" s="410" t="s">
        <v>61</v>
      </c>
      <c r="C495" s="411" t="s">
        <v>64</v>
      </c>
      <c r="D495" s="412" t="s">
        <v>61</v>
      </c>
      <c r="E495" s="413" t="s">
        <v>61</v>
      </c>
      <c r="F495" s="426" t="s">
        <v>703</v>
      </c>
      <c r="G495" s="414"/>
      <c r="H495" s="427" t="s">
        <v>1009</v>
      </c>
      <c r="I495" s="416"/>
      <c r="J495" s="416">
        <v>16.03</v>
      </c>
      <c r="K495" s="426" t="s">
        <v>1010</v>
      </c>
      <c r="L495" s="417" t="s">
        <v>61</v>
      </c>
      <c r="M495" s="400"/>
      <c r="N495" s="400"/>
      <c r="O495" s="400"/>
      <c r="P495" s="400"/>
      <c r="Q495" s="400"/>
    </row>
    <row r="496" spans="1:17" ht="15.5" x14ac:dyDescent="0.25">
      <c r="A496" s="409" t="s">
        <v>61</v>
      </c>
      <c r="B496" s="410" t="s">
        <v>61</v>
      </c>
      <c r="C496" s="411" t="s">
        <v>65</v>
      </c>
      <c r="D496" s="412" t="s">
        <v>61</v>
      </c>
      <c r="E496" s="413" t="s">
        <v>61</v>
      </c>
      <c r="F496" s="414">
        <v>63.7</v>
      </c>
      <c r="G496" s="414"/>
      <c r="H496" s="415">
        <v>15.73</v>
      </c>
      <c r="I496" s="416"/>
      <c r="J496" s="416">
        <v>4.5599999999999996</v>
      </c>
      <c r="K496" s="414">
        <v>71.75</v>
      </c>
      <c r="L496" s="417" t="s">
        <v>61</v>
      </c>
      <c r="M496" s="400"/>
      <c r="N496" s="400"/>
      <c r="O496" s="400"/>
      <c r="P496" s="400"/>
      <c r="Q496" s="400"/>
    </row>
    <row r="497" spans="1:17" ht="15.5" x14ac:dyDescent="0.25">
      <c r="A497" s="409" t="s">
        <v>61</v>
      </c>
      <c r="B497" s="410" t="s">
        <v>61</v>
      </c>
      <c r="C497" s="411" t="s">
        <v>427</v>
      </c>
      <c r="D497" s="412" t="s">
        <v>66</v>
      </c>
      <c r="E497" s="413">
        <v>93</v>
      </c>
      <c r="F497" s="414"/>
      <c r="G497" s="414"/>
      <c r="H497" s="415">
        <v>58.17</v>
      </c>
      <c r="I497" s="416"/>
      <c r="J497" s="416">
        <v>93</v>
      </c>
      <c r="K497" s="414">
        <v>774.34</v>
      </c>
      <c r="L497" s="417" t="s">
        <v>61</v>
      </c>
      <c r="M497" s="400"/>
      <c r="N497" s="400"/>
      <c r="O497" s="400"/>
      <c r="P497" s="400"/>
      <c r="Q497" s="400"/>
    </row>
    <row r="498" spans="1:17" ht="15.5" x14ac:dyDescent="0.25">
      <c r="A498" s="409" t="s">
        <v>61</v>
      </c>
      <c r="B498" s="410" t="s">
        <v>61</v>
      </c>
      <c r="C498" s="411" t="s">
        <v>428</v>
      </c>
      <c r="D498" s="412" t="s">
        <v>66</v>
      </c>
      <c r="E498" s="413">
        <v>46</v>
      </c>
      <c r="F498" s="414"/>
      <c r="G498" s="414"/>
      <c r="H498" s="415">
        <v>36.36</v>
      </c>
      <c r="I498" s="416"/>
      <c r="J498" s="416">
        <v>46</v>
      </c>
      <c r="K498" s="414">
        <v>383.01</v>
      </c>
      <c r="L498" s="417" t="s">
        <v>61</v>
      </c>
      <c r="M498" s="400"/>
      <c r="N498" s="400"/>
      <c r="O498" s="400"/>
      <c r="P498" s="400"/>
      <c r="Q498" s="400"/>
    </row>
    <row r="499" spans="1:17" ht="15.5" x14ac:dyDescent="0.25">
      <c r="A499" s="409" t="s">
        <v>61</v>
      </c>
      <c r="B499" s="410" t="s">
        <v>61</v>
      </c>
      <c r="C499" s="411"/>
      <c r="D499" s="412" t="s">
        <v>66</v>
      </c>
      <c r="E499" s="413" t="s">
        <v>61</v>
      </c>
      <c r="F499" s="414"/>
      <c r="G499" s="414"/>
      <c r="H499" s="415" t="s">
        <v>61</v>
      </c>
      <c r="I499" s="416"/>
      <c r="J499" s="416"/>
      <c r="K499" s="414"/>
      <c r="L499" s="417" t="s">
        <v>61</v>
      </c>
      <c r="M499" s="400"/>
      <c r="N499" s="400"/>
      <c r="O499" s="400"/>
      <c r="P499" s="400"/>
      <c r="Q499" s="400"/>
    </row>
    <row r="500" spans="1:17" ht="15.5" x14ac:dyDescent="0.25">
      <c r="A500" s="418" t="s">
        <v>61</v>
      </c>
      <c r="B500" s="419" t="s">
        <v>61</v>
      </c>
      <c r="C500" s="420" t="s">
        <v>67</v>
      </c>
      <c r="D500" s="418" t="s">
        <v>61</v>
      </c>
      <c r="E500" s="421" t="s">
        <v>61</v>
      </c>
      <c r="F500" s="422"/>
      <c r="G500" s="422"/>
      <c r="H500" s="423">
        <v>166.81</v>
      </c>
      <c r="I500" s="424"/>
      <c r="J500" s="424"/>
      <c r="K500" s="422">
        <v>2111.12</v>
      </c>
      <c r="L500" s="425">
        <v>8547.0400000000009</v>
      </c>
      <c r="M500" s="400"/>
      <c r="N500" s="400"/>
      <c r="O500" s="400"/>
      <c r="P500" s="400"/>
      <c r="Q500" s="400"/>
    </row>
    <row r="501" spans="1:17" ht="108.5" x14ac:dyDescent="0.25">
      <c r="A501" s="409">
        <v>71</v>
      </c>
      <c r="B501" s="410" t="s">
        <v>695</v>
      </c>
      <c r="C501" s="411" t="s">
        <v>704</v>
      </c>
      <c r="D501" s="412" t="s">
        <v>696</v>
      </c>
      <c r="E501" s="413">
        <v>0.26</v>
      </c>
      <c r="F501" s="414">
        <v>777.42</v>
      </c>
      <c r="G501" s="414"/>
      <c r="H501" s="415" t="s">
        <v>61</v>
      </c>
      <c r="I501" s="416" t="s">
        <v>796</v>
      </c>
      <c r="J501" s="416"/>
      <c r="K501" s="414"/>
      <c r="L501" s="417">
        <v>4.38</v>
      </c>
      <c r="M501" s="400"/>
      <c r="N501" s="400"/>
      <c r="O501" s="400"/>
      <c r="P501" s="400"/>
      <c r="Q501" s="400"/>
    </row>
    <row r="502" spans="1:17" ht="15.5" x14ac:dyDescent="0.25">
      <c r="A502" s="409" t="s">
        <v>61</v>
      </c>
      <c r="B502" s="410" t="s">
        <v>61</v>
      </c>
      <c r="C502" s="411" t="s">
        <v>62</v>
      </c>
      <c r="D502" s="412" t="s">
        <v>61</v>
      </c>
      <c r="E502" s="413" t="s">
        <v>61</v>
      </c>
      <c r="F502" s="414">
        <v>191.11</v>
      </c>
      <c r="G502" s="414"/>
      <c r="H502" s="415">
        <v>54.01</v>
      </c>
      <c r="I502" s="416"/>
      <c r="J502" s="416">
        <v>16.03</v>
      </c>
      <c r="K502" s="414">
        <v>865.8</v>
      </c>
      <c r="L502" s="417" t="s">
        <v>61</v>
      </c>
      <c r="M502" s="400"/>
      <c r="N502" s="400"/>
      <c r="O502" s="400"/>
      <c r="P502" s="400"/>
      <c r="Q502" s="400"/>
    </row>
    <row r="503" spans="1:17" ht="15.5" x14ac:dyDescent="0.25">
      <c r="A503" s="409" t="s">
        <v>61</v>
      </c>
      <c r="B503" s="410" t="s">
        <v>61</v>
      </c>
      <c r="C503" s="411" t="s">
        <v>63</v>
      </c>
      <c r="D503" s="412" t="s">
        <v>61</v>
      </c>
      <c r="E503" s="413" t="s">
        <v>61</v>
      </c>
      <c r="F503" s="414">
        <v>286.01</v>
      </c>
      <c r="G503" s="414"/>
      <c r="H503" s="415">
        <v>80.83</v>
      </c>
      <c r="I503" s="416"/>
      <c r="J503" s="416">
        <v>6.21</v>
      </c>
      <c r="K503" s="414">
        <v>501.97</v>
      </c>
      <c r="L503" s="417" t="s">
        <v>61</v>
      </c>
      <c r="M503" s="400"/>
      <c r="N503" s="400"/>
      <c r="O503" s="400"/>
      <c r="P503" s="400"/>
      <c r="Q503" s="400"/>
    </row>
    <row r="504" spans="1:17" ht="15.5" x14ac:dyDescent="0.25">
      <c r="A504" s="409" t="s">
        <v>61</v>
      </c>
      <c r="B504" s="410" t="s">
        <v>61</v>
      </c>
      <c r="C504" s="411" t="s">
        <v>64</v>
      </c>
      <c r="D504" s="412" t="s">
        <v>61</v>
      </c>
      <c r="E504" s="413" t="s">
        <v>61</v>
      </c>
      <c r="F504" s="426" t="s">
        <v>697</v>
      </c>
      <c r="G504" s="414"/>
      <c r="H504" s="427" t="s">
        <v>705</v>
      </c>
      <c r="I504" s="416"/>
      <c r="J504" s="416">
        <v>16.03</v>
      </c>
      <c r="K504" s="426" t="s">
        <v>1011</v>
      </c>
      <c r="L504" s="417" t="s">
        <v>61</v>
      </c>
      <c r="M504" s="400"/>
      <c r="N504" s="400"/>
      <c r="O504" s="400"/>
      <c r="P504" s="400"/>
      <c r="Q504" s="400"/>
    </row>
    <row r="505" spans="1:17" ht="15.5" x14ac:dyDescent="0.25">
      <c r="A505" s="409" t="s">
        <v>61</v>
      </c>
      <c r="B505" s="410" t="s">
        <v>61</v>
      </c>
      <c r="C505" s="411" t="s">
        <v>65</v>
      </c>
      <c r="D505" s="412" t="s">
        <v>61</v>
      </c>
      <c r="E505" s="413" t="s">
        <v>61</v>
      </c>
      <c r="F505" s="414">
        <v>300.3</v>
      </c>
      <c r="G505" s="414"/>
      <c r="H505" s="415">
        <v>78.08</v>
      </c>
      <c r="I505" s="416"/>
      <c r="J505" s="416">
        <v>4.5599999999999996</v>
      </c>
      <c r="K505" s="414">
        <v>356.04</v>
      </c>
      <c r="L505" s="417" t="s">
        <v>61</v>
      </c>
      <c r="M505" s="400"/>
      <c r="N505" s="400"/>
      <c r="O505" s="400"/>
      <c r="P505" s="400"/>
      <c r="Q505" s="400"/>
    </row>
    <row r="506" spans="1:17" ht="15.5" x14ac:dyDescent="0.25">
      <c r="A506" s="409" t="s">
        <v>61</v>
      </c>
      <c r="B506" s="410" t="s">
        <v>61</v>
      </c>
      <c r="C506" s="411" t="s">
        <v>427</v>
      </c>
      <c r="D506" s="412" t="s">
        <v>66</v>
      </c>
      <c r="E506" s="413">
        <v>93</v>
      </c>
      <c r="F506" s="414"/>
      <c r="G506" s="414"/>
      <c r="H506" s="415">
        <v>60.49</v>
      </c>
      <c r="I506" s="416"/>
      <c r="J506" s="416">
        <v>93</v>
      </c>
      <c r="K506" s="414">
        <v>805.19</v>
      </c>
      <c r="L506" s="417" t="s">
        <v>61</v>
      </c>
      <c r="M506" s="400"/>
      <c r="N506" s="400"/>
      <c r="O506" s="400"/>
      <c r="P506" s="400"/>
      <c r="Q506" s="400"/>
    </row>
    <row r="507" spans="1:17" ht="15.5" x14ac:dyDescent="0.25">
      <c r="A507" s="409" t="s">
        <v>61</v>
      </c>
      <c r="B507" s="410" t="s">
        <v>61</v>
      </c>
      <c r="C507" s="411" t="s">
        <v>428</v>
      </c>
      <c r="D507" s="412" t="s">
        <v>66</v>
      </c>
      <c r="E507" s="413">
        <v>46</v>
      </c>
      <c r="F507" s="414"/>
      <c r="G507" s="414"/>
      <c r="H507" s="415">
        <v>37.81</v>
      </c>
      <c r="I507" s="416"/>
      <c r="J507" s="416">
        <v>46</v>
      </c>
      <c r="K507" s="414">
        <v>398.27</v>
      </c>
      <c r="L507" s="417" t="s">
        <v>61</v>
      </c>
      <c r="M507" s="400"/>
      <c r="N507" s="400"/>
      <c r="O507" s="400"/>
      <c r="P507" s="400"/>
      <c r="Q507" s="400"/>
    </row>
    <row r="508" spans="1:17" ht="15.5" x14ac:dyDescent="0.25">
      <c r="A508" s="409" t="s">
        <v>61</v>
      </c>
      <c r="B508" s="410" t="s">
        <v>61</v>
      </c>
      <c r="C508" s="411"/>
      <c r="D508" s="412" t="s">
        <v>66</v>
      </c>
      <c r="E508" s="413" t="s">
        <v>61</v>
      </c>
      <c r="F508" s="414"/>
      <c r="G508" s="414"/>
      <c r="H508" s="415" t="s">
        <v>61</v>
      </c>
      <c r="I508" s="416"/>
      <c r="J508" s="416"/>
      <c r="K508" s="414"/>
      <c r="L508" s="417" t="s">
        <v>61</v>
      </c>
      <c r="M508" s="400"/>
      <c r="N508" s="400"/>
      <c r="O508" s="400"/>
      <c r="P508" s="400"/>
      <c r="Q508" s="400"/>
    </row>
    <row r="509" spans="1:17" ht="15.5" x14ac:dyDescent="0.25">
      <c r="A509" s="418" t="s">
        <v>61</v>
      </c>
      <c r="B509" s="419" t="s">
        <v>61</v>
      </c>
      <c r="C509" s="420" t="s">
        <v>67</v>
      </c>
      <c r="D509" s="418" t="s">
        <v>61</v>
      </c>
      <c r="E509" s="421" t="s">
        <v>61</v>
      </c>
      <c r="F509" s="422"/>
      <c r="G509" s="422"/>
      <c r="H509" s="423">
        <v>321.38</v>
      </c>
      <c r="I509" s="424"/>
      <c r="J509" s="424"/>
      <c r="K509" s="422">
        <v>3081.82</v>
      </c>
      <c r="L509" s="425">
        <v>11853.15</v>
      </c>
      <c r="M509" s="400"/>
      <c r="N509" s="400"/>
      <c r="O509" s="400"/>
      <c r="P509" s="400"/>
      <c r="Q509" s="400"/>
    </row>
    <row r="510" spans="1:17" ht="108.5" x14ac:dyDescent="0.25">
      <c r="A510" s="409">
        <v>72</v>
      </c>
      <c r="B510" s="410" t="s">
        <v>706</v>
      </c>
      <c r="C510" s="411" t="s">
        <v>707</v>
      </c>
      <c r="D510" s="412" t="s">
        <v>696</v>
      </c>
      <c r="E510" s="413">
        <v>0.04</v>
      </c>
      <c r="F510" s="414">
        <v>4141.8500000000004</v>
      </c>
      <c r="G510" s="414"/>
      <c r="H510" s="415" t="s">
        <v>61</v>
      </c>
      <c r="I510" s="416" t="s">
        <v>796</v>
      </c>
      <c r="J510" s="416"/>
      <c r="K510" s="414"/>
      <c r="L510" s="417">
        <v>10.039999999999999</v>
      </c>
      <c r="M510" s="400"/>
      <c r="N510" s="400"/>
      <c r="O510" s="400"/>
      <c r="P510" s="400"/>
      <c r="Q510" s="400"/>
    </row>
    <row r="511" spans="1:17" ht="15.5" x14ac:dyDescent="0.25">
      <c r="A511" s="409" t="s">
        <v>61</v>
      </c>
      <c r="B511" s="410" t="s">
        <v>61</v>
      </c>
      <c r="C511" s="411" t="s">
        <v>62</v>
      </c>
      <c r="D511" s="412" t="s">
        <v>61</v>
      </c>
      <c r="E511" s="413" t="s">
        <v>61</v>
      </c>
      <c r="F511" s="414">
        <v>3117.4</v>
      </c>
      <c r="G511" s="414"/>
      <c r="H511" s="415">
        <v>130.56</v>
      </c>
      <c r="I511" s="416"/>
      <c r="J511" s="416">
        <v>16.03</v>
      </c>
      <c r="K511" s="414">
        <v>2092.8200000000002</v>
      </c>
      <c r="L511" s="417" t="s">
        <v>61</v>
      </c>
      <c r="M511" s="400"/>
      <c r="N511" s="400"/>
      <c r="O511" s="400"/>
      <c r="P511" s="400"/>
      <c r="Q511" s="400"/>
    </row>
    <row r="512" spans="1:17" ht="15.5" x14ac:dyDescent="0.25">
      <c r="A512" s="409" t="s">
        <v>61</v>
      </c>
      <c r="B512" s="410" t="s">
        <v>61</v>
      </c>
      <c r="C512" s="411" t="s">
        <v>63</v>
      </c>
      <c r="D512" s="412" t="s">
        <v>61</v>
      </c>
      <c r="E512" s="413" t="s">
        <v>61</v>
      </c>
      <c r="F512" s="414">
        <v>709.45</v>
      </c>
      <c r="G512" s="414"/>
      <c r="H512" s="415">
        <v>29.71</v>
      </c>
      <c r="I512" s="416"/>
      <c r="J512" s="416">
        <v>8.86</v>
      </c>
      <c r="K512" s="414">
        <v>263.25</v>
      </c>
      <c r="L512" s="417" t="s">
        <v>61</v>
      </c>
      <c r="M512" s="400"/>
      <c r="N512" s="400"/>
      <c r="O512" s="400"/>
      <c r="P512" s="400"/>
      <c r="Q512" s="400"/>
    </row>
    <row r="513" spans="1:17" ht="15.5" x14ac:dyDescent="0.25">
      <c r="A513" s="409" t="s">
        <v>61</v>
      </c>
      <c r="B513" s="410" t="s">
        <v>61</v>
      </c>
      <c r="C513" s="411" t="s">
        <v>64</v>
      </c>
      <c r="D513" s="412" t="s">
        <v>61</v>
      </c>
      <c r="E513" s="413" t="s">
        <v>61</v>
      </c>
      <c r="F513" s="426" t="s">
        <v>708</v>
      </c>
      <c r="G513" s="414"/>
      <c r="H513" s="427" t="s">
        <v>1012</v>
      </c>
      <c r="I513" s="416"/>
      <c r="J513" s="416">
        <v>16.03</v>
      </c>
      <c r="K513" s="426" t="s">
        <v>1013</v>
      </c>
      <c r="L513" s="417" t="s">
        <v>61</v>
      </c>
      <c r="M513" s="400"/>
      <c r="N513" s="400"/>
      <c r="O513" s="400"/>
      <c r="P513" s="400"/>
      <c r="Q513" s="400"/>
    </row>
    <row r="514" spans="1:17" ht="15.5" x14ac:dyDescent="0.25">
      <c r="A514" s="409" t="s">
        <v>61</v>
      </c>
      <c r="B514" s="410" t="s">
        <v>61</v>
      </c>
      <c r="C514" s="411" t="s">
        <v>65</v>
      </c>
      <c r="D514" s="412" t="s">
        <v>61</v>
      </c>
      <c r="E514" s="413" t="s">
        <v>61</v>
      </c>
      <c r="F514" s="414">
        <v>315</v>
      </c>
      <c r="G514" s="414"/>
      <c r="H514" s="415">
        <v>12.6</v>
      </c>
      <c r="I514" s="416"/>
      <c r="J514" s="416">
        <v>4.5599999999999996</v>
      </c>
      <c r="K514" s="414">
        <v>57.46</v>
      </c>
      <c r="L514" s="417" t="s">
        <v>61</v>
      </c>
      <c r="M514" s="400"/>
      <c r="N514" s="400"/>
      <c r="O514" s="400"/>
      <c r="P514" s="400"/>
      <c r="Q514" s="400"/>
    </row>
    <row r="515" spans="1:17" ht="15.5" x14ac:dyDescent="0.25">
      <c r="A515" s="409" t="s">
        <v>61</v>
      </c>
      <c r="B515" s="410" t="s">
        <v>61</v>
      </c>
      <c r="C515" s="411" t="s">
        <v>427</v>
      </c>
      <c r="D515" s="412" t="s">
        <v>66</v>
      </c>
      <c r="E515" s="413">
        <v>93</v>
      </c>
      <c r="F515" s="414"/>
      <c r="G515" s="414"/>
      <c r="H515" s="415">
        <v>146.22999999999999</v>
      </c>
      <c r="I515" s="416"/>
      <c r="J515" s="416">
        <v>93</v>
      </c>
      <c r="K515" s="414">
        <v>1946.32</v>
      </c>
      <c r="L515" s="417" t="s">
        <v>61</v>
      </c>
      <c r="M515" s="400"/>
      <c r="N515" s="400"/>
      <c r="O515" s="400"/>
      <c r="P515" s="400"/>
      <c r="Q515" s="400"/>
    </row>
    <row r="516" spans="1:17" ht="15.5" x14ac:dyDescent="0.25">
      <c r="A516" s="409" t="s">
        <v>61</v>
      </c>
      <c r="B516" s="410" t="s">
        <v>61</v>
      </c>
      <c r="C516" s="411" t="s">
        <v>428</v>
      </c>
      <c r="D516" s="412" t="s">
        <v>66</v>
      </c>
      <c r="E516" s="413">
        <v>46</v>
      </c>
      <c r="F516" s="414"/>
      <c r="G516" s="414"/>
      <c r="H516" s="415">
        <v>91.39</v>
      </c>
      <c r="I516" s="416"/>
      <c r="J516" s="416">
        <v>46</v>
      </c>
      <c r="K516" s="414">
        <v>962.7</v>
      </c>
      <c r="L516" s="417" t="s">
        <v>61</v>
      </c>
      <c r="M516" s="400"/>
      <c r="N516" s="400"/>
      <c r="O516" s="400"/>
      <c r="P516" s="400"/>
      <c r="Q516" s="400"/>
    </row>
    <row r="517" spans="1:17" ht="15.5" x14ac:dyDescent="0.25">
      <c r="A517" s="409" t="s">
        <v>61</v>
      </c>
      <c r="B517" s="410" t="s">
        <v>61</v>
      </c>
      <c r="C517" s="411"/>
      <c r="D517" s="412" t="s">
        <v>66</v>
      </c>
      <c r="E517" s="413" t="s">
        <v>61</v>
      </c>
      <c r="F517" s="414"/>
      <c r="G517" s="414"/>
      <c r="H517" s="415" t="s">
        <v>61</v>
      </c>
      <c r="I517" s="416"/>
      <c r="J517" s="416"/>
      <c r="K517" s="414"/>
      <c r="L517" s="417" t="s">
        <v>61</v>
      </c>
      <c r="M517" s="400"/>
      <c r="N517" s="400"/>
      <c r="O517" s="400"/>
      <c r="P517" s="400"/>
      <c r="Q517" s="400"/>
    </row>
    <row r="518" spans="1:17" ht="15.5" x14ac:dyDescent="0.25">
      <c r="A518" s="418" t="s">
        <v>61</v>
      </c>
      <c r="B518" s="419" t="s">
        <v>61</v>
      </c>
      <c r="C518" s="420" t="s">
        <v>67</v>
      </c>
      <c r="D518" s="418" t="s">
        <v>61</v>
      </c>
      <c r="E518" s="421" t="s">
        <v>61</v>
      </c>
      <c r="F518" s="422"/>
      <c r="G518" s="422"/>
      <c r="H518" s="423">
        <v>422.56</v>
      </c>
      <c r="I518" s="424"/>
      <c r="J518" s="424"/>
      <c r="K518" s="422">
        <v>5506.14</v>
      </c>
      <c r="L518" s="425">
        <v>137653.5</v>
      </c>
      <c r="M518" s="400"/>
      <c r="N518" s="400"/>
      <c r="O518" s="400"/>
      <c r="P518" s="400"/>
      <c r="Q518" s="400"/>
    </row>
    <row r="519" spans="1:17" ht="46.5" x14ac:dyDescent="0.25">
      <c r="A519" s="409">
        <v>73</v>
      </c>
      <c r="B519" s="410" t="s">
        <v>709</v>
      </c>
      <c r="C519" s="411" t="s">
        <v>710</v>
      </c>
      <c r="D519" s="412" t="s">
        <v>431</v>
      </c>
      <c r="E519" s="413">
        <v>10</v>
      </c>
      <c r="F519" s="414">
        <v>35.51</v>
      </c>
      <c r="G519" s="414"/>
      <c r="H519" s="415" t="s">
        <v>61</v>
      </c>
      <c r="I519" s="416" t="s">
        <v>796</v>
      </c>
      <c r="J519" s="416"/>
      <c r="K519" s="414"/>
      <c r="L519" s="417">
        <v>21.57</v>
      </c>
      <c r="M519" s="400"/>
      <c r="N519" s="400"/>
      <c r="O519" s="400"/>
      <c r="P519" s="400"/>
      <c r="Q519" s="400"/>
    </row>
    <row r="520" spans="1:17" ht="15.5" x14ac:dyDescent="0.25">
      <c r="A520" s="409" t="s">
        <v>61</v>
      </c>
      <c r="B520" s="410" t="s">
        <v>61</v>
      </c>
      <c r="C520" s="411" t="s">
        <v>62</v>
      </c>
      <c r="D520" s="412" t="s">
        <v>61</v>
      </c>
      <c r="E520" s="413" t="s">
        <v>61</v>
      </c>
      <c r="F520" s="414">
        <v>26.78</v>
      </c>
      <c r="G520" s="414"/>
      <c r="H520" s="415">
        <v>280.39</v>
      </c>
      <c r="I520" s="416"/>
      <c r="J520" s="416">
        <v>16.03</v>
      </c>
      <c r="K520" s="414">
        <v>4494.6000000000004</v>
      </c>
      <c r="L520" s="417" t="s">
        <v>61</v>
      </c>
      <c r="M520" s="400"/>
      <c r="N520" s="400"/>
      <c r="O520" s="400"/>
      <c r="P520" s="400"/>
      <c r="Q520" s="400"/>
    </row>
    <row r="521" spans="1:17" ht="15.5" x14ac:dyDescent="0.25">
      <c r="A521" s="409" t="s">
        <v>61</v>
      </c>
      <c r="B521" s="410" t="s">
        <v>61</v>
      </c>
      <c r="C521" s="411" t="s">
        <v>63</v>
      </c>
      <c r="D521" s="412" t="s">
        <v>61</v>
      </c>
      <c r="E521" s="413" t="s">
        <v>61</v>
      </c>
      <c r="F521" s="414">
        <v>0.89</v>
      </c>
      <c r="G521" s="414"/>
      <c r="H521" s="415">
        <v>9.32</v>
      </c>
      <c r="I521" s="416"/>
      <c r="J521" s="416">
        <v>9</v>
      </c>
      <c r="K521" s="414">
        <v>83.86</v>
      </c>
      <c r="L521" s="417" t="s">
        <v>61</v>
      </c>
      <c r="M521" s="400"/>
      <c r="N521" s="400"/>
      <c r="O521" s="400"/>
      <c r="P521" s="400"/>
      <c r="Q521" s="400"/>
    </row>
    <row r="522" spans="1:17" ht="15.5" x14ac:dyDescent="0.25">
      <c r="A522" s="409" t="s">
        <v>61</v>
      </c>
      <c r="B522" s="410" t="s">
        <v>61</v>
      </c>
      <c r="C522" s="411" t="s">
        <v>64</v>
      </c>
      <c r="D522" s="412" t="s">
        <v>61</v>
      </c>
      <c r="E522" s="413" t="s">
        <v>61</v>
      </c>
      <c r="F522" s="426" t="s">
        <v>711</v>
      </c>
      <c r="G522" s="414"/>
      <c r="H522" s="427" t="s">
        <v>1014</v>
      </c>
      <c r="I522" s="416"/>
      <c r="J522" s="416">
        <v>16.03</v>
      </c>
      <c r="K522" s="426" t="s">
        <v>1015</v>
      </c>
      <c r="L522" s="417" t="s">
        <v>61</v>
      </c>
      <c r="M522" s="400"/>
      <c r="N522" s="400"/>
      <c r="O522" s="400"/>
      <c r="P522" s="400"/>
      <c r="Q522" s="400"/>
    </row>
    <row r="523" spans="1:17" ht="15.5" x14ac:dyDescent="0.25">
      <c r="A523" s="409" t="s">
        <v>61</v>
      </c>
      <c r="B523" s="410" t="s">
        <v>61</v>
      </c>
      <c r="C523" s="411" t="s">
        <v>65</v>
      </c>
      <c r="D523" s="412" t="s">
        <v>61</v>
      </c>
      <c r="E523" s="413" t="s">
        <v>61</v>
      </c>
      <c r="F523" s="414">
        <v>7.84</v>
      </c>
      <c r="G523" s="414"/>
      <c r="H523" s="415">
        <v>78.400000000000006</v>
      </c>
      <c r="I523" s="416"/>
      <c r="J523" s="416">
        <v>4.5599999999999996</v>
      </c>
      <c r="K523" s="414">
        <v>357.5</v>
      </c>
      <c r="L523" s="417" t="s">
        <v>61</v>
      </c>
      <c r="M523" s="400"/>
      <c r="N523" s="400"/>
      <c r="O523" s="400"/>
      <c r="P523" s="400"/>
      <c r="Q523" s="400"/>
    </row>
    <row r="524" spans="1:17" ht="15.5" x14ac:dyDescent="0.25">
      <c r="A524" s="409" t="s">
        <v>61</v>
      </c>
      <c r="B524" s="410" t="s">
        <v>61</v>
      </c>
      <c r="C524" s="411" t="s">
        <v>427</v>
      </c>
      <c r="D524" s="412" t="s">
        <v>66</v>
      </c>
      <c r="E524" s="413">
        <v>93</v>
      </c>
      <c r="F524" s="414"/>
      <c r="G524" s="414"/>
      <c r="H524" s="415">
        <v>314.04000000000002</v>
      </c>
      <c r="I524" s="416"/>
      <c r="J524" s="416">
        <v>93</v>
      </c>
      <c r="K524" s="414">
        <v>4179.9799999999996</v>
      </c>
      <c r="L524" s="417" t="s">
        <v>61</v>
      </c>
      <c r="M524" s="400"/>
      <c r="N524" s="400"/>
      <c r="O524" s="400"/>
      <c r="P524" s="400"/>
      <c r="Q524" s="400"/>
    </row>
    <row r="525" spans="1:17" ht="15.5" x14ac:dyDescent="0.25">
      <c r="A525" s="409" t="s">
        <v>61</v>
      </c>
      <c r="B525" s="410" t="s">
        <v>61</v>
      </c>
      <c r="C525" s="411" t="s">
        <v>428</v>
      </c>
      <c r="D525" s="412" t="s">
        <v>66</v>
      </c>
      <c r="E525" s="413">
        <v>46</v>
      </c>
      <c r="F525" s="414"/>
      <c r="G525" s="414"/>
      <c r="H525" s="415">
        <v>196.27</v>
      </c>
      <c r="I525" s="416"/>
      <c r="J525" s="416">
        <v>46</v>
      </c>
      <c r="K525" s="414">
        <v>2067.52</v>
      </c>
      <c r="L525" s="417" t="s">
        <v>61</v>
      </c>
      <c r="M525" s="400"/>
      <c r="N525" s="400"/>
      <c r="O525" s="400"/>
      <c r="P525" s="400"/>
      <c r="Q525" s="400"/>
    </row>
    <row r="526" spans="1:17" ht="15.5" x14ac:dyDescent="0.25">
      <c r="A526" s="409" t="s">
        <v>61</v>
      </c>
      <c r="B526" s="410" t="s">
        <v>61</v>
      </c>
      <c r="C526" s="411"/>
      <c r="D526" s="412" t="s">
        <v>66</v>
      </c>
      <c r="E526" s="413" t="s">
        <v>61</v>
      </c>
      <c r="F526" s="414"/>
      <c r="G526" s="414"/>
      <c r="H526" s="415" t="s">
        <v>61</v>
      </c>
      <c r="I526" s="416"/>
      <c r="J526" s="416"/>
      <c r="K526" s="414"/>
      <c r="L526" s="417" t="s">
        <v>61</v>
      </c>
      <c r="M526" s="400"/>
      <c r="N526" s="400"/>
      <c r="O526" s="400"/>
      <c r="P526" s="400"/>
      <c r="Q526" s="400"/>
    </row>
    <row r="527" spans="1:17" ht="15.5" x14ac:dyDescent="0.25">
      <c r="A527" s="418" t="s">
        <v>61</v>
      </c>
      <c r="B527" s="419" t="s">
        <v>61</v>
      </c>
      <c r="C527" s="428" t="s">
        <v>67</v>
      </c>
      <c r="D527" s="429" t="s">
        <v>61</v>
      </c>
      <c r="E527" s="430" t="s">
        <v>61</v>
      </c>
      <c r="F527" s="431"/>
      <c r="G527" s="431"/>
      <c r="H527" s="432">
        <v>882.08</v>
      </c>
      <c r="I527" s="433"/>
      <c r="J527" s="433"/>
      <c r="K527" s="431">
        <v>11239.18</v>
      </c>
      <c r="L527" s="434">
        <v>1123.92</v>
      </c>
      <c r="M527" s="400"/>
      <c r="N527" s="400"/>
      <c r="O527" s="400"/>
      <c r="P527" s="400"/>
      <c r="Q527" s="400"/>
    </row>
    <row r="528" spans="1:17" ht="15.5" x14ac:dyDescent="0.25">
      <c r="A528" s="403"/>
      <c r="B528" s="404"/>
      <c r="C528" s="685" t="s">
        <v>68</v>
      </c>
      <c r="D528" s="686"/>
      <c r="E528" s="686"/>
      <c r="F528" s="686"/>
      <c r="G528" s="686"/>
      <c r="H528" s="415">
        <v>12286.26</v>
      </c>
      <c r="I528" s="416"/>
      <c r="J528" s="416"/>
      <c r="K528" s="414">
        <v>153355.24</v>
      </c>
      <c r="L528" s="417" t="s">
        <v>131</v>
      </c>
      <c r="M528" s="400"/>
      <c r="N528" s="400"/>
      <c r="O528" s="400"/>
      <c r="P528" s="400"/>
      <c r="Q528" s="400"/>
    </row>
    <row r="529" spans="1:17" ht="15.5" x14ac:dyDescent="0.25">
      <c r="A529" s="403"/>
      <c r="B529" s="404"/>
      <c r="C529" s="685" t="s">
        <v>69</v>
      </c>
      <c r="D529" s="686"/>
      <c r="E529" s="686"/>
      <c r="F529" s="686"/>
      <c r="G529" s="686"/>
      <c r="H529" s="415" t="s">
        <v>61</v>
      </c>
      <c r="I529" s="416"/>
      <c r="J529" s="416"/>
      <c r="K529" s="414"/>
      <c r="L529" s="417" t="s">
        <v>131</v>
      </c>
      <c r="M529" s="400"/>
      <c r="N529" s="400"/>
      <c r="O529" s="400"/>
      <c r="P529" s="400"/>
      <c r="Q529" s="400"/>
    </row>
    <row r="530" spans="1:17" ht="15.5" x14ac:dyDescent="0.25">
      <c r="A530" s="403"/>
      <c r="B530" s="404"/>
      <c r="C530" s="685" t="s">
        <v>70</v>
      </c>
      <c r="D530" s="686"/>
      <c r="E530" s="686"/>
      <c r="F530" s="686"/>
      <c r="G530" s="686"/>
      <c r="H530" s="415">
        <v>8254.1200000000008</v>
      </c>
      <c r="I530" s="416"/>
      <c r="J530" s="416"/>
      <c r="K530" s="414">
        <v>132313.5</v>
      </c>
      <c r="L530" s="417" t="s">
        <v>131</v>
      </c>
      <c r="M530" s="400"/>
      <c r="N530" s="400"/>
      <c r="O530" s="400"/>
      <c r="P530" s="400"/>
      <c r="Q530" s="400"/>
    </row>
    <row r="531" spans="1:17" ht="15.5" x14ac:dyDescent="0.25">
      <c r="A531" s="403"/>
      <c r="B531" s="404"/>
      <c r="C531" s="685" t="s">
        <v>71</v>
      </c>
      <c r="D531" s="686"/>
      <c r="E531" s="686"/>
      <c r="F531" s="686"/>
      <c r="G531" s="686"/>
      <c r="H531" s="415">
        <v>2004.47</v>
      </c>
      <c r="I531" s="416"/>
      <c r="J531" s="416"/>
      <c r="K531" s="414">
        <v>9140.3799999999992</v>
      </c>
      <c r="L531" s="417" t="s">
        <v>131</v>
      </c>
      <c r="M531" s="400"/>
      <c r="N531" s="400"/>
      <c r="O531" s="400"/>
      <c r="P531" s="400"/>
      <c r="Q531" s="400"/>
    </row>
    <row r="532" spans="1:17" ht="15.5" x14ac:dyDescent="0.25">
      <c r="A532" s="403"/>
      <c r="B532" s="404"/>
      <c r="C532" s="685" t="s">
        <v>72</v>
      </c>
      <c r="D532" s="686"/>
      <c r="E532" s="686"/>
      <c r="F532" s="686"/>
      <c r="G532" s="686"/>
      <c r="H532" s="415">
        <v>2527.17</v>
      </c>
      <c r="I532" s="416"/>
      <c r="J532" s="416"/>
      <c r="K532" s="414">
        <v>19908.509999999998</v>
      </c>
      <c r="L532" s="417" t="s">
        <v>131</v>
      </c>
      <c r="M532" s="400"/>
      <c r="N532" s="400"/>
      <c r="O532" s="400"/>
      <c r="P532" s="400"/>
      <c r="Q532" s="400"/>
    </row>
    <row r="533" spans="1:17" ht="15.5" x14ac:dyDescent="0.25">
      <c r="A533" s="403"/>
      <c r="B533" s="404"/>
      <c r="C533" s="689" t="s">
        <v>73</v>
      </c>
      <c r="D533" s="693"/>
      <c r="E533" s="693"/>
      <c r="F533" s="693"/>
      <c r="G533" s="693"/>
      <c r="H533" s="423">
        <v>9174.67</v>
      </c>
      <c r="I533" s="424"/>
      <c r="J533" s="424"/>
      <c r="K533" s="422">
        <v>123371.84</v>
      </c>
      <c r="L533" s="435" t="s">
        <v>131</v>
      </c>
      <c r="M533" s="400"/>
      <c r="N533" s="400"/>
      <c r="O533" s="400"/>
      <c r="P533" s="400"/>
      <c r="Q533" s="400"/>
    </row>
    <row r="534" spans="1:17" ht="15.5" x14ac:dyDescent="0.25">
      <c r="A534" s="403"/>
      <c r="B534" s="404"/>
      <c r="C534" s="689" t="s">
        <v>74</v>
      </c>
      <c r="D534" s="693"/>
      <c r="E534" s="693"/>
      <c r="F534" s="693"/>
      <c r="G534" s="693"/>
      <c r="H534" s="423">
        <v>5812.86</v>
      </c>
      <c r="I534" s="424"/>
      <c r="J534" s="424"/>
      <c r="K534" s="422">
        <v>62705.85</v>
      </c>
      <c r="L534" s="435" t="s">
        <v>131</v>
      </c>
      <c r="M534" s="400"/>
      <c r="N534" s="400"/>
      <c r="O534" s="400"/>
      <c r="P534" s="400"/>
      <c r="Q534" s="400"/>
    </row>
    <row r="535" spans="1:17" ht="15.5" x14ac:dyDescent="0.25">
      <c r="A535" s="403"/>
      <c r="B535" s="404"/>
      <c r="C535" s="689" t="s">
        <v>667</v>
      </c>
      <c r="D535" s="693"/>
      <c r="E535" s="693"/>
      <c r="F535" s="693"/>
      <c r="G535" s="693"/>
      <c r="H535" s="423" t="s">
        <v>61</v>
      </c>
      <c r="I535" s="424"/>
      <c r="J535" s="424"/>
      <c r="K535" s="422"/>
      <c r="L535" s="435" t="s">
        <v>131</v>
      </c>
      <c r="M535" s="400"/>
      <c r="N535" s="400"/>
      <c r="O535" s="400"/>
      <c r="P535" s="400"/>
      <c r="Q535" s="400"/>
    </row>
    <row r="536" spans="1:17" ht="15.5" x14ac:dyDescent="0.25">
      <c r="A536" s="403"/>
      <c r="B536" s="404"/>
      <c r="C536" s="685" t="s">
        <v>1016</v>
      </c>
      <c r="D536" s="686"/>
      <c r="E536" s="686"/>
      <c r="F536" s="686"/>
      <c r="G536" s="686"/>
      <c r="H536" s="415">
        <v>27273.79</v>
      </c>
      <c r="I536" s="416"/>
      <c r="J536" s="416"/>
      <c r="K536" s="414">
        <v>339432.93</v>
      </c>
      <c r="L536" s="417" t="s">
        <v>131</v>
      </c>
      <c r="M536" s="400"/>
      <c r="N536" s="400"/>
      <c r="O536" s="400"/>
      <c r="P536" s="400"/>
      <c r="Q536" s="400"/>
    </row>
    <row r="537" spans="1:17" ht="15.5" x14ac:dyDescent="0.25">
      <c r="A537" s="403"/>
      <c r="B537" s="404"/>
      <c r="C537" s="687" t="s">
        <v>668</v>
      </c>
      <c r="D537" s="688"/>
      <c r="E537" s="688"/>
      <c r="F537" s="688"/>
      <c r="G537" s="688"/>
      <c r="H537" s="432">
        <v>27273.79</v>
      </c>
      <c r="I537" s="433"/>
      <c r="J537" s="433"/>
      <c r="K537" s="431">
        <v>339432.93</v>
      </c>
      <c r="L537" s="436" t="s">
        <v>131</v>
      </c>
      <c r="M537" s="400"/>
      <c r="N537" s="400"/>
      <c r="O537" s="400"/>
      <c r="P537" s="400"/>
      <c r="Q537" s="400"/>
    </row>
    <row r="538" spans="1:17" ht="16.5" x14ac:dyDescent="0.25">
      <c r="A538" s="732" t="s">
        <v>408</v>
      </c>
      <c r="B538" s="733"/>
      <c r="C538" s="733"/>
      <c r="D538" s="733"/>
      <c r="E538" s="733"/>
      <c r="F538" s="733"/>
      <c r="G538" s="733"/>
      <c r="H538" s="733"/>
      <c r="I538" s="733"/>
      <c r="J538" s="733"/>
      <c r="K538" s="733"/>
      <c r="L538" s="733"/>
      <c r="M538" s="400"/>
      <c r="N538" s="400"/>
      <c r="O538" s="400"/>
      <c r="P538" s="400"/>
      <c r="Q538" s="400"/>
    </row>
    <row r="539" spans="1:17" ht="46.5" x14ac:dyDescent="0.25">
      <c r="A539" s="409">
        <v>74</v>
      </c>
      <c r="B539" s="410" t="s">
        <v>1017</v>
      </c>
      <c r="C539" s="388" t="s">
        <v>1018</v>
      </c>
      <c r="D539" s="389" t="s">
        <v>669</v>
      </c>
      <c r="E539" s="390">
        <v>1</v>
      </c>
      <c r="F539" s="391">
        <v>3698070.98</v>
      </c>
      <c r="G539" s="391"/>
      <c r="H539" s="392">
        <v>3853389.96</v>
      </c>
      <c r="I539" s="393" t="s">
        <v>796</v>
      </c>
      <c r="J539" s="393">
        <v>4.5599999999999996</v>
      </c>
      <c r="K539" s="431">
        <v>17571458.219999999</v>
      </c>
      <c r="L539" s="394" t="s">
        <v>61</v>
      </c>
      <c r="M539" s="400"/>
      <c r="N539" s="400"/>
      <c r="O539" s="400"/>
      <c r="P539" s="400"/>
      <c r="Q539" s="400"/>
    </row>
    <row r="540" spans="1:17" ht="15.5" x14ac:dyDescent="0.25">
      <c r="A540" s="403"/>
      <c r="B540" s="404"/>
      <c r="C540" s="685" t="s">
        <v>68</v>
      </c>
      <c r="D540" s="686"/>
      <c r="E540" s="686"/>
      <c r="F540" s="686"/>
      <c r="G540" s="686"/>
      <c r="H540" s="415">
        <v>3698070.98</v>
      </c>
      <c r="I540" s="416"/>
      <c r="J540" s="416"/>
      <c r="K540" s="414">
        <v>16863203.670000002</v>
      </c>
      <c r="L540" s="417" t="s">
        <v>131</v>
      </c>
      <c r="M540" s="400"/>
      <c r="N540" s="400"/>
      <c r="O540" s="400"/>
      <c r="P540" s="400"/>
      <c r="Q540" s="400"/>
    </row>
    <row r="541" spans="1:17" ht="15.5" x14ac:dyDescent="0.25">
      <c r="A541" s="403"/>
      <c r="B541" s="404"/>
      <c r="C541" s="685" t="s">
        <v>69</v>
      </c>
      <c r="D541" s="686"/>
      <c r="E541" s="686"/>
      <c r="F541" s="686"/>
      <c r="G541" s="686"/>
      <c r="H541" s="415" t="s">
        <v>61</v>
      </c>
      <c r="I541" s="416"/>
      <c r="J541" s="416"/>
      <c r="K541" s="414"/>
      <c r="L541" s="417" t="s">
        <v>131</v>
      </c>
      <c r="M541" s="400"/>
      <c r="N541" s="400"/>
      <c r="O541" s="400"/>
      <c r="P541" s="400"/>
      <c r="Q541" s="400"/>
    </row>
    <row r="542" spans="1:17" ht="15.5" x14ac:dyDescent="0.25">
      <c r="A542" s="403"/>
      <c r="B542" s="404"/>
      <c r="C542" s="685" t="s">
        <v>116</v>
      </c>
      <c r="D542" s="686"/>
      <c r="E542" s="686"/>
      <c r="F542" s="686"/>
      <c r="G542" s="686"/>
      <c r="H542" s="415">
        <v>3853389.96</v>
      </c>
      <c r="I542" s="416"/>
      <c r="J542" s="416"/>
      <c r="K542" s="414">
        <v>17571458.219999999</v>
      </c>
      <c r="L542" s="417" t="s">
        <v>131</v>
      </c>
      <c r="M542" s="400"/>
      <c r="N542" s="400"/>
      <c r="O542" s="400"/>
      <c r="P542" s="400"/>
      <c r="Q542" s="400"/>
    </row>
    <row r="543" spans="1:17" ht="15.5" x14ac:dyDescent="0.25">
      <c r="A543" s="403"/>
      <c r="B543" s="404"/>
      <c r="C543" s="689" t="s">
        <v>409</v>
      </c>
      <c r="D543" s="693"/>
      <c r="E543" s="693"/>
      <c r="F543" s="693"/>
      <c r="G543" s="693"/>
      <c r="H543" s="423" t="s">
        <v>61</v>
      </c>
      <c r="I543" s="424"/>
      <c r="J543" s="424"/>
      <c r="K543" s="422"/>
      <c r="L543" s="435" t="s">
        <v>131</v>
      </c>
      <c r="M543" s="400"/>
      <c r="N543" s="400"/>
      <c r="O543" s="400"/>
      <c r="P543" s="400"/>
      <c r="Q543" s="400"/>
    </row>
    <row r="544" spans="1:17" ht="15.5" x14ac:dyDescent="0.25">
      <c r="A544" s="403"/>
      <c r="B544" s="404"/>
      <c r="C544" s="685" t="s">
        <v>1019</v>
      </c>
      <c r="D544" s="686"/>
      <c r="E544" s="686"/>
      <c r="F544" s="686"/>
      <c r="G544" s="686"/>
      <c r="H544" s="415">
        <v>3853389.96</v>
      </c>
      <c r="I544" s="416"/>
      <c r="J544" s="416"/>
      <c r="K544" s="414">
        <v>17571458.219999999</v>
      </c>
      <c r="L544" s="417" t="s">
        <v>131</v>
      </c>
      <c r="M544" s="400"/>
      <c r="N544" s="400"/>
      <c r="O544" s="400"/>
      <c r="P544" s="400"/>
      <c r="Q544" s="400"/>
    </row>
    <row r="545" spans="1:17" ht="15.5" x14ac:dyDescent="0.25">
      <c r="A545" s="403"/>
      <c r="B545" s="404"/>
      <c r="C545" s="687" t="s">
        <v>410</v>
      </c>
      <c r="D545" s="688"/>
      <c r="E545" s="688"/>
      <c r="F545" s="688"/>
      <c r="G545" s="688"/>
      <c r="H545" s="432">
        <v>3853389.96</v>
      </c>
      <c r="I545" s="433"/>
      <c r="J545" s="433"/>
      <c r="K545" s="431">
        <v>17571458.219999999</v>
      </c>
      <c r="L545" s="436" t="s">
        <v>131</v>
      </c>
      <c r="M545" s="400"/>
      <c r="N545" s="400"/>
      <c r="O545" s="400"/>
      <c r="P545" s="400"/>
      <c r="Q545" s="400"/>
    </row>
    <row r="546" spans="1:17" ht="16.5" x14ac:dyDescent="0.25">
      <c r="A546" s="732" t="s">
        <v>197</v>
      </c>
      <c r="B546" s="733"/>
      <c r="C546" s="733"/>
      <c r="D546" s="733"/>
      <c r="E546" s="733"/>
      <c r="F546" s="733"/>
      <c r="G546" s="733"/>
      <c r="H546" s="733"/>
      <c r="I546" s="733"/>
      <c r="J546" s="733"/>
      <c r="K546" s="733"/>
      <c r="L546" s="733"/>
      <c r="M546" s="400"/>
      <c r="N546" s="400"/>
      <c r="O546" s="400"/>
      <c r="P546" s="400"/>
      <c r="Q546" s="400"/>
    </row>
    <row r="547" spans="1:17" ht="77.5" x14ac:dyDescent="0.25">
      <c r="A547" s="409">
        <v>75</v>
      </c>
      <c r="B547" s="410" t="s">
        <v>1020</v>
      </c>
      <c r="C547" s="411" t="s">
        <v>1021</v>
      </c>
      <c r="D547" s="412" t="s">
        <v>431</v>
      </c>
      <c r="E547" s="413">
        <v>8</v>
      </c>
      <c r="F547" s="414">
        <v>352.84</v>
      </c>
      <c r="G547" s="414"/>
      <c r="H547" s="415" t="s">
        <v>61</v>
      </c>
      <c r="I547" s="416" t="s">
        <v>796</v>
      </c>
      <c r="J547" s="416"/>
      <c r="K547" s="414"/>
      <c r="L547" s="417">
        <v>176</v>
      </c>
      <c r="M547" s="400"/>
      <c r="N547" s="400"/>
      <c r="O547" s="400"/>
      <c r="P547" s="400"/>
      <c r="Q547" s="400"/>
    </row>
    <row r="548" spans="1:17" ht="15.5" x14ac:dyDescent="0.25">
      <c r="A548" s="409" t="s">
        <v>61</v>
      </c>
      <c r="B548" s="410" t="s">
        <v>61</v>
      </c>
      <c r="C548" s="411" t="s">
        <v>62</v>
      </c>
      <c r="D548" s="412" t="s">
        <v>61</v>
      </c>
      <c r="E548" s="413" t="s">
        <v>61</v>
      </c>
      <c r="F548" s="414">
        <v>352.84</v>
      </c>
      <c r="G548" s="414"/>
      <c r="H548" s="415">
        <v>2822.72</v>
      </c>
      <c r="I548" s="416"/>
      <c r="J548" s="416">
        <v>16.03</v>
      </c>
      <c r="K548" s="414">
        <v>45248.2</v>
      </c>
      <c r="L548" s="417" t="s">
        <v>61</v>
      </c>
      <c r="M548" s="400"/>
      <c r="N548" s="400"/>
      <c r="O548" s="400"/>
      <c r="P548" s="400"/>
      <c r="Q548" s="400"/>
    </row>
    <row r="549" spans="1:17" ht="15.5" x14ac:dyDescent="0.25">
      <c r="A549" s="409" t="s">
        <v>61</v>
      </c>
      <c r="B549" s="410" t="s">
        <v>61</v>
      </c>
      <c r="C549" s="411" t="s">
        <v>63</v>
      </c>
      <c r="D549" s="412" t="s">
        <v>61</v>
      </c>
      <c r="E549" s="413" t="s">
        <v>61</v>
      </c>
      <c r="F549" s="414"/>
      <c r="G549" s="414"/>
      <c r="H549" s="415" t="s">
        <v>61</v>
      </c>
      <c r="I549" s="416"/>
      <c r="J549" s="416"/>
      <c r="K549" s="414"/>
      <c r="L549" s="417" t="s">
        <v>61</v>
      </c>
      <c r="M549" s="400"/>
      <c r="N549" s="400"/>
      <c r="O549" s="400"/>
      <c r="P549" s="400"/>
      <c r="Q549" s="400"/>
    </row>
    <row r="550" spans="1:17" ht="15.5" x14ac:dyDescent="0.25">
      <c r="A550" s="409" t="s">
        <v>61</v>
      </c>
      <c r="B550" s="410" t="s">
        <v>61</v>
      </c>
      <c r="C550" s="411" t="s">
        <v>64</v>
      </c>
      <c r="D550" s="412" t="s">
        <v>61</v>
      </c>
      <c r="E550" s="413" t="s">
        <v>61</v>
      </c>
      <c r="F550" s="414"/>
      <c r="G550" s="414"/>
      <c r="H550" s="415" t="s">
        <v>61</v>
      </c>
      <c r="I550" s="416"/>
      <c r="J550" s="416">
        <v>16.03</v>
      </c>
      <c r="K550" s="414"/>
      <c r="L550" s="417" t="s">
        <v>61</v>
      </c>
      <c r="M550" s="400"/>
      <c r="N550" s="400"/>
      <c r="O550" s="400"/>
      <c r="P550" s="400"/>
      <c r="Q550" s="400"/>
    </row>
    <row r="551" spans="1:17" ht="15.5" x14ac:dyDescent="0.25">
      <c r="A551" s="409" t="s">
        <v>61</v>
      </c>
      <c r="B551" s="410" t="s">
        <v>61</v>
      </c>
      <c r="C551" s="411" t="s">
        <v>65</v>
      </c>
      <c r="D551" s="412" t="s">
        <v>61</v>
      </c>
      <c r="E551" s="413" t="s">
        <v>61</v>
      </c>
      <c r="F551" s="414"/>
      <c r="G551" s="414"/>
      <c r="H551" s="415" t="s">
        <v>61</v>
      </c>
      <c r="I551" s="416"/>
      <c r="J551" s="416"/>
      <c r="K551" s="414"/>
      <c r="L551" s="417" t="s">
        <v>61</v>
      </c>
      <c r="M551" s="400"/>
      <c r="N551" s="400"/>
      <c r="O551" s="400"/>
      <c r="P551" s="400"/>
      <c r="Q551" s="400"/>
    </row>
    <row r="552" spans="1:17" ht="15.5" x14ac:dyDescent="0.25">
      <c r="A552" s="409" t="s">
        <v>61</v>
      </c>
      <c r="B552" s="410" t="s">
        <v>61</v>
      </c>
      <c r="C552" s="411" t="s">
        <v>427</v>
      </c>
      <c r="D552" s="412" t="s">
        <v>66</v>
      </c>
      <c r="E552" s="413">
        <v>71</v>
      </c>
      <c r="F552" s="414"/>
      <c r="G552" s="414"/>
      <c r="H552" s="415">
        <v>2117.04</v>
      </c>
      <c r="I552" s="416"/>
      <c r="J552" s="416">
        <v>71</v>
      </c>
      <c r="K552" s="414">
        <v>32126.22</v>
      </c>
      <c r="L552" s="417" t="s">
        <v>61</v>
      </c>
      <c r="M552" s="400"/>
      <c r="N552" s="400"/>
      <c r="O552" s="400"/>
      <c r="P552" s="400"/>
      <c r="Q552" s="400"/>
    </row>
    <row r="553" spans="1:17" ht="15.5" x14ac:dyDescent="0.25">
      <c r="A553" s="409" t="s">
        <v>61</v>
      </c>
      <c r="B553" s="410" t="s">
        <v>61</v>
      </c>
      <c r="C553" s="411" t="s">
        <v>428</v>
      </c>
      <c r="D553" s="412" t="s">
        <v>66</v>
      </c>
      <c r="E553" s="413">
        <v>44</v>
      </c>
      <c r="F553" s="414"/>
      <c r="G553" s="414"/>
      <c r="H553" s="415">
        <v>1975.9</v>
      </c>
      <c r="I553" s="416"/>
      <c r="J553" s="416">
        <v>44</v>
      </c>
      <c r="K553" s="414">
        <v>19909.21</v>
      </c>
      <c r="L553" s="417" t="s">
        <v>61</v>
      </c>
      <c r="M553" s="400"/>
      <c r="N553" s="400"/>
      <c r="O553" s="400"/>
      <c r="P553" s="400"/>
      <c r="Q553" s="400"/>
    </row>
    <row r="554" spans="1:17" ht="15.5" x14ac:dyDescent="0.25">
      <c r="A554" s="409" t="s">
        <v>61</v>
      </c>
      <c r="B554" s="410" t="s">
        <v>61</v>
      </c>
      <c r="C554" s="411"/>
      <c r="D554" s="412" t="s">
        <v>66</v>
      </c>
      <c r="E554" s="413" t="s">
        <v>61</v>
      </c>
      <c r="F554" s="414"/>
      <c r="G554" s="414"/>
      <c r="H554" s="415" t="s">
        <v>61</v>
      </c>
      <c r="I554" s="416"/>
      <c r="J554" s="416"/>
      <c r="K554" s="414"/>
      <c r="L554" s="417" t="s">
        <v>61</v>
      </c>
      <c r="M554" s="400"/>
      <c r="N554" s="400"/>
      <c r="O554" s="400"/>
      <c r="P554" s="400"/>
      <c r="Q554" s="400"/>
    </row>
    <row r="555" spans="1:17" ht="15.5" x14ac:dyDescent="0.25">
      <c r="A555" s="418" t="s">
        <v>61</v>
      </c>
      <c r="B555" s="419" t="s">
        <v>61</v>
      </c>
      <c r="C555" s="420" t="s">
        <v>67</v>
      </c>
      <c r="D555" s="418" t="s">
        <v>61</v>
      </c>
      <c r="E555" s="421" t="s">
        <v>61</v>
      </c>
      <c r="F555" s="422"/>
      <c r="G555" s="422"/>
      <c r="H555" s="423">
        <v>6915.66</v>
      </c>
      <c r="I555" s="424"/>
      <c r="J555" s="424"/>
      <c r="K555" s="422">
        <v>97283.63</v>
      </c>
      <c r="L555" s="425">
        <v>12160.45</v>
      </c>
      <c r="M555" s="400"/>
      <c r="N555" s="400"/>
      <c r="O555" s="400"/>
      <c r="P555" s="400"/>
      <c r="Q555" s="400"/>
    </row>
    <row r="556" spans="1:17" ht="62" x14ac:dyDescent="0.25">
      <c r="A556" s="409">
        <v>76</v>
      </c>
      <c r="B556" s="410" t="s">
        <v>1022</v>
      </c>
      <c r="C556" s="411" t="s">
        <v>1023</v>
      </c>
      <c r="D556" s="412" t="s">
        <v>478</v>
      </c>
      <c r="E556" s="413">
        <v>48</v>
      </c>
      <c r="F556" s="414">
        <v>42.98</v>
      </c>
      <c r="G556" s="414"/>
      <c r="H556" s="415" t="s">
        <v>61</v>
      </c>
      <c r="I556" s="416" t="s">
        <v>796</v>
      </c>
      <c r="J556" s="416"/>
      <c r="K556" s="414"/>
      <c r="L556" s="417">
        <v>129.6</v>
      </c>
      <c r="M556" s="400"/>
      <c r="N556" s="400"/>
      <c r="O556" s="400"/>
      <c r="P556" s="400"/>
      <c r="Q556" s="400"/>
    </row>
    <row r="557" spans="1:17" ht="15.5" x14ac:dyDescent="0.25">
      <c r="A557" s="409" t="s">
        <v>61</v>
      </c>
      <c r="B557" s="410" t="s">
        <v>61</v>
      </c>
      <c r="C557" s="411" t="s">
        <v>62</v>
      </c>
      <c r="D557" s="412" t="s">
        <v>61</v>
      </c>
      <c r="E557" s="413" t="s">
        <v>61</v>
      </c>
      <c r="F557" s="414">
        <v>42.98</v>
      </c>
      <c r="G557" s="414"/>
      <c r="H557" s="415">
        <v>2063.04</v>
      </c>
      <c r="I557" s="416"/>
      <c r="J557" s="416">
        <v>16.03</v>
      </c>
      <c r="K557" s="414">
        <v>33070.53</v>
      </c>
      <c r="L557" s="417" t="s">
        <v>61</v>
      </c>
      <c r="M557" s="400"/>
      <c r="N557" s="400"/>
      <c r="O557" s="400"/>
      <c r="P557" s="400"/>
      <c r="Q557" s="400"/>
    </row>
    <row r="558" spans="1:17" ht="15.5" x14ac:dyDescent="0.25">
      <c r="A558" s="409" t="s">
        <v>61</v>
      </c>
      <c r="B558" s="410" t="s">
        <v>61</v>
      </c>
      <c r="C558" s="411" t="s">
        <v>63</v>
      </c>
      <c r="D558" s="412" t="s">
        <v>61</v>
      </c>
      <c r="E558" s="413" t="s">
        <v>61</v>
      </c>
      <c r="F558" s="414"/>
      <c r="G558" s="414"/>
      <c r="H558" s="415" t="s">
        <v>61</v>
      </c>
      <c r="I558" s="416"/>
      <c r="J558" s="416"/>
      <c r="K558" s="414"/>
      <c r="L558" s="417" t="s">
        <v>61</v>
      </c>
      <c r="M558" s="400"/>
      <c r="N558" s="400"/>
      <c r="O558" s="400"/>
      <c r="P558" s="400"/>
      <c r="Q558" s="400"/>
    </row>
    <row r="559" spans="1:17" ht="15.5" x14ac:dyDescent="0.25">
      <c r="A559" s="409" t="s">
        <v>61</v>
      </c>
      <c r="B559" s="410" t="s">
        <v>61</v>
      </c>
      <c r="C559" s="411" t="s">
        <v>64</v>
      </c>
      <c r="D559" s="412" t="s">
        <v>61</v>
      </c>
      <c r="E559" s="413" t="s">
        <v>61</v>
      </c>
      <c r="F559" s="414"/>
      <c r="G559" s="414"/>
      <c r="H559" s="415" t="s">
        <v>61</v>
      </c>
      <c r="I559" s="416"/>
      <c r="J559" s="416">
        <v>16.03</v>
      </c>
      <c r="K559" s="414"/>
      <c r="L559" s="417" t="s">
        <v>61</v>
      </c>
      <c r="M559" s="400"/>
      <c r="N559" s="400"/>
      <c r="O559" s="400"/>
      <c r="P559" s="400"/>
      <c r="Q559" s="400"/>
    </row>
    <row r="560" spans="1:17" ht="15.5" x14ac:dyDescent="0.25">
      <c r="A560" s="409" t="s">
        <v>61</v>
      </c>
      <c r="B560" s="410" t="s">
        <v>61</v>
      </c>
      <c r="C560" s="411" t="s">
        <v>65</v>
      </c>
      <c r="D560" s="412" t="s">
        <v>61</v>
      </c>
      <c r="E560" s="413" t="s">
        <v>61</v>
      </c>
      <c r="F560" s="414"/>
      <c r="G560" s="414"/>
      <c r="H560" s="415" t="s">
        <v>61</v>
      </c>
      <c r="I560" s="416"/>
      <c r="J560" s="416"/>
      <c r="K560" s="414"/>
      <c r="L560" s="417" t="s">
        <v>61</v>
      </c>
      <c r="M560" s="400"/>
      <c r="N560" s="400"/>
      <c r="O560" s="400"/>
      <c r="P560" s="400"/>
      <c r="Q560" s="400"/>
    </row>
    <row r="561" spans="1:17" ht="15.5" x14ac:dyDescent="0.25">
      <c r="A561" s="409" t="s">
        <v>61</v>
      </c>
      <c r="B561" s="410" t="s">
        <v>61</v>
      </c>
      <c r="C561" s="411" t="s">
        <v>427</v>
      </c>
      <c r="D561" s="412" t="s">
        <v>66</v>
      </c>
      <c r="E561" s="413">
        <v>71</v>
      </c>
      <c r="F561" s="414"/>
      <c r="G561" s="414"/>
      <c r="H561" s="415">
        <v>1547.28</v>
      </c>
      <c r="I561" s="416"/>
      <c r="J561" s="416">
        <v>71</v>
      </c>
      <c r="K561" s="414">
        <v>23480.080000000002</v>
      </c>
      <c r="L561" s="417" t="s">
        <v>61</v>
      </c>
      <c r="M561" s="400"/>
      <c r="N561" s="400"/>
      <c r="O561" s="400"/>
      <c r="P561" s="400"/>
      <c r="Q561" s="400"/>
    </row>
    <row r="562" spans="1:17" ht="15.5" x14ac:dyDescent="0.25">
      <c r="A562" s="409" t="s">
        <v>61</v>
      </c>
      <c r="B562" s="410" t="s">
        <v>61</v>
      </c>
      <c r="C562" s="411" t="s">
        <v>428</v>
      </c>
      <c r="D562" s="412" t="s">
        <v>66</v>
      </c>
      <c r="E562" s="413">
        <v>44</v>
      </c>
      <c r="F562" s="414"/>
      <c r="G562" s="414"/>
      <c r="H562" s="415">
        <v>1444.13</v>
      </c>
      <c r="I562" s="416"/>
      <c r="J562" s="416">
        <v>44</v>
      </c>
      <c r="K562" s="414">
        <v>14551.03</v>
      </c>
      <c r="L562" s="417" t="s">
        <v>61</v>
      </c>
      <c r="M562" s="400"/>
      <c r="N562" s="400"/>
      <c r="O562" s="400"/>
      <c r="P562" s="400"/>
      <c r="Q562" s="400"/>
    </row>
    <row r="563" spans="1:17" ht="15.5" x14ac:dyDescent="0.25">
      <c r="A563" s="409" t="s">
        <v>61</v>
      </c>
      <c r="B563" s="410" t="s">
        <v>61</v>
      </c>
      <c r="C563" s="411"/>
      <c r="D563" s="412" t="s">
        <v>66</v>
      </c>
      <c r="E563" s="413" t="s">
        <v>61</v>
      </c>
      <c r="F563" s="414"/>
      <c r="G563" s="414"/>
      <c r="H563" s="415" t="s">
        <v>61</v>
      </c>
      <c r="I563" s="416"/>
      <c r="J563" s="416"/>
      <c r="K563" s="414"/>
      <c r="L563" s="417" t="s">
        <v>61</v>
      </c>
      <c r="M563" s="400"/>
      <c r="N563" s="400"/>
      <c r="O563" s="400"/>
      <c r="P563" s="400"/>
      <c r="Q563" s="400"/>
    </row>
    <row r="564" spans="1:17" ht="15.5" x14ac:dyDescent="0.25">
      <c r="A564" s="418" t="s">
        <v>61</v>
      </c>
      <c r="B564" s="419" t="s">
        <v>61</v>
      </c>
      <c r="C564" s="420" t="s">
        <v>67</v>
      </c>
      <c r="D564" s="418" t="s">
        <v>61</v>
      </c>
      <c r="E564" s="421" t="s">
        <v>61</v>
      </c>
      <c r="F564" s="422"/>
      <c r="G564" s="422"/>
      <c r="H564" s="423">
        <v>5054.45</v>
      </c>
      <c r="I564" s="424"/>
      <c r="J564" s="424"/>
      <c r="K564" s="422">
        <v>71101.64</v>
      </c>
      <c r="L564" s="425">
        <v>1481.28</v>
      </c>
      <c r="M564" s="400"/>
      <c r="N564" s="400"/>
      <c r="O564" s="400"/>
      <c r="P564" s="400"/>
      <c r="Q564" s="400"/>
    </row>
    <row r="565" spans="1:17" ht="170.5" x14ac:dyDescent="0.25">
      <c r="A565" s="409">
        <v>77</v>
      </c>
      <c r="B565" s="410" t="s">
        <v>1024</v>
      </c>
      <c r="C565" s="411" t="s">
        <v>1025</v>
      </c>
      <c r="D565" s="412" t="s">
        <v>1026</v>
      </c>
      <c r="E565" s="413">
        <v>8</v>
      </c>
      <c r="F565" s="414">
        <v>328.73</v>
      </c>
      <c r="G565" s="414"/>
      <c r="H565" s="415" t="s">
        <v>61</v>
      </c>
      <c r="I565" s="416" t="s">
        <v>796</v>
      </c>
      <c r="J565" s="416"/>
      <c r="K565" s="414"/>
      <c r="L565" s="417">
        <v>176</v>
      </c>
      <c r="M565" s="400"/>
      <c r="N565" s="400"/>
      <c r="O565" s="400"/>
      <c r="P565" s="400"/>
      <c r="Q565" s="400"/>
    </row>
    <row r="566" spans="1:17" ht="15.5" x14ac:dyDescent="0.25">
      <c r="A566" s="409" t="s">
        <v>61</v>
      </c>
      <c r="B566" s="410" t="s">
        <v>61</v>
      </c>
      <c r="C566" s="411" t="s">
        <v>62</v>
      </c>
      <c r="D566" s="412" t="s">
        <v>61</v>
      </c>
      <c r="E566" s="413" t="s">
        <v>61</v>
      </c>
      <c r="F566" s="414">
        <v>328.73</v>
      </c>
      <c r="G566" s="414"/>
      <c r="H566" s="415">
        <v>2629.84</v>
      </c>
      <c r="I566" s="416"/>
      <c r="J566" s="416">
        <v>16.03</v>
      </c>
      <c r="K566" s="414">
        <v>42156.34</v>
      </c>
      <c r="L566" s="417" t="s">
        <v>61</v>
      </c>
      <c r="M566" s="400"/>
      <c r="N566" s="400"/>
      <c r="O566" s="400"/>
      <c r="P566" s="400"/>
      <c r="Q566" s="400"/>
    </row>
    <row r="567" spans="1:17" ht="15.5" x14ac:dyDescent="0.25">
      <c r="A567" s="409" t="s">
        <v>61</v>
      </c>
      <c r="B567" s="410" t="s">
        <v>61</v>
      </c>
      <c r="C567" s="411" t="s">
        <v>63</v>
      </c>
      <c r="D567" s="412" t="s">
        <v>61</v>
      </c>
      <c r="E567" s="413" t="s">
        <v>61</v>
      </c>
      <c r="F567" s="414"/>
      <c r="G567" s="414"/>
      <c r="H567" s="415" t="s">
        <v>61</v>
      </c>
      <c r="I567" s="416"/>
      <c r="J567" s="416"/>
      <c r="K567" s="414"/>
      <c r="L567" s="417" t="s">
        <v>61</v>
      </c>
      <c r="M567" s="400"/>
      <c r="N567" s="400"/>
      <c r="O567" s="400"/>
      <c r="P567" s="400"/>
      <c r="Q567" s="400"/>
    </row>
    <row r="568" spans="1:17" ht="15.5" x14ac:dyDescent="0.25">
      <c r="A568" s="409" t="s">
        <v>61</v>
      </c>
      <c r="B568" s="410" t="s">
        <v>61</v>
      </c>
      <c r="C568" s="411" t="s">
        <v>64</v>
      </c>
      <c r="D568" s="412" t="s">
        <v>61</v>
      </c>
      <c r="E568" s="413" t="s">
        <v>61</v>
      </c>
      <c r="F568" s="414"/>
      <c r="G568" s="414"/>
      <c r="H568" s="415" t="s">
        <v>61</v>
      </c>
      <c r="I568" s="416"/>
      <c r="J568" s="416">
        <v>16.03</v>
      </c>
      <c r="K568" s="414"/>
      <c r="L568" s="417" t="s">
        <v>61</v>
      </c>
      <c r="M568" s="400"/>
      <c r="N568" s="400"/>
      <c r="O568" s="400"/>
      <c r="P568" s="400"/>
      <c r="Q568" s="400"/>
    </row>
    <row r="569" spans="1:17" ht="15.5" x14ac:dyDescent="0.25">
      <c r="A569" s="409" t="s">
        <v>61</v>
      </c>
      <c r="B569" s="410" t="s">
        <v>61</v>
      </c>
      <c r="C569" s="411" t="s">
        <v>65</v>
      </c>
      <c r="D569" s="412" t="s">
        <v>61</v>
      </c>
      <c r="E569" s="413" t="s">
        <v>61</v>
      </c>
      <c r="F569" s="414"/>
      <c r="G569" s="414"/>
      <c r="H569" s="415" t="s">
        <v>61</v>
      </c>
      <c r="I569" s="416"/>
      <c r="J569" s="416"/>
      <c r="K569" s="414"/>
      <c r="L569" s="417" t="s">
        <v>61</v>
      </c>
      <c r="M569" s="400"/>
      <c r="N569" s="400"/>
      <c r="O569" s="400"/>
      <c r="P569" s="400"/>
      <c r="Q569" s="400"/>
    </row>
    <row r="570" spans="1:17" ht="15.5" x14ac:dyDescent="0.25">
      <c r="A570" s="409" t="s">
        <v>61</v>
      </c>
      <c r="B570" s="410" t="s">
        <v>61</v>
      </c>
      <c r="C570" s="411" t="s">
        <v>427</v>
      </c>
      <c r="D570" s="412" t="s">
        <v>66</v>
      </c>
      <c r="E570" s="413">
        <v>71</v>
      </c>
      <c r="F570" s="414"/>
      <c r="G570" s="414"/>
      <c r="H570" s="415">
        <v>1972.38</v>
      </c>
      <c r="I570" s="416"/>
      <c r="J570" s="416">
        <v>71</v>
      </c>
      <c r="K570" s="414">
        <v>29931</v>
      </c>
      <c r="L570" s="417" t="s">
        <v>61</v>
      </c>
      <c r="M570" s="400"/>
      <c r="N570" s="400"/>
      <c r="O570" s="400"/>
      <c r="P570" s="400"/>
      <c r="Q570" s="400"/>
    </row>
    <row r="571" spans="1:17" ht="15.5" x14ac:dyDescent="0.25">
      <c r="A571" s="409" t="s">
        <v>61</v>
      </c>
      <c r="B571" s="410" t="s">
        <v>61</v>
      </c>
      <c r="C571" s="411" t="s">
        <v>428</v>
      </c>
      <c r="D571" s="412" t="s">
        <v>66</v>
      </c>
      <c r="E571" s="413">
        <v>44</v>
      </c>
      <c r="F571" s="414"/>
      <c r="G571" s="414"/>
      <c r="H571" s="415">
        <v>1840.89</v>
      </c>
      <c r="I571" s="416"/>
      <c r="J571" s="416">
        <v>44</v>
      </c>
      <c r="K571" s="414">
        <v>18548.79</v>
      </c>
      <c r="L571" s="417" t="s">
        <v>61</v>
      </c>
      <c r="M571" s="400"/>
      <c r="N571" s="400"/>
      <c r="O571" s="400"/>
      <c r="P571" s="400"/>
      <c r="Q571" s="400"/>
    </row>
    <row r="572" spans="1:17" ht="15.5" x14ac:dyDescent="0.25">
      <c r="A572" s="409" t="s">
        <v>61</v>
      </c>
      <c r="B572" s="410" t="s">
        <v>61</v>
      </c>
      <c r="C572" s="411"/>
      <c r="D572" s="412" t="s">
        <v>66</v>
      </c>
      <c r="E572" s="413" t="s">
        <v>61</v>
      </c>
      <c r="F572" s="414"/>
      <c r="G572" s="414"/>
      <c r="H572" s="415" t="s">
        <v>61</v>
      </c>
      <c r="I572" s="416"/>
      <c r="J572" s="416"/>
      <c r="K572" s="414"/>
      <c r="L572" s="417" t="s">
        <v>61</v>
      </c>
      <c r="M572" s="400"/>
      <c r="N572" s="400"/>
      <c r="O572" s="400"/>
      <c r="P572" s="400"/>
      <c r="Q572" s="400"/>
    </row>
    <row r="573" spans="1:17" ht="15.5" x14ac:dyDescent="0.25">
      <c r="A573" s="418" t="s">
        <v>61</v>
      </c>
      <c r="B573" s="419" t="s">
        <v>61</v>
      </c>
      <c r="C573" s="420" t="s">
        <v>67</v>
      </c>
      <c r="D573" s="418" t="s">
        <v>61</v>
      </c>
      <c r="E573" s="421" t="s">
        <v>61</v>
      </c>
      <c r="F573" s="422"/>
      <c r="G573" s="422"/>
      <c r="H573" s="423">
        <v>6443.11</v>
      </c>
      <c r="I573" s="424"/>
      <c r="J573" s="424"/>
      <c r="K573" s="422">
        <v>90636.13</v>
      </c>
      <c r="L573" s="425">
        <v>11329.52</v>
      </c>
      <c r="M573" s="400"/>
      <c r="N573" s="400"/>
      <c r="O573" s="400"/>
      <c r="P573" s="400"/>
      <c r="Q573" s="400"/>
    </row>
    <row r="574" spans="1:17" ht="201.5" x14ac:dyDescent="0.25">
      <c r="A574" s="409">
        <v>78</v>
      </c>
      <c r="B574" s="410" t="s">
        <v>1027</v>
      </c>
      <c r="C574" s="411" t="s">
        <v>1028</v>
      </c>
      <c r="D574" s="412" t="s">
        <v>454</v>
      </c>
      <c r="E574" s="413">
        <v>8</v>
      </c>
      <c r="F574" s="414">
        <v>5.7</v>
      </c>
      <c r="G574" s="414"/>
      <c r="H574" s="415" t="s">
        <v>61</v>
      </c>
      <c r="I574" s="416" t="s">
        <v>796</v>
      </c>
      <c r="J574" s="416"/>
      <c r="K574" s="414"/>
      <c r="L574" s="417">
        <v>2.88</v>
      </c>
      <c r="M574" s="400"/>
      <c r="N574" s="400"/>
      <c r="O574" s="400"/>
      <c r="P574" s="400"/>
      <c r="Q574" s="400"/>
    </row>
    <row r="575" spans="1:17" ht="15.5" x14ac:dyDescent="0.25">
      <c r="A575" s="409" t="s">
        <v>61</v>
      </c>
      <c r="B575" s="410" t="s">
        <v>61</v>
      </c>
      <c r="C575" s="411" t="s">
        <v>62</v>
      </c>
      <c r="D575" s="412" t="s">
        <v>61</v>
      </c>
      <c r="E575" s="413" t="s">
        <v>61</v>
      </c>
      <c r="F575" s="414">
        <v>5.7</v>
      </c>
      <c r="G575" s="414"/>
      <c r="H575" s="415">
        <v>45.6</v>
      </c>
      <c r="I575" s="416"/>
      <c r="J575" s="416">
        <v>16.03</v>
      </c>
      <c r="K575" s="414">
        <v>730.97</v>
      </c>
      <c r="L575" s="417" t="s">
        <v>61</v>
      </c>
      <c r="M575" s="400"/>
      <c r="N575" s="400"/>
      <c r="O575" s="400"/>
      <c r="P575" s="400"/>
      <c r="Q575" s="400"/>
    </row>
    <row r="576" spans="1:17" ht="15.5" x14ac:dyDescent="0.25">
      <c r="A576" s="409" t="s">
        <v>61</v>
      </c>
      <c r="B576" s="410" t="s">
        <v>61</v>
      </c>
      <c r="C576" s="411" t="s">
        <v>63</v>
      </c>
      <c r="D576" s="412" t="s">
        <v>61</v>
      </c>
      <c r="E576" s="413" t="s">
        <v>61</v>
      </c>
      <c r="F576" s="414"/>
      <c r="G576" s="414"/>
      <c r="H576" s="415" t="s">
        <v>61</v>
      </c>
      <c r="I576" s="416"/>
      <c r="J576" s="416"/>
      <c r="K576" s="414"/>
      <c r="L576" s="417" t="s">
        <v>61</v>
      </c>
      <c r="M576" s="400"/>
      <c r="N576" s="400"/>
      <c r="O576" s="400"/>
      <c r="P576" s="400"/>
      <c r="Q576" s="400"/>
    </row>
    <row r="577" spans="1:17" ht="15.5" x14ac:dyDescent="0.25">
      <c r="A577" s="409" t="s">
        <v>61</v>
      </c>
      <c r="B577" s="410" t="s">
        <v>61</v>
      </c>
      <c r="C577" s="411" t="s">
        <v>64</v>
      </c>
      <c r="D577" s="412" t="s">
        <v>61</v>
      </c>
      <c r="E577" s="413" t="s">
        <v>61</v>
      </c>
      <c r="F577" s="414"/>
      <c r="G577" s="414"/>
      <c r="H577" s="415" t="s">
        <v>61</v>
      </c>
      <c r="I577" s="416"/>
      <c r="J577" s="416">
        <v>16.03</v>
      </c>
      <c r="K577" s="414"/>
      <c r="L577" s="417" t="s">
        <v>61</v>
      </c>
      <c r="M577" s="400"/>
      <c r="N577" s="400"/>
      <c r="O577" s="400"/>
      <c r="P577" s="400"/>
      <c r="Q577" s="400"/>
    </row>
    <row r="578" spans="1:17" ht="15.5" x14ac:dyDescent="0.25">
      <c r="A578" s="409" t="s">
        <v>61</v>
      </c>
      <c r="B578" s="410" t="s">
        <v>61</v>
      </c>
      <c r="C578" s="411" t="s">
        <v>65</v>
      </c>
      <c r="D578" s="412" t="s">
        <v>61</v>
      </c>
      <c r="E578" s="413" t="s">
        <v>61</v>
      </c>
      <c r="F578" s="414"/>
      <c r="G578" s="414"/>
      <c r="H578" s="415" t="s">
        <v>61</v>
      </c>
      <c r="I578" s="416"/>
      <c r="J578" s="416"/>
      <c r="K578" s="414"/>
      <c r="L578" s="417" t="s">
        <v>61</v>
      </c>
      <c r="M578" s="400"/>
      <c r="N578" s="400"/>
      <c r="O578" s="400"/>
      <c r="P578" s="400"/>
      <c r="Q578" s="400"/>
    </row>
    <row r="579" spans="1:17" ht="15.5" x14ac:dyDescent="0.25">
      <c r="A579" s="409" t="s">
        <v>61</v>
      </c>
      <c r="B579" s="410" t="s">
        <v>61</v>
      </c>
      <c r="C579" s="411" t="s">
        <v>427</v>
      </c>
      <c r="D579" s="412" t="s">
        <v>66</v>
      </c>
      <c r="E579" s="413">
        <v>71</v>
      </c>
      <c r="F579" s="414"/>
      <c r="G579" s="414"/>
      <c r="H579" s="415">
        <v>34.200000000000003</v>
      </c>
      <c r="I579" s="416"/>
      <c r="J579" s="416">
        <v>71</v>
      </c>
      <c r="K579" s="414">
        <v>518.99</v>
      </c>
      <c r="L579" s="417" t="s">
        <v>61</v>
      </c>
      <c r="M579" s="400"/>
      <c r="N579" s="400"/>
      <c r="O579" s="400"/>
      <c r="P579" s="400"/>
      <c r="Q579" s="400"/>
    </row>
    <row r="580" spans="1:17" ht="15.5" x14ac:dyDescent="0.25">
      <c r="A580" s="409" t="s">
        <v>61</v>
      </c>
      <c r="B580" s="410" t="s">
        <v>61</v>
      </c>
      <c r="C580" s="411" t="s">
        <v>428</v>
      </c>
      <c r="D580" s="412" t="s">
        <v>66</v>
      </c>
      <c r="E580" s="413">
        <v>44</v>
      </c>
      <c r="F580" s="414"/>
      <c r="G580" s="414"/>
      <c r="H580" s="415">
        <v>31.92</v>
      </c>
      <c r="I580" s="416"/>
      <c r="J580" s="416">
        <v>44</v>
      </c>
      <c r="K580" s="414">
        <v>321.63</v>
      </c>
      <c r="L580" s="417" t="s">
        <v>61</v>
      </c>
      <c r="M580" s="400"/>
      <c r="N580" s="400"/>
      <c r="O580" s="400"/>
      <c r="P580" s="400"/>
      <c r="Q580" s="400"/>
    </row>
    <row r="581" spans="1:17" ht="15.5" x14ac:dyDescent="0.25">
      <c r="A581" s="409" t="s">
        <v>61</v>
      </c>
      <c r="B581" s="410" t="s">
        <v>61</v>
      </c>
      <c r="C581" s="411"/>
      <c r="D581" s="412" t="s">
        <v>66</v>
      </c>
      <c r="E581" s="413" t="s">
        <v>61</v>
      </c>
      <c r="F581" s="414"/>
      <c r="G581" s="414"/>
      <c r="H581" s="415" t="s">
        <v>61</v>
      </c>
      <c r="I581" s="416"/>
      <c r="J581" s="416"/>
      <c r="K581" s="414"/>
      <c r="L581" s="417" t="s">
        <v>61</v>
      </c>
      <c r="M581" s="400"/>
      <c r="N581" s="400"/>
      <c r="O581" s="400"/>
      <c r="P581" s="400"/>
      <c r="Q581" s="400"/>
    </row>
    <row r="582" spans="1:17" ht="15.5" x14ac:dyDescent="0.25">
      <c r="A582" s="418" t="s">
        <v>61</v>
      </c>
      <c r="B582" s="419" t="s">
        <v>61</v>
      </c>
      <c r="C582" s="420" t="s">
        <v>67</v>
      </c>
      <c r="D582" s="418" t="s">
        <v>61</v>
      </c>
      <c r="E582" s="421" t="s">
        <v>61</v>
      </c>
      <c r="F582" s="422"/>
      <c r="G582" s="422"/>
      <c r="H582" s="423">
        <v>111.72</v>
      </c>
      <c r="I582" s="424"/>
      <c r="J582" s="424"/>
      <c r="K582" s="422">
        <v>1571.59</v>
      </c>
      <c r="L582" s="425">
        <v>196.45</v>
      </c>
      <c r="M582" s="400"/>
      <c r="N582" s="400"/>
      <c r="O582" s="400"/>
      <c r="P582" s="400"/>
      <c r="Q582" s="400"/>
    </row>
    <row r="583" spans="1:17" ht="62" x14ac:dyDescent="0.25">
      <c r="A583" s="409">
        <v>79</v>
      </c>
      <c r="B583" s="410" t="s">
        <v>1029</v>
      </c>
      <c r="C583" s="411" t="s">
        <v>1030</v>
      </c>
      <c r="D583" s="412" t="s">
        <v>432</v>
      </c>
      <c r="E583" s="413">
        <v>10</v>
      </c>
      <c r="F583" s="414">
        <v>228.06</v>
      </c>
      <c r="G583" s="414"/>
      <c r="H583" s="415" t="s">
        <v>61</v>
      </c>
      <c r="I583" s="416" t="s">
        <v>796</v>
      </c>
      <c r="J583" s="416"/>
      <c r="K583" s="414"/>
      <c r="L583" s="417">
        <v>130</v>
      </c>
      <c r="M583" s="400"/>
      <c r="N583" s="400"/>
      <c r="O583" s="400"/>
      <c r="P583" s="400"/>
      <c r="Q583" s="400"/>
    </row>
    <row r="584" spans="1:17" ht="15.5" x14ac:dyDescent="0.25">
      <c r="A584" s="409" t="s">
        <v>61</v>
      </c>
      <c r="B584" s="410" t="s">
        <v>61</v>
      </c>
      <c r="C584" s="411" t="s">
        <v>62</v>
      </c>
      <c r="D584" s="412" t="s">
        <v>61</v>
      </c>
      <c r="E584" s="413" t="s">
        <v>61</v>
      </c>
      <c r="F584" s="414">
        <v>228.06</v>
      </c>
      <c r="G584" s="414"/>
      <c r="H584" s="415">
        <v>2280.6</v>
      </c>
      <c r="I584" s="416"/>
      <c r="J584" s="416">
        <v>16.03</v>
      </c>
      <c r="K584" s="414">
        <v>36558.019999999997</v>
      </c>
      <c r="L584" s="417" t="s">
        <v>61</v>
      </c>
      <c r="M584" s="400"/>
      <c r="N584" s="400"/>
      <c r="O584" s="400"/>
      <c r="P584" s="400"/>
      <c r="Q584" s="400"/>
    </row>
    <row r="585" spans="1:17" ht="15.5" x14ac:dyDescent="0.25">
      <c r="A585" s="409" t="s">
        <v>61</v>
      </c>
      <c r="B585" s="410" t="s">
        <v>61</v>
      </c>
      <c r="C585" s="411" t="s">
        <v>63</v>
      </c>
      <c r="D585" s="412" t="s">
        <v>61</v>
      </c>
      <c r="E585" s="413" t="s">
        <v>61</v>
      </c>
      <c r="F585" s="414"/>
      <c r="G585" s="414"/>
      <c r="H585" s="415" t="s">
        <v>61</v>
      </c>
      <c r="I585" s="416"/>
      <c r="J585" s="416"/>
      <c r="K585" s="414"/>
      <c r="L585" s="417" t="s">
        <v>61</v>
      </c>
      <c r="M585" s="400"/>
      <c r="N585" s="400"/>
      <c r="O585" s="400"/>
      <c r="P585" s="400"/>
      <c r="Q585" s="400"/>
    </row>
    <row r="586" spans="1:17" ht="15.5" x14ac:dyDescent="0.25">
      <c r="A586" s="409" t="s">
        <v>61</v>
      </c>
      <c r="B586" s="410" t="s">
        <v>61</v>
      </c>
      <c r="C586" s="411" t="s">
        <v>64</v>
      </c>
      <c r="D586" s="412" t="s">
        <v>61</v>
      </c>
      <c r="E586" s="413" t="s">
        <v>61</v>
      </c>
      <c r="F586" s="414"/>
      <c r="G586" s="414"/>
      <c r="H586" s="415" t="s">
        <v>61</v>
      </c>
      <c r="I586" s="416"/>
      <c r="J586" s="416">
        <v>16.03</v>
      </c>
      <c r="K586" s="414"/>
      <c r="L586" s="417" t="s">
        <v>61</v>
      </c>
      <c r="M586" s="400"/>
      <c r="N586" s="400"/>
      <c r="O586" s="400"/>
      <c r="P586" s="400"/>
      <c r="Q586" s="400"/>
    </row>
    <row r="587" spans="1:17" ht="15.5" x14ac:dyDescent="0.25">
      <c r="A587" s="409" t="s">
        <v>61</v>
      </c>
      <c r="B587" s="410" t="s">
        <v>61</v>
      </c>
      <c r="C587" s="411" t="s">
        <v>65</v>
      </c>
      <c r="D587" s="412" t="s">
        <v>61</v>
      </c>
      <c r="E587" s="413" t="s">
        <v>61</v>
      </c>
      <c r="F587" s="414"/>
      <c r="G587" s="414"/>
      <c r="H587" s="415" t="s">
        <v>61</v>
      </c>
      <c r="I587" s="416"/>
      <c r="J587" s="416"/>
      <c r="K587" s="414"/>
      <c r="L587" s="417" t="s">
        <v>61</v>
      </c>
      <c r="M587" s="400"/>
      <c r="N587" s="400"/>
      <c r="O587" s="400"/>
      <c r="P587" s="400"/>
      <c r="Q587" s="400"/>
    </row>
    <row r="588" spans="1:17" ht="15.5" x14ac:dyDescent="0.25">
      <c r="A588" s="409" t="s">
        <v>61</v>
      </c>
      <c r="B588" s="410" t="s">
        <v>61</v>
      </c>
      <c r="C588" s="411" t="s">
        <v>427</v>
      </c>
      <c r="D588" s="412" t="s">
        <v>66</v>
      </c>
      <c r="E588" s="413">
        <v>71</v>
      </c>
      <c r="F588" s="414"/>
      <c r="G588" s="414"/>
      <c r="H588" s="415">
        <v>1710.45</v>
      </c>
      <c r="I588" s="416"/>
      <c r="J588" s="416">
        <v>71</v>
      </c>
      <c r="K588" s="414">
        <v>25956.19</v>
      </c>
      <c r="L588" s="417" t="s">
        <v>61</v>
      </c>
      <c r="M588" s="400"/>
      <c r="N588" s="400"/>
      <c r="O588" s="400"/>
      <c r="P588" s="400"/>
      <c r="Q588" s="400"/>
    </row>
    <row r="589" spans="1:17" ht="15.5" x14ac:dyDescent="0.25">
      <c r="A589" s="409" t="s">
        <v>61</v>
      </c>
      <c r="B589" s="410" t="s">
        <v>61</v>
      </c>
      <c r="C589" s="411" t="s">
        <v>428</v>
      </c>
      <c r="D589" s="412" t="s">
        <v>66</v>
      </c>
      <c r="E589" s="413">
        <v>44</v>
      </c>
      <c r="F589" s="414"/>
      <c r="G589" s="414"/>
      <c r="H589" s="415">
        <v>1596.42</v>
      </c>
      <c r="I589" s="416"/>
      <c r="J589" s="416">
        <v>44</v>
      </c>
      <c r="K589" s="414">
        <v>16085.53</v>
      </c>
      <c r="L589" s="417" t="s">
        <v>61</v>
      </c>
      <c r="M589" s="400"/>
      <c r="N589" s="400"/>
      <c r="O589" s="400"/>
      <c r="P589" s="400"/>
      <c r="Q589" s="400"/>
    </row>
    <row r="590" spans="1:17" ht="15.5" x14ac:dyDescent="0.25">
      <c r="A590" s="409" t="s">
        <v>61</v>
      </c>
      <c r="B590" s="410" t="s">
        <v>61</v>
      </c>
      <c r="C590" s="411"/>
      <c r="D590" s="412" t="s">
        <v>66</v>
      </c>
      <c r="E590" s="413" t="s">
        <v>61</v>
      </c>
      <c r="F590" s="414"/>
      <c r="G590" s="414"/>
      <c r="H590" s="415" t="s">
        <v>61</v>
      </c>
      <c r="I590" s="416"/>
      <c r="J590" s="416"/>
      <c r="K590" s="414"/>
      <c r="L590" s="417" t="s">
        <v>61</v>
      </c>
      <c r="M590" s="400"/>
      <c r="N590" s="400"/>
      <c r="O590" s="400"/>
      <c r="P590" s="400"/>
      <c r="Q590" s="400"/>
    </row>
    <row r="591" spans="1:17" ht="15.5" x14ac:dyDescent="0.25">
      <c r="A591" s="418" t="s">
        <v>61</v>
      </c>
      <c r="B591" s="419" t="s">
        <v>61</v>
      </c>
      <c r="C591" s="420" t="s">
        <v>67</v>
      </c>
      <c r="D591" s="418" t="s">
        <v>61</v>
      </c>
      <c r="E591" s="421" t="s">
        <v>61</v>
      </c>
      <c r="F591" s="422"/>
      <c r="G591" s="422"/>
      <c r="H591" s="423">
        <v>5587.47</v>
      </c>
      <c r="I591" s="424"/>
      <c r="J591" s="424"/>
      <c r="K591" s="422">
        <v>78599.740000000005</v>
      </c>
      <c r="L591" s="425">
        <v>7859.97</v>
      </c>
      <c r="M591" s="400"/>
      <c r="N591" s="400"/>
      <c r="O591" s="400"/>
      <c r="P591" s="400"/>
      <c r="Q591" s="400"/>
    </row>
    <row r="592" spans="1:17" ht="108.5" x14ac:dyDescent="0.25">
      <c r="A592" s="409">
        <v>80</v>
      </c>
      <c r="B592" s="410" t="s">
        <v>1031</v>
      </c>
      <c r="C592" s="411" t="s">
        <v>1032</v>
      </c>
      <c r="D592" s="412" t="s">
        <v>432</v>
      </c>
      <c r="E592" s="413">
        <v>8</v>
      </c>
      <c r="F592" s="414">
        <v>480.41</v>
      </c>
      <c r="G592" s="414"/>
      <c r="H592" s="415" t="s">
        <v>61</v>
      </c>
      <c r="I592" s="416" t="s">
        <v>796</v>
      </c>
      <c r="J592" s="416"/>
      <c r="K592" s="414"/>
      <c r="L592" s="417">
        <v>232</v>
      </c>
      <c r="M592" s="400"/>
      <c r="N592" s="400"/>
      <c r="O592" s="400"/>
      <c r="P592" s="400"/>
      <c r="Q592" s="400"/>
    </row>
    <row r="593" spans="1:17" ht="15.5" x14ac:dyDescent="0.25">
      <c r="A593" s="409" t="s">
        <v>61</v>
      </c>
      <c r="B593" s="410" t="s">
        <v>61</v>
      </c>
      <c r="C593" s="411" t="s">
        <v>62</v>
      </c>
      <c r="D593" s="412" t="s">
        <v>61</v>
      </c>
      <c r="E593" s="413" t="s">
        <v>61</v>
      </c>
      <c r="F593" s="414">
        <v>480.41</v>
      </c>
      <c r="G593" s="414"/>
      <c r="H593" s="415">
        <v>3843.28</v>
      </c>
      <c r="I593" s="416"/>
      <c r="J593" s="416">
        <v>16.03</v>
      </c>
      <c r="K593" s="414">
        <v>61607.78</v>
      </c>
      <c r="L593" s="417" t="s">
        <v>61</v>
      </c>
      <c r="M593" s="400"/>
      <c r="N593" s="400"/>
      <c r="O593" s="400"/>
      <c r="P593" s="400"/>
      <c r="Q593" s="400"/>
    </row>
    <row r="594" spans="1:17" ht="15.5" x14ac:dyDescent="0.25">
      <c r="A594" s="409" t="s">
        <v>61</v>
      </c>
      <c r="B594" s="410" t="s">
        <v>61</v>
      </c>
      <c r="C594" s="411" t="s">
        <v>63</v>
      </c>
      <c r="D594" s="412" t="s">
        <v>61</v>
      </c>
      <c r="E594" s="413" t="s">
        <v>61</v>
      </c>
      <c r="F594" s="414"/>
      <c r="G594" s="414"/>
      <c r="H594" s="415" t="s">
        <v>61</v>
      </c>
      <c r="I594" s="416"/>
      <c r="J594" s="416"/>
      <c r="K594" s="414"/>
      <c r="L594" s="417" t="s">
        <v>61</v>
      </c>
      <c r="M594" s="400"/>
      <c r="N594" s="400"/>
      <c r="O594" s="400"/>
      <c r="P594" s="400"/>
      <c r="Q594" s="400"/>
    </row>
    <row r="595" spans="1:17" ht="15.5" x14ac:dyDescent="0.25">
      <c r="A595" s="409" t="s">
        <v>61</v>
      </c>
      <c r="B595" s="410" t="s">
        <v>61</v>
      </c>
      <c r="C595" s="411" t="s">
        <v>64</v>
      </c>
      <c r="D595" s="412" t="s">
        <v>61</v>
      </c>
      <c r="E595" s="413" t="s">
        <v>61</v>
      </c>
      <c r="F595" s="414"/>
      <c r="G595" s="414"/>
      <c r="H595" s="415" t="s">
        <v>61</v>
      </c>
      <c r="I595" s="416"/>
      <c r="J595" s="416">
        <v>16.03</v>
      </c>
      <c r="K595" s="414"/>
      <c r="L595" s="417" t="s">
        <v>61</v>
      </c>
      <c r="M595" s="400"/>
      <c r="N595" s="400"/>
      <c r="O595" s="400"/>
      <c r="P595" s="400"/>
      <c r="Q595" s="400"/>
    </row>
    <row r="596" spans="1:17" ht="15.5" x14ac:dyDescent="0.25">
      <c r="A596" s="409" t="s">
        <v>61</v>
      </c>
      <c r="B596" s="410" t="s">
        <v>61</v>
      </c>
      <c r="C596" s="411" t="s">
        <v>65</v>
      </c>
      <c r="D596" s="412" t="s">
        <v>61</v>
      </c>
      <c r="E596" s="413" t="s">
        <v>61</v>
      </c>
      <c r="F596" s="414"/>
      <c r="G596" s="414"/>
      <c r="H596" s="415" t="s">
        <v>61</v>
      </c>
      <c r="I596" s="416"/>
      <c r="J596" s="416"/>
      <c r="K596" s="414"/>
      <c r="L596" s="417" t="s">
        <v>61</v>
      </c>
      <c r="M596" s="400"/>
      <c r="N596" s="400"/>
      <c r="O596" s="400"/>
      <c r="P596" s="400"/>
      <c r="Q596" s="400"/>
    </row>
    <row r="597" spans="1:17" ht="15.5" x14ac:dyDescent="0.25">
      <c r="A597" s="409" t="s">
        <v>61</v>
      </c>
      <c r="B597" s="410" t="s">
        <v>61</v>
      </c>
      <c r="C597" s="411" t="s">
        <v>427</v>
      </c>
      <c r="D597" s="412" t="s">
        <v>66</v>
      </c>
      <c r="E597" s="413">
        <v>71</v>
      </c>
      <c r="F597" s="414"/>
      <c r="G597" s="414"/>
      <c r="H597" s="415">
        <v>2882.46</v>
      </c>
      <c r="I597" s="416"/>
      <c r="J597" s="416">
        <v>71</v>
      </c>
      <c r="K597" s="414">
        <v>43741.52</v>
      </c>
      <c r="L597" s="417" t="s">
        <v>61</v>
      </c>
      <c r="M597" s="400"/>
      <c r="N597" s="400"/>
      <c r="O597" s="400"/>
      <c r="P597" s="400"/>
      <c r="Q597" s="400"/>
    </row>
    <row r="598" spans="1:17" ht="15.5" x14ac:dyDescent="0.25">
      <c r="A598" s="409" t="s">
        <v>61</v>
      </c>
      <c r="B598" s="410" t="s">
        <v>61</v>
      </c>
      <c r="C598" s="411" t="s">
        <v>428</v>
      </c>
      <c r="D598" s="412" t="s">
        <v>66</v>
      </c>
      <c r="E598" s="413">
        <v>44</v>
      </c>
      <c r="F598" s="414"/>
      <c r="G598" s="414"/>
      <c r="H598" s="415">
        <v>2690.3</v>
      </c>
      <c r="I598" s="416"/>
      <c r="J598" s="416">
        <v>44</v>
      </c>
      <c r="K598" s="414">
        <v>27107.42</v>
      </c>
      <c r="L598" s="417" t="s">
        <v>61</v>
      </c>
      <c r="M598" s="400"/>
      <c r="N598" s="400"/>
      <c r="O598" s="400"/>
      <c r="P598" s="400"/>
      <c r="Q598" s="400"/>
    </row>
    <row r="599" spans="1:17" ht="15.5" x14ac:dyDescent="0.25">
      <c r="A599" s="409" t="s">
        <v>61</v>
      </c>
      <c r="B599" s="410" t="s">
        <v>61</v>
      </c>
      <c r="C599" s="411"/>
      <c r="D599" s="412" t="s">
        <v>66</v>
      </c>
      <c r="E599" s="413" t="s">
        <v>61</v>
      </c>
      <c r="F599" s="414"/>
      <c r="G599" s="414"/>
      <c r="H599" s="415" t="s">
        <v>61</v>
      </c>
      <c r="I599" s="416"/>
      <c r="J599" s="416"/>
      <c r="K599" s="414"/>
      <c r="L599" s="417" t="s">
        <v>61</v>
      </c>
      <c r="M599" s="400"/>
      <c r="N599" s="400"/>
      <c r="O599" s="400"/>
      <c r="P599" s="400"/>
      <c r="Q599" s="400"/>
    </row>
    <row r="600" spans="1:17" ht="15.5" x14ac:dyDescent="0.25">
      <c r="A600" s="418" t="s">
        <v>61</v>
      </c>
      <c r="B600" s="419" t="s">
        <v>61</v>
      </c>
      <c r="C600" s="420" t="s">
        <v>67</v>
      </c>
      <c r="D600" s="418" t="s">
        <v>61</v>
      </c>
      <c r="E600" s="421" t="s">
        <v>61</v>
      </c>
      <c r="F600" s="422"/>
      <c r="G600" s="422"/>
      <c r="H600" s="423">
        <v>9416.0400000000009</v>
      </c>
      <c r="I600" s="424"/>
      <c r="J600" s="424"/>
      <c r="K600" s="422">
        <v>132456.72</v>
      </c>
      <c r="L600" s="425">
        <v>16557.09</v>
      </c>
      <c r="M600" s="400"/>
      <c r="N600" s="400"/>
      <c r="O600" s="400"/>
      <c r="P600" s="400"/>
      <c r="Q600" s="400"/>
    </row>
    <row r="601" spans="1:17" ht="62" x14ac:dyDescent="0.25">
      <c r="A601" s="409">
        <v>81</v>
      </c>
      <c r="B601" s="410" t="s">
        <v>457</v>
      </c>
      <c r="C601" s="411" t="s">
        <v>458</v>
      </c>
      <c r="D601" s="412" t="s">
        <v>459</v>
      </c>
      <c r="E601" s="413">
        <v>16</v>
      </c>
      <c r="F601" s="414">
        <v>2.37</v>
      </c>
      <c r="G601" s="414"/>
      <c r="H601" s="415" t="s">
        <v>61</v>
      </c>
      <c r="I601" s="416" t="s">
        <v>796</v>
      </c>
      <c r="J601" s="416"/>
      <c r="K601" s="414"/>
      <c r="L601" s="417">
        <v>2.4</v>
      </c>
      <c r="M601" s="400"/>
      <c r="N601" s="400"/>
      <c r="O601" s="400"/>
      <c r="P601" s="400"/>
      <c r="Q601" s="400"/>
    </row>
    <row r="602" spans="1:17" ht="15.5" x14ac:dyDescent="0.25">
      <c r="A602" s="409" t="s">
        <v>61</v>
      </c>
      <c r="B602" s="410" t="s">
        <v>61</v>
      </c>
      <c r="C602" s="411" t="s">
        <v>62</v>
      </c>
      <c r="D602" s="412" t="s">
        <v>61</v>
      </c>
      <c r="E602" s="413" t="s">
        <v>61</v>
      </c>
      <c r="F602" s="414">
        <v>2.37</v>
      </c>
      <c r="G602" s="414"/>
      <c r="H602" s="415">
        <v>37.92</v>
      </c>
      <c r="I602" s="416"/>
      <c r="J602" s="416">
        <v>16.03</v>
      </c>
      <c r="K602" s="414">
        <v>607.86</v>
      </c>
      <c r="L602" s="417" t="s">
        <v>61</v>
      </c>
      <c r="M602" s="400"/>
      <c r="N602" s="400"/>
      <c r="O602" s="400"/>
      <c r="P602" s="400"/>
      <c r="Q602" s="400"/>
    </row>
    <row r="603" spans="1:17" ht="15.5" x14ac:dyDescent="0.25">
      <c r="A603" s="409" t="s">
        <v>61</v>
      </c>
      <c r="B603" s="410" t="s">
        <v>61</v>
      </c>
      <c r="C603" s="411" t="s">
        <v>63</v>
      </c>
      <c r="D603" s="412" t="s">
        <v>61</v>
      </c>
      <c r="E603" s="413" t="s">
        <v>61</v>
      </c>
      <c r="F603" s="414"/>
      <c r="G603" s="414"/>
      <c r="H603" s="415" t="s">
        <v>61</v>
      </c>
      <c r="I603" s="416"/>
      <c r="J603" s="416"/>
      <c r="K603" s="414"/>
      <c r="L603" s="417" t="s">
        <v>61</v>
      </c>
      <c r="M603" s="400"/>
      <c r="N603" s="400"/>
      <c r="O603" s="400"/>
      <c r="P603" s="400"/>
      <c r="Q603" s="400"/>
    </row>
    <row r="604" spans="1:17" ht="15.5" x14ac:dyDescent="0.25">
      <c r="A604" s="409" t="s">
        <v>61</v>
      </c>
      <c r="B604" s="410" t="s">
        <v>61</v>
      </c>
      <c r="C604" s="411" t="s">
        <v>64</v>
      </c>
      <c r="D604" s="412" t="s">
        <v>61</v>
      </c>
      <c r="E604" s="413" t="s">
        <v>61</v>
      </c>
      <c r="F604" s="414"/>
      <c r="G604" s="414"/>
      <c r="H604" s="415" t="s">
        <v>61</v>
      </c>
      <c r="I604" s="416"/>
      <c r="J604" s="416">
        <v>16.03</v>
      </c>
      <c r="K604" s="414"/>
      <c r="L604" s="417" t="s">
        <v>61</v>
      </c>
      <c r="M604" s="400"/>
      <c r="N604" s="400"/>
      <c r="O604" s="400"/>
      <c r="P604" s="400"/>
      <c r="Q604" s="400"/>
    </row>
    <row r="605" spans="1:17" ht="15.5" x14ac:dyDescent="0.25">
      <c r="A605" s="409" t="s">
        <v>61</v>
      </c>
      <c r="B605" s="410" t="s">
        <v>61</v>
      </c>
      <c r="C605" s="411" t="s">
        <v>65</v>
      </c>
      <c r="D605" s="412" t="s">
        <v>61</v>
      </c>
      <c r="E605" s="413" t="s">
        <v>61</v>
      </c>
      <c r="F605" s="414"/>
      <c r="G605" s="414"/>
      <c r="H605" s="415" t="s">
        <v>61</v>
      </c>
      <c r="I605" s="416"/>
      <c r="J605" s="416"/>
      <c r="K605" s="414"/>
      <c r="L605" s="417" t="s">
        <v>61</v>
      </c>
      <c r="M605" s="400"/>
      <c r="N605" s="400"/>
      <c r="O605" s="400"/>
      <c r="P605" s="400"/>
      <c r="Q605" s="400"/>
    </row>
    <row r="606" spans="1:17" ht="15.5" x14ac:dyDescent="0.25">
      <c r="A606" s="409" t="s">
        <v>61</v>
      </c>
      <c r="B606" s="410" t="s">
        <v>61</v>
      </c>
      <c r="C606" s="411" t="s">
        <v>427</v>
      </c>
      <c r="D606" s="412" t="s">
        <v>66</v>
      </c>
      <c r="E606" s="413">
        <v>71</v>
      </c>
      <c r="F606" s="414"/>
      <c r="G606" s="414"/>
      <c r="H606" s="415">
        <v>28.44</v>
      </c>
      <c r="I606" s="416"/>
      <c r="J606" s="416">
        <v>71</v>
      </c>
      <c r="K606" s="414">
        <v>431.58</v>
      </c>
      <c r="L606" s="417" t="s">
        <v>61</v>
      </c>
      <c r="M606" s="400"/>
      <c r="N606" s="400"/>
      <c r="O606" s="400"/>
      <c r="P606" s="400"/>
      <c r="Q606" s="400"/>
    </row>
    <row r="607" spans="1:17" ht="15.5" x14ac:dyDescent="0.25">
      <c r="A607" s="409" t="s">
        <v>61</v>
      </c>
      <c r="B607" s="410" t="s">
        <v>61</v>
      </c>
      <c r="C607" s="411" t="s">
        <v>428</v>
      </c>
      <c r="D607" s="412" t="s">
        <v>66</v>
      </c>
      <c r="E607" s="413">
        <v>44</v>
      </c>
      <c r="F607" s="414"/>
      <c r="G607" s="414"/>
      <c r="H607" s="415">
        <v>26.54</v>
      </c>
      <c r="I607" s="416"/>
      <c r="J607" s="416">
        <v>44</v>
      </c>
      <c r="K607" s="414">
        <v>267.45999999999998</v>
      </c>
      <c r="L607" s="417" t="s">
        <v>61</v>
      </c>
      <c r="M607" s="400"/>
      <c r="N607" s="400"/>
      <c r="O607" s="400"/>
      <c r="P607" s="400"/>
      <c r="Q607" s="400"/>
    </row>
    <row r="608" spans="1:17" ht="15.5" x14ac:dyDescent="0.25">
      <c r="A608" s="409" t="s">
        <v>61</v>
      </c>
      <c r="B608" s="410" t="s">
        <v>61</v>
      </c>
      <c r="C608" s="411"/>
      <c r="D608" s="412" t="s">
        <v>66</v>
      </c>
      <c r="E608" s="413" t="s">
        <v>61</v>
      </c>
      <c r="F608" s="414"/>
      <c r="G608" s="414"/>
      <c r="H608" s="415" t="s">
        <v>61</v>
      </c>
      <c r="I608" s="416"/>
      <c r="J608" s="416"/>
      <c r="K608" s="414"/>
      <c r="L608" s="417" t="s">
        <v>61</v>
      </c>
      <c r="M608" s="400"/>
      <c r="N608" s="400"/>
      <c r="O608" s="400"/>
      <c r="P608" s="400"/>
      <c r="Q608" s="400"/>
    </row>
    <row r="609" spans="1:17" ht="15.5" x14ac:dyDescent="0.25">
      <c r="A609" s="418" t="s">
        <v>61</v>
      </c>
      <c r="B609" s="419" t="s">
        <v>61</v>
      </c>
      <c r="C609" s="420" t="s">
        <v>67</v>
      </c>
      <c r="D609" s="418" t="s">
        <v>61</v>
      </c>
      <c r="E609" s="421" t="s">
        <v>61</v>
      </c>
      <c r="F609" s="422"/>
      <c r="G609" s="422"/>
      <c r="H609" s="423">
        <v>92.9</v>
      </c>
      <c r="I609" s="424"/>
      <c r="J609" s="424"/>
      <c r="K609" s="422">
        <v>1306.9000000000001</v>
      </c>
      <c r="L609" s="425">
        <v>81.680000000000007</v>
      </c>
      <c r="M609" s="400"/>
      <c r="N609" s="400"/>
      <c r="O609" s="400"/>
      <c r="P609" s="400"/>
      <c r="Q609" s="400"/>
    </row>
    <row r="610" spans="1:17" ht="31" x14ac:dyDescent="0.25">
      <c r="A610" s="409">
        <v>82</v>
      </c>
      <c r="B610" s="410" t="s">
        <v>1033</v>
      </c>
      <c r="C610" s="411" t="s">
        <v>1034</v>
      </c>
      <c r="D610" s="412" t="s">
        <v>478</v>
      </c>
      <c r="E610" s="413">
        <v>30</v>
      </c>
      <c r="F610" s="414">
        <v>121.67</v>
      </c>
      <c r="G610" s="414"/>
      <c r="H610" s="415" t="s">
        <v>61</v>
      </c>
      <c r="I610" s="416" t="s">
        <v>796</v>
      </c>
      <c r="J610" s="416"/>
      <c r="K610" s="414"/>
      <c r="L610" s="417">
        <v>243</v>
      </c>
      <c r="M610" s="400"/>
      <c r="N610" s="400"/>
      <c r="O610" s="400"/>
      <c r="P610" s="400"/>
      <c r="Q610" s="400"/>
    </row>
    <row r="611" spans="1:17" ht="15.5" x14ac:dyDescent="0.25">
      <c r="A611" s="409" t="s">
        <v>61</v>
      </c>
      <c r="B611" s="410" t="s">
        <v>61</v>
      </c>
      <c r="C611" s="411" t="s">
        <v>62</v>
      </c>
      <c r="D611" s="412" t="s">
        <v>61</v>
      </c>
      <c r="E611" s="413" t="s">
        <v>61</v>
      </c>
      <c r="F611" s="414">
        <v>121.67</v>
      </c>
      <c r="G611" s="414"/>
      <c r="H611" s="415">
        <v>3650.1</v>
      </c>
      <c r="I611" s="416"/>
      <c r="J611" s="416">
        <v>16.03</v>
      </c>
      <c r="K611" s="414">
        <v>58511.1</v>
      </c>
      <c r="L611" s="417" t="s">
        <v>61</v>
      </c>
      <c r="M611" s="400"/>
      <c r="N611" s="400"/>
      <c r="O611" s="400"/>
      <c r="P611" s="400"/>
      <c r="Q611" s="400"/>
    </row>
    <row r="612" spans="1:17" ht="15.5" x14ac:dyDescent="0.25">
      <c r="A612" s="409" t="s">
        <v>61</v>
      </c>
      <c r="B612" s="410" t="s">
        <v>61</v>
      </c>
      <c r="C612" s="411" t="s">
        <v>63</v>
      </c>
      <c r="D612" s="412" t="s">
        <v>61</v>
      </c>
      <c r="E612" s="413" t="s">
        <v>61</v>
      </c>
      <c r="F612" s="414"/>
      <c r="G612" s="414"/>
      <c r="H612" s="415" t="s">
        <v>61</v>
      </c>
      <c r="I612" s="416"/>
      <c r="J612" s="416"/>
      <c r="K612" s="414"/>
      <c r="L612" s="417" t="s">
        <v>61</v>
      </c>
      <c r="M612" s="400"/>
      <c r="N612" s="400"/>
      <c r="O612" s="400"/>
      <c r="P612" s="400"/>
      <c r="Q612" s="400"/>
    </row>
    <row r="613" spans="1:17" ht="15.5" x14ac:dyDescent="0.25">
      <c r="A613" s="409" t="s">
        <v>61</v>
      </c>
      <c r="B613" s="410" t="s">
        <v>61</v>
      </c>
      <c r="C613" s="411" t="s">
        <v>64</v>
      </c>
      <c r="D613" s="412" t="s">
        <v>61</v>
      </c>
      <c r="E613" s="413" t="s">
        <v>61</v>
      </c>
      <c r="F613" s="414"/>
      <c r="G613" s="414"/>
      <c r="H613" s="415" t="s">
        <v>61</v>
      </c>
      <c r="I613" s="416"/>
      <c r="J613" s="416">
        <v>16.03</v>
      </c>
      <c r="K613" s="414"/>
      <c r="L613" s="417" t="s">
        <v>61</v>
      </c>
      <c r="M613" s="400"/>
      <c r="N613" s="400"/>
      <c r="O613" s="400"/>
      <c r="P613" s="400"/>
      <c r="Q613" s="400"/>
    </row>
    <row r="614" spans="1:17" ht="15.5" x14ac:dyDescent="0.25">
      <c r="A614" s="409" t="s">
        <v>61</v>
      </c>
      <c r="B614" s="410" t="s">
        <v>61</v>
      </c>
      <c r="C614" s="411" t="s">
        <v>65</v>
      </c>
      <c r="D614" s="412" t="s">
        <v>61</v>
      </c>
      <c r="E614" s="413" t="s">
        <v>61</v>
      </c>
      <c r="F614" s="414"/>
      <c r="G614" s="414"/>
      <c r="H614" s="415" t="s">
        <v>61</v>
      </c>
      <c r="I614" s="416"/>
      <c r="J614" s="416"/>
      <c r="K614" s="414"/>
      <c r="L614" s="417" t="s">
        <v>61</v>
      </c>
      <c r="M614" s="400"/>
      <c r="N614" s="400"/>
      <c r="O614" s="400"/>
      <c r="P614" s="400"/>
      <c r="Q614" s="400"/>
    </row>
    <row r="615" spans="1:17" ht="15.5" x14ac:dyDescent="0.25">
      <c r="A615" s="409" t="s">
        <v>61</v>
      </c>
      <c r="B615" s="410" t="s">
        <v>61</v>
      </c>
      <c r="C615" s="411" t="s">
        <v>427</v>
      </c>
      <c r="D615" s="412" t="s">
        <v>66</v>
      </c>
      <c r="E615" s="413">
        <v>71</v>
      </c>
      <c r="F615" s="414"/>
      <c r="G615" s="414"/>
      <c r="H615" s="415">
        <v>2737.58</v>
      </c>
      <c r="I615" s="416"/>
      <c r="J615" s="416">
        <v>71</v>
      </c>
      <c r="K615" s="414">
        <v>41542.879999999997</v>
      </c>
      <c r="L615" s="417" t="s">
        <v>61</v>
      </c>
      <c r="M615" s="400"/>
      <c r="N615" s="400"/>
      <c r="O615" s="400"/>
      <c r="P615" s="400"/>
      <c r="Q615" s="400"/>
    </row>
    <row r="616" spans="1:17" ht="15.5" x14ac:dyDescent="0.25">
      <c r="A616" s="409" t="s">
        <v>61</v>
      </c>
      <c r="B616" s="410" t="s">
        <v>61</v>
      </c>
      <c r="C616" s="411" t="s">
        <v>428</v>
      </c>
      <c r="D616" s="412" t="s">
        <v>66</v>
      </c>
      <c r="E616" s="413">
        <v>44</v>
      </c>
      <c r="F616" s="414"/>
      <c r="G616" s="414"/>
      <c r="H616" s="415">
        <v>2555.0700000000002</v>
      </c>
      <c r="I616" s="416"/>
      <c r="J616" s="416">
        <v>44</v>
      </c>
      <c r="K616" s="414">
        <v>25744.880000000001</v>
      </c>
      <c r="L616" s="417" t="s">
        <v>61</v>
      </c>
      <c r="M616" s="400"/>
      <c r="N616" s="400"/>
      <c r="O616" s="400"/>
      <c r="P616" s="400"/>
      <c r="Q616" s="400"/>
    </row>
    <row r="617" spans="1:17" ht="15.5" x14ac:dyDescent="0.25">
      <c r="A617" s="409" t="s">
        <v>61</v>
      </c>
      <c r="B617" s="410" t="s">
        <v>61</v>
      </c>
      <c r="C617" s="411"/>
      <c r="D617" s="412" t="s">
        <v>66</v>
      </c>
      <c r="E617" s="413" t="s">
        <v>61</v>
      </c>
      <c r="F617" s="414"/>
      <c r="G617" s="414"/>
      <c r="H617" s="415" t="s">
        <v>61</v>
      </c>
      <c r="I617" s="416"/>
      <c r="J617" s="416"/>
      <c r="K617" s="414"/>
      <c r="L617" s="417" t="s">
        <v>61</v>
      </c>
      <c r="M617" s="400"/>
      <c r="N617" s="400"/>
      <c r="O617" s="400"/>
      <c r="P617" s="400"/>
      <c r="Q617" s="400"/>
    </row>
    <row r="618" spans="1:17" ht="15.5" x14ac:dyDescent="0.25">
      <c r="A618" s="418" t="s">
        <v>61</v>
      </c>
      <c r="B618" s="419" t="s">
        <v>61</v>
      </c>
      <c r="C618" s="420" t="s">
        <v>67</v>
      </c>
      <c r="D618" s="418" t="s">
        <v>61</v>
      </c>
      <c r="E618" s="421" t="s">
        <v>61</v>
      </c>
      <c r="F618" s="422"/>
      <c r="G618" s="422"/>
      <c r="H618" s="423">
        <v>8942.75</v>
      </c>
      <c r="I618" s="424"/>
      <c r="J618" s="424"/>
      <c r="K618" s="422">
        <v>125798.86</v>
      </c>
      <c r="L618" s="425">
        <v>4193.3</v>
      </c>
      <c r="M618" s="400"/>
      <c r="N618" s="400"/>
      <c r="O618" s="400"/>
      <c r="P618" s="400"/>
      <c r="Q618" s="400"/>
    </row>
    <row r="619" spans="1:17" ht="31" x14ac:dyDescent="0.25">
      <c r="A619" s="409">
        <v>83</v>
      </c>
      <c r="B619" s="410" t="s">
        <v>1035</v>
      </c>
      <c r="C619" s="411" t="s">
        <v>1036</v>
      </c>
      <c r="D619" s="412" t="s">
        <v>478</v>
      </c>
      <c r="E619" s="413">
        <v>12</v>
      </c>
      <c r="F619" s="414">
        <v>28.42</v>
      </c>
      <c r="G619" s="414"/>
      <c r="H619" s="415" t="s">
        <v>61</v>
      </c>
      <c r="I619" s="416" t="s">
        <v>796</v>
      </c>
      <c r="J619" s="416"/>
      <c r="K619" s="414"/>
      <c r="L619" s="417">
        <v>21.6</v>
      </c>
      <c r="M619" s="400"/>
      <c r="N619" s="400"/>
      <c r="O619" s="400"/>
      <c r="P619" s="400"/>
      <c r="Q619" s="400"/>
    </row>
    <row r="620" spans="1:17" ht="15.5" x14ac:dyDescent="0.25">
      <c r="A620" s="409" t="s">
        <v>61</v>
      </c>
      <c r="B620" s="410" t="s">
        <v>61</v>
      </c>
      <c r="C620" s="411" t="s">
        <v>62</v>
      </c>
      <c r="D620" s="412" t="s">
        <v>61</v>
      </c>
      <c r="E620" s="413" t="s">
        <v>61</v>
      </c>
      <c r="F620" s="414">
        <v>28.42</v>
      </c>
      <c r="G620" s="414"/>
      <c r="H620" s="415">
        <v>341.04</v>
      </c>
      <c r="I620" s="416"/>
      <c r="J620" s="416">
        <v>16.03</v>
      </c>
      <c r="K620" s="414">
        <v>5466.87</v>
      </c>
      <c r="L620" s="417" t="s">
        <v>61</v>
      </c>
      <c r="M620" s="400"/>
      <c r="N620" s="400"/>
      <c r="O620" s="400"/>
      <c r="P620" s="400"/>
      <c r="Q620" s="400"/>
    </row>
    <row r="621" spans="1:17" ht="15.5" x14ac:dyDescent="0.25">
      <c r="A621" s="409" t="s">
        <v>61</v>
      </c>
      <c r="B621" s="410" t="s">
        <v>61</v>
      </c>
      <c r="C621" s="411" t="s">
        <v>63</v>
      </c>
      <c r="D621" s="412" t="s">
        <v>61</v>
      </c>
      <c r="E621" s="413" t="s">
        <v>61</v>
      </c>
      <c r="F621" s="414"/>
      <c r="G621" s="414"/>
      <c r="H621" s="415" t="s">
        <v>61</v>
      </c>
      <c r="I621" s="416"/>
      <c r="J621" s="416"/>
      <c r="K621" s="414"/>
      <c r="L621" s="417" t="s">
        <v>61</v>
      </c>
      <c r="M621" s="400"/>
      <c r="N621" s="400"/>
      <c r="O621" s="400"/>
      <c r="P621" s="400"/>
      <c r="Q621" s="400"/>
    </row>
    <row r="622" spans="1:17" ht="15.5" x14ac:dyDescent="0.25">
      <c r="A622" s="409" t="s">
        <v>61</v>
      </c>
      <c r="B622" s="410" t="s">
        <v>61</v>
      </c>
      <c r="C622" s="411" t="s">
        <v>64</v>
      </c>
      <c r="D622" s="412" t="s">
        <v>61</v>
      </c>
      <c r="E622" s="413" t="s">
        <v>61</v>
      </c>
      <c r="F622" s="414"/>
      <c r="G622" s="414"/>
      <c r="H622" s="415" t="s">
        <v>61</v>
      </c>
      <c r="I622" s="416"/>
      <c r="J622" s="416">
        <v>16.03</v>
      </c>
      <c r="K622" s="414"/>
      <c r="L622" s="417" t="s">
        <v>61</v>
      </c>
      <c r="M622" s="400"/>
      <c r="N622" s="400"/>
      <c r="O622" s="400"/>
      <c r="P622" s="400"/>
      <c r="Q622" s="400"/>
    </row>
    <row r="623" spans="1:17" ht="15.5" x14ac:dyDescent="0.25">
      <c r="A623" s="409" t="s">
        <v>61</v>
      </c>
      <c r="B623" s="410" t="s">
        <v>61</v>
      </c>
      <c r="C623" s="411" t="s">
        <v>65</v>
      </c>
      <c r="D623" s="412" t="s">
        <v>61</v>
      </c>
      <c r="E623" s="413" t="s">
        <v>61</v>
      </c>
      <c r="F623" s="414"/>
      <c r="G623" s="414"/>
      <c r="H623" s="415" t="s">
        <v>61</v>
      </c>
      <c r="I623" s="416"/>
      <c r="J623" s="416"/>
      <c r="K623" s="414"/>
      <c r="L623" s="417" t="s">
        <v>61</v>
      </c>
      <c r="M623" s="400"/>
      <c r="N623" s="400"/>
      <c r="O623" s="400"/>
      <c r="P623" s="400"/>
      <c r="Q623" s="400"/>
    </row>
    <row r="624" spans="1:17" ht="15.5" x14ac:dyDescent="0.25">
      <c r="A624" s="409" t="s">
        <v>61</v>
      </c>
      <c r="B624" s="410" t="s">
        <v>61</v>
      </c>
      <c r="C624" s="411" t="s">
        <v>427</v>
      </c>
      <c r="D624" s="412" t="s">
        <v>66</v>
      </c>
      <c r="E624" s="413">
        <v>71</v>
      </c>
      <c r="F624" s="414"/>
      <c r="G624" s="414"/>
      <c r="H624" s="415">
        <v>255.78</v>
      </c>
      <c r="I624" s="416"/>
      <c r="J624" s="416">
        <v>71</v>
      </c>
      <c r="K624" s="414">
        <v>3881.48</v>
      </c>
      <c r="L624" s="417" t="s">
        <v>61</v>
      </c>
      <c r="M624" s="400"/>
      <c r="N624" s="400"/>
      <c r="O624" s="400"/>
      <c r="P624" s="400"/>
      <c r="Q624" s="400"/>
    </row>
    <row r="625" spans="1:17" ht="15.5" x14ac:dyDescent="0.25">
      <c r="A625" s="409" t="s">
        <v>61</v>
      </c>
      <c r="B625" s="410" t="s">
        <v>61</v>
      </c>
      <c r="C625" s="411" t="s">
        <v>428</v>
      </c>
      <c r="D625" s="412" t="s">
        <v>66</v>
      </c>
      <c r="E625" s="413">
        <v>44</v>
      </c>
      <c r="F625" s="414"/>
      <c r="G625" s="414"/>
      <c r="H625" s="415">
        <v>238.73</v>
      </c>
      <c r="I625" s="416"/>
      <c r="J625" s="416">
        <v>44</v>
      </c>
      <c r="K625" s="414">
        <v>2405.42</v>
      </c>
      <c r="L625" s="417" t="s">
        <v>61</v>
      </c>
      <c r="M625" s="400"/>
      <c r="N625" s="400"/>
      <c r="O625" s="400"/>
      <c r="P625" s="400"/>
      <c r="Q625" s="400"/>
    </row>
    <row r="626" spans="1:17" ht="15.5" x14ac:dyDescent="0.25">
      <c r="A626" s="409" t="s">
        <v>61</v>
      </c>
      <c r="B626" s="410" t="s">
        <v>61</v>
      </c>
      <c r="C626" s="411"/>
      <c r="D626" s="412" t="s">
        <v>66</v>
      </c>
      <c r="E626" s="413" t="s">
        <v>61</v>
      </c>
      <c r="F626" s="414"/>
      <c r="G626" s="414"/>
      <c r="H626" s="415" t="s">
        <v>61</v>
      </c>
      <c r="I626" s="416"/>
      <c r="J626" s="416"/>
      <c r="K626" s="414"/>
      <c r="L626" s="417" t="s">
        <v>61</v>
      </c>
      <c r="M626" s="400"/>
      <c r="N626" s="400"/>
      <c r="O626" s="400"/>
      <c r="P626" s="400"/>
      <c r="Q626" s="400"/>
    </row>
    <row r="627" spans="1:17" ht="15.5" x14ac:dyDescent="0.25">
      <c r="A627" s="418" t="s">
        <v>61</v>
      </c>
      <c r="B627" s="419" t="s">
        <v>61</v>
      </c>
      <c r="C627" s="420" t="s">
        <v>67</v>
      </c>
      <c r="D627" s="418" t="s">
        <v>61</v>
      </c>
      <c r="E627" s="421" t="s">
        <v>61</v>
      </c>
      <c r="F627" s="422"/>
      <c r="G627" s="422"/>
      <c r="H627" s="423">
        <v>835.55</v>
      </c>
      <c r="I627" s="424"/>
      <c r="J627" s="424"/>
      <c r="K627" s="422">
        <v>11753.77</v>
      </c>
      <c r="L627" s="425">
        <v>979.48</v>
      </c>
      <c r="M627" s="400"/>
      <c r="N627" s="400"/>
      <c r="O627" s="400"/>
      <c r="P627" s="400"/>
      <c r="Q627" s="400"/>
    </row>
    <row r="628" spans="1:17" ht="62" x14ac:dyDescent="0.25">
      <c r="A628" s="409">
        <v>84</v>
      </c>
      <c r="B628" s="410" t="s">
        <v>1037</v>
      </c>
      <c r="C628" s="411" t="s">
        <v>1038</v>
      </c>
      <c r="D628" s="412" t="s">
        <v>431</v>
      </c>
      <c r="E628" s="413">
        <v>2</v>
      </c>
      <c r="F628" s="414">
        <v>64.75</v>
      </c>
      <c r="G628" s="414"/>
      <c r="H628" s="415" t="s">
        <v>61</v>
      </c>
      <c r="I628" s="416" t="s">
        <v>796</v>
      </c>
      <c r="J628" s="416"/>
      <c r="K628" s="414"/>
      <c r="L628" s="417">
        <v>9</v>
      </c>
      <c r="M628" s="400"/>
      <c r="N628" s="400"/>
      <c r="O628" s="400"/>
      <c r="P628" s="400"/>
      <c r="Q628" s="400"/>
    </row>
    <row r="629" spans="1:17" ht="15.5" x14ac:dyDescent="0.25">
      <c r="A629" s="409" t="s">
        <v>61</v>
      </c>
      <c r="B629" s="410" t="s">
        <v>61</v>
      </c>
      <c r="C629" s="411" t="s">
        <v>62</v>
      </c>
      <c r="D629" s="412" t="s">
        <v>61</v>
      </c>
      <c r="E629" s="413" t="s">
        <v>61</v>
      </c>
      <c r="F629" s="414">
        <v>64.75</v>
      </c>
      <c r="G629" s="414"/>
      <c r="H629" s="415">
        <v>129.5</v>
      </c>
      <c r="I629" s="416"/>
      <c r="J629" s="416">
        <v>16.03</v>
      </c>
      <c r="K629" s="414">
        <v>2075.89</v>
      </c>
      <c r="L629" s="417" t="s">
        <v>61</v>
      </c>
      <c r="M629" s="400"/>
      <c r="N629" s="400"/>
      <c r="O629" s="400"/>
      <c r="P629" s="400"/>
      <c r="Q629" s="400"/>
    </row>
    <row r="630" spans="1:17" ht="15.5" x14ac:dyDescent="0.25">
      <c r="A630" s="409" t="s">
        <v>61</v>
      </c>
      <c r="B630" s="410" t="s">
        <v>61</v>
      </c>
      <c r="C630" s="411" t="s">
        <v>63</v>
      </c>
      <c r="D630" s="412" t="s">
        <v>61</v>
      </c>
      <c r="E630" s="413" t="s">
        <v>61</v>
      </c>
      <c r="F630" s="414"/>
      <c r="G630" s="414"/>
      <c r="H630" s="415" t="s">
        <v>61</v>
      </c>
      <c r="I630" s="416"/>
      <c r="J630" s="416"/>
      <c r="K630" s="414"/>
      <c r="L630" s="417" t="s">
        <v>61</v>
      </c>
      <c r="M630" s="400"/>
      <c r="N630" s="400"/>
      <c r="O630" s="400"/>
      <c r="P630" s="400"/>
      <c r="Q630" s="400"/>
    </row>
    <row r="631" spans="1:17" ht="15.5" x14ac:dyDescent="0.25">
      <c r="A631" s="409" t="s">
        <v>61</v>
      </c>
      <c r="B631" s="410" t="s">
        <v>61</v>
      </c>
      <c r="C631" s="411" t="s">
        <v>64</v>
      </c>
      <c r="D631" s="412" t="s">
        <v>61</v>
      </c>
      <c r="E631" s="413" t="s">
        <v>61</v>
      </c>
      <c r="F631" s="414"/>
      <c r="G631" s="414"/>
      <c r="H631" s="415" t="s">
        <v>61</v>
      </c>
      <c r="I631" s="416"/>
      <c r="J631" s="416">
        <v>16.03</v>
      </c>
      <c r="K631" s="414"/>
      <c r="L631" s="417" t="s">
        <v>61</v>
      </c>
      <c r="M631" s="400"/>
      <c r="N631" s="400"/>
      <c r="O631" s="400"/>
      <c r="P631" s="400"/>
      <c r="Q631" s="400"/>
    </row>
    <row r="632" spans="1:17" ht="15.5" x14ac:dyDescent="0.25">
      <c r="A632" s="409" t="s">
        <v>61</v>
      </c>
      <c r="B632" s="410" t="s">
        <v>61</v>
      </c>
      <c r="C632" s="411" t="s">
        <v>65</v>
      </c>
      <c r="D632" s="412" t="s">
        <v>61</v>
      </c>
      <c r="E632" s="413" t="s">
        <v>61</v>
      </c>
      <c r="F632" s="414"/>
      <c r="G632" s="414"/>
      <c r="H632" s="415" t="s">
        <v>61</v>
      </c>
      <c r="I632" s="416"/>
      <c r="J632" s="416"/>
      <c r="K632" s="414"/>
      <c r="L632" s="417" t="s">
        <v>61</v>
      </c>
      <c r="M632" s="400"/>
      <c r="N632" s="400"/>
      <c r="O632" s="400"/>
      <c r="P632" s="400"/>
      <c r="Q632" s="400"/>
    </row>
    <row r="633" spans="1:17" ht="15.5" x14ac:dyDescent="0.25">
      <c r="A633" s="409" t="s">
        <v>61</v>
      </c>
      <c r="B633" s="410" t="s">
        <v>61</v>
      </c>
      <c r="C633" s="411" t="s">
        <v>427</v>
      </c>
      <c r="D633" s="412" t="s">
        <v>66</v>
      </c>
      <c r="E633" s="413">
        <v>71</v>
      </c>
      <c r="F633" s="414"/>
      <c r="G633" s="414"/>
      <c r="H633" s="415">
        <v>97.13</v>
      </c>
      <c r="I633" s="416"/>
      <c r="J633" s="416">
        <v>71</v>
      </c>
      <c r="K633" s="414">
        <v>1473.88</v>
      </c>
      <c r="L633" s="417" t="s">
        <v>61</v>
      </c>
      <c r="M633" s="400"/>
      <c r="N633" s="400"/>
      <c r="O633" s="400"/>
      <c r="P633" s="400"/>
      <c r="Q633" s="400"/>
    </row>
    <row r="634" spans="1:17" ht="15.5" x14ac:dyDescent="0.25">
      <c r="A634" s="409" t="s">
        <v>61</v>
      </c>
      <c r="B634" s="410" t="s">
        <v>61</v>
      </c>
      <c r="C634" s="411" t="s">
        <v>428</v>
      </c>
      <c r="D634" s="412" t="s">
        <v>66</v>
      </c>
      <c r="E634" s="413">
        <v>44</v>
      </c>
      <c r="F634" s="414"/>
      <c r="G634" s="414"/>
      <c r="H634" s="415">
        <v>90.65</v>
      </c>
      <c r="I634" s="416"/>
      <c r="J634" s="416">
        <v>44</v>
      </c>
      <c r="K634" s="414">
        <v>913.39</v>
      </c>
      <c r="L634" s="417" t="s">
        <v>61</v>
      </c>
      <c r="M634" s="400"/>
      <c r="N634" s="400"/>
      <c r="O634" s="400"/>
      <c r="P634" s="400"/>
      <c r="Q634" s="400"/>
    </row>
    <row r="635" spans="1:17" ht="15.5" x14ac:dyDescent="0.25">
      <c r="A635" s="409" t="s">
        <v>61</v>
      </c>
      <c r="B635" s="410" t="s">
        <v>61</v>
      </c>
      <c r="C635" s="411"/>
      <c r="D635" s="412" t="s">
        <v>66</v>
      </c>
      <c r="E635" s="413" t="s">
        <v>61</v>
      </c>
      <c r="F635" s="414"/>
      <c r="G635" s="414"/>
      <c r="H635" s="415" t="s">
        <v>61</v>
      </c>
      <c r="I635" s="416"/>
      <c r="J635" s="416"/>
      <c r="K635" s="414"/>
      <c r="L635" s="417" t="s">
        <v>61</v>
      </c>
      <c r="M635" s="400"/>
      <c r="N635" s="400"/>
      <c r="O635" s="400"/>
      <c r="P635" s="400"/>
      <c r="Q635" s="400"/>
    </row>
    <row r="636" spans="1:17" ht="15.5" x14ac:dyDescent="0.25">
      <c r="A636" s="418" t="s">
        <v>61</v>
      </c>
      <c r="B636" s="419" t="s">
        <v>61</v>
      </c>
      <c r="C636" s="420" t="s">
        <v>67</v>
      </c>
      <c r="D636" s="418" t="s">
        <v>61</v>
      </c>
      <c r="E636" s="421" t="s">
        <v>61</v>
      </c>
      <c r="F636" s="422"/>
      <c r="G636" s="422"/>
      <c r="H636" s="423">
        <v>317.27999999999997</v>
      </c>
      <c r="I636" s="424"/>
      <c r="J636" s="424"/>
      <c r="K636" s="422">
        <v>4463.16</v>
      </c>
      <c r="L636" s="425">
        <v>2231.58</v>
      </c>
      <c r="M636" s="400"/>
      <c r="N636" s="400"/>
      <c r="O636" s="400"/>
      <c r="P636" s="400"/>
      <c r="Q636" s="400"/>
    </row>
    <row r="637" spans="1:17" ht="46.5" x14ac:dyDescent="0.25">
      <c r="A637" s="409">
        <v>85</v>
      </c>
      <c r="B637" s="410" t="s">
        <v>1039</v>
      </c>
      <c r="C637" s="411" t="s">
        <v>1040</v>
      </c>
      <c r="D637" s="412" t="s">
        <v>431</v>
      </c>
      <c r="E637" s="413">
        <v>0</v>
      </c>
      <c r="F637" s="414">
        <v>18.7</v>
      </c>
      <c r="G637" s="414"/>
      <c r="H637" s="415" t="s">
        <v>61</v>
      </c>
      <c r="I637" s="416" t="s">
        <v>796</v>
      </c>
      <c r="J637" s="416"/>
      <c r="K637" s="414"/>
      <c r="L637" s="417" t="s">
        <v>61</v>
      </c>
      <c r="M637" s="400"/>
      <c r="N637" s="400"/>
      <c r="O637" s="400"/>
      <c r="P637" s="400"/>
      <c r="Q637" s="400"/>
    </row>
    <row r="638" spans="1:17" ht="15.5" x14ac:dyDescent="0.25">
      <c r="A638" s="409" t="s">
        <v>61</v>
      </c>
      <c r="B638" s="410" t="s">
        <v>61</v>
      </c>
      <c r="C638" s="411" t="s">
        <v>62</v>
      </c>
      <c r="D638" s="412" t="s">
        <v>61</v>
      </c>
      <c r="E638" s="413" t="s">
        <v>61</v>
      </c>
      <c r="F638" s="414">
        <v>18.7</v>
      </c>
      <c r="G638" s="414"/>
      <c r="H638" s="415" t="s">
        <v>61</v>
      </c>
      <c r="I638" s="416"/>
      <c r="J638" s="416">
        <v>16.03</v>
      </c>
      <c r="K638" s="414"/>
      <c r="L638" s="417" t="s">
        <v>61</v>
      </c>
      <c r="M638" s="400"/>
      <c r="N638" s="400"/>
      <c r="O638" s="400"/>
      <c r="P638" s="400"/>
      <c r="Q638" s="400"/>
    </row>
    <row r="639" spans="1:17" ht="15.5" x14ac:dyDescent="0.25">
      <c r="A639" s="409" t="s">
        <v>61</v>
      </c>
      <c r="B639" s="410" t="s">
        <v>61</v>
      </c>
      <c r="C639" s="411" t="s">
        <v>63</v>
      </c>
      <c r="D639" s="412" t="s">
        <v>61</v>
      </c>
      <c r="E639" s="413" t="s">
        <v>61</v>
      </c>
      <c r="F639" s="414"/>
      <c r="G639" s="414"/>
      <c r="H639" s="415" t="s">
        <v>61</v>
      </c>
      <c r="I639" s="416"/>
      <c r="J639" s="416"/>
      <c r="K639" s="414"/>
      <c r="L639" s="417" t="s">
        <v>61</v>
      </c>
      <c r="M639" s="400"/>
      <c r="N639" s="400"/>
      <c r="O639" s="400"/>
      <c r="P639" s="400"/>
      <c r="Q639" s="400"/>
    </row>
    <row r="640" spans="1:17" ht="15.5" x14ac:dyDescent="0.25">
      <c r="A640" s="409" t="s">
        <v>61</v>
      </c>
      <c r="B640" s="410" t="s">
        <v>61</v>
      </c>
      <c r="C640" s="411" t="s">
        <v>64</v>
      </c>
      <c r="D640" s="412" t="s">
        <v>61</v>
      </c>
      <c r="E640" s="413" t="s">
        <v>61</v>
      </c>
      <c r="F640" s="414"/>
      <c r="G640" s="414"/>
      <c r="H640" s="415" t="s">
        <v>61</v>
      </c>
      <c r="I640" s="416"/>
      <c r="J640" s="416">
        <v>16.03</v>
      </c>
      <c r="K640" s="414"/>
      <c r="L640" s="417" t="s">
        <v>61</v>
      </c>
      <c r="M640" s="400"/>
      <c r="N640" s="400"/>
      <c r="O640" s="400"/>
      <c r="P640" s="400"/>
      <c r="Q640" s="400"/>
    </row>
    <row r="641" spans="1:17" ht="15.5" x14ac:dyDescent="0.25">
      <c r="A641" s="409" t="s">
        <v>61</v>
      </c>
      <c r="B641" s="410" t="s">
        <v>61</v>
      </c>
      <c r="C641" s="411" t="s">
        <v>65</v>
      </c>
      <c r="D641" s="412" t="s">
        <v>61</v>
      </c>
      <c r="E641" s="413" t="s">
        <v>61</v>
      </c>
      <c r="F641" s="414"/>
      <c r="G641" s="414"/>
      <c r="H641" s="415" t="s">
        <v>61</v>
      </c>
      <c r="I641" s="416"/>
      <c r="J641" s="416"/>
      <c r="K641" s="414"/>
      <c r="L641" s="417" t="s">
        <v>61</v>
      </c>
      <c r="M641" s="400"/>
      <c r="N641" s="400"/>
      <c r="O641" s="400"/>
      <c r="P641" s="400"/>
      <c r="Q641" s="400"/>
    </row>
    <row r="642" spans="1:17" ht="15.5" x14ac:dyDescent="0.25">
      <c r="A642" s="409" t="s">
        <v>61</v>
      </c>
      <c r="B642" s="410" t="s">
        <v>61</v>
      </c>
      <c r="C642" s="411" t="s">
        <v>427</v>
      </c>
      <c r="D642" s="412" t="s">
        <v>66</v>
      </c>
      <c r="E642" s="413">
        <v>71</v>
      </c>
      <c r="F642" s="414"/>
      <c r="G642" s="414"/>
      <c r="H642" s="415" t="s">
        <v>61</v>
      </c>
      <c r="I642" s="416"/>
      <c r="J642" s="416">
        <v>71</v>
      </c>
      <c r="K642" s="414"/>
      <c r="L642" s="417" t="s">
        <v>61</v>
      </c>
      <c r="M642" s="400"/>
      <c r="N642" s="400"/>
      <c r="O642" s="400"/>
      <c r="P642" s="400"/>
      <c r="Q642" s="400"/>
    </row>
    <row r="643" spans="1:17" ht="15.5" x14ac:dyDescent="0.25">
      <c r="A643" s="409" t="s">
        <v>61</v>
      </c>
      <c r="B643" s="410" t="s">
        <v>61</v>
      </c>
      <c r="C643" s="411" t="s">
        <v>428</v>
      </c>
      <c r="D643" s="412" t="s">
        <v>66</v>
      </c>
      <c r="E643" s="413">
        <v>44</v>
      </c>
      <c r="F643" s="414"/>
      <c r="G643" s="414"/>
      <c r="H643" s="415" t="s">
        <v>61</v>
      </c>
      <c r="I643" s="416"/>
      <c r="J643" s="416">
        <v>44</v>
      </c>
      <c r="K643" s="414"/>
      <c r="L643" s="417" t="s">
        <v>61</v>
      </c>
      <c r="M643" s="400"/>
      <c r="N643" s="400"/>
      <c r="O643" s="400"/>
      <c r="P643" s="400"/>
      <c r="Q643" s="400"/>
    </row>
    <row r="644" spans="1:17" ht="15.5" x14ac:dyDescent="0.25">
      <c r="A644" s="409" t="s">
        <v>61</v>
      </c>
      <c r="B644" s="410" t="s">
        <v>61</v>
      </c>
      <c r="C644" s="411"/>
      <c r="D644" s="412" t="s">
        <v>66</v>
      </c>
      <c r="E644" s="413" t="s">
        <v>61</v>
      </c>
      <c r="F644" s="414"/>
      <c r="G644" s="414"/>
      <c r="H644" s="415" t="s">
        <v>61</v>
      </c>
      <c r="I644" s="416"/>
      <c r="J644" s="416"/>
      <c r="K644" s="414"/>
      <c r="L644" s="417" t="s">
        <v>61</v>
      </c>
      <c r="M644" s="400"/>
      <c r="N644" s="400"/>
      <c r="O644" s="400"/>
      <c r="P644" s="400"/>
      <c r="Q644" s="400"/>
    </row>
    <row r="645" spans="1:17" ht="15.5" x14ac:dyDescent="0.25">
      <c r="A645" s="418" t="s">
        <v>61</v>
      </c>
      <c r="B645" s="419" t="s">
        <v>61</v>
      </c>
      <c r="C645" s="420" t="s">
        <v>67</v>
      </c>
      <c r="D645" s="418" t="s">
        <v>61</v>
      </c>
      <c r="E645" s="421" t="s">
        <v>61</v>
      </c>
      <c r="F645" s="422"/>
      <c r="G645" s="422"/>
      <c r="H645" s="423" t="s">
        <v>61</v>
      </c>
      <c r="I645" s="424"/>
      <c r="J645" s="424"/>
      <c r="K645" s="422"/>
      <c r="L645" s="425">
        <v>0</v>
      </c>
      <c r="M645" s="400"/>
      <c r="N645" s="400"/>
      <c r="O645" s="400"/>
      <c r="P645" s="400"/>
      <c r="Q645" s="400"/>
    </row>
    <row r="646" spans="1:17" ht="46.5" x14ac:dyDescent="0.25">
      <c r="A646" s="409">
        <v>86</v>
      </c>
      <c r="B646" s="410" t="s">
        <v>1041</v>
      </c>
      <c r="C646" s="411" t="s">
        <v>1042</v>
      </c>
      <c r="D646" s="412" t="s">
        <v>478</v>
      </c>
      <c r="E646" s="413">
        <v>16</v>
      </c>
      <c r="F646" s="414">
        <v>45.73</v>
      </c>
      <c r="G646" s="414"/>
      <c r="H646" s="415" t="s">
        <v>61</v>
      </c>
      <c r="I646" s="416" t="s">
        <v>796</v>
      </c>
      <c r="J646" s="416"/>
      <c r="K646" s="414"/>
      <c r="L646" s="417">
        <v>43.2</v>
      </c>
      <c r="M646" s="400"/>
      <c r="N646" s="400"/>
      <c r="O646" s="400"/>
      <c r="P646" s="400"/>
      <c r="Q646" s="400"/>
    </row>
    <row r="647" spans="1:17" ht="15.5" x14ac:dyDescent="0.25">
      <c r="A647" s="409" t="s">
        <v>61</v>
      </c>
      <c r="B647" s="410" t="s">
        <v>61</v>
      </c>
      <c r="C647" s="411" t="s">
        <v>62</v>
      </c>
      <c r="D647" s="412" t="s">
        <v>61</v>
      </c>
      <c r="E647" s="413" t="s">
        <v>61</v>
      </c>
      <c r="F647" s="414">
        <v>45.73</v>
      </c>
      <c r="G647" s="414"/>
      <c r="H647" s="415">
        <v>731.68</v>
      </c>
      <c r="I647" s="416"/>
      <c r="J647" s="416">
        <v>16.03</v>
      </c>
      <c r="K647" s="414">
        <v>11728.83</v>
      </c>
      <c r="L647" s="417" t="s">
        <v>61</v>
      </c>
      <c r="M647" s="400"/>
      <c r="N647" s="400"/>
      <c r="O647" s="400"/>
      <c r="P647" s="400"/>
      <c r="Q647" s="400"/>
    </row>
    <row r="648" spans="1:17" ht="15.5" x14ac:dyDescent="0.25">
      <c r="A648" s="409" t="s">
        <v>61</v>
      </c>
      <c r="B648" s="410" t="s">
        <v>61</v>
      </c>
      <c r="C648" s="411" t="s">
        <v>63</v>
      </c>
      <c r="D648" s="412" t="s">
        <v>61</v>
      </c>
      <c r="E648" s="413" t="s">
        <v>61</v>
      </c>
      <c r="F648" s="414"/>
      <c r="G648" s="414"/>
      <c r="H648" s="415" t="s">
        <v>61</v>
      </c>
      <c r="I648" s="416"/>
      <c r="J648" s="416"/>
      <c r="K648" s="414"/>
      <c r="L648" s="417" t="s">
        <v>61</v>
      </c>
      <c r="M648" s="400"/>
      <c r="N648" s="400"/>
      <c r="O648" s="400"/>
      <c r="P648" s="400"/>
      <c r="Q648" s="400"/>
    </row>
    <row r="649" spans="1:17" ht="15.5" x14ac:dyDescent="0.25">
      <c r="A649" s="409" t="s">
        <v>61</v>
      </c>
      <c r="B649" s="410" t="s">
        <v>61</v>
      </c>
      <c r="C649" s="411" t="s">
        <v>64</v>
      </c>
      <c r="D649" s="412" t="s">
        <v>61</v>
      </c>
      <c r="E649" s="413" t="s">
        <v>61</v>
      </c>
      <c r="F649" s="414"/>
      <c r="G649" s="414"/>
      <c r="H649" s="415" t="s">
        <v>61</v>
      </c>
      <c r="I649" s="416"/>
      <c r="J649" s="416">
        <v>16.03</v>
      </c>
      <c r="K649" s="414"/>
      <c r="L649" s="417" t="s">
        <v>61</v>
      </c>
      <c r="M649" s="400"/>
      <c r="N649" s="400"/>
      <c r="O649" s="400"/>
      <c r="P649" s="400"/>
      <c r="Q649" s="400"/>
    </row>
    <row r="650" spans="1:17" ht="15.5" x14ac:dyDescent="0.25">
      <c r="A650" s="409" t="s">
        <v>61</v>
      </c>
      <c r="B650" s="410" t="s">
        <v>61</v>
      </c>
      <c r="C650" s="411" t="s">
        <v>65</v>
      </c>
      <c r="D650" s="412" t="s">
        <v>61</v>
      </c>
      <c r="E650" s="413" t="s">
        <v>61</v>
      </c>
      <c r="F650" s="414"/>
      <c r="G650" s="414"/>
      <c r="H650" s="415" t="s">
        <v>61</v>
      </c>
      <c r="I650" s="416"/>
      <c r="J650" s="416"/>
      <c r="K650" s="414"/>
      <c r="L650" s="417" t="s">
        <v>61</v>
      </c>
      <c r="M650" s="400"/>
      <c r="N650" s="400"/>
      <c r="O650" s="400"/>
      <c r="P650" s="400"/>
      <c r="Q650" s="400"/>
    </row>
    <row r="651" spans="1:17" ht="15.5" x14ac:dyDescent="0.25">
      <c r="A651" s="409" t="s">
        <v>61</v>
      </c>
      <c r="B651" s="410" t="s">
        <v>61</v>
      </c>
      <c r="C651" s="411" t="s">
        <v>427</v>
      </c>
      <c r="D651" s="412" t="s">
        <v>66</v>
      </c>
      <c r="E651" s="413">
        <v>71</v>
      </c>
      <c r="F651" s="414"/>
      <c r="G651" s="414"/>
      <c r="H651" s="415">
        <v>548.76</v>
      </c>
      <c r="I651" s="416"/>
      <c r="J651" s="416">
        <v>71</v>
      </c>
      <c r="K651" s="414">
        <v>8327.4699999999993</v>
      </c>
      <c r="L651" s="417" t="s">
        <v>61</v>
      </c>
      <c r="M651" s="400"/>
      <c r="N651" s="400"/>
      <c r="O651" s="400"/>
      <c r="P651" s="400"/>
      <c r="Q651" s="400"/>
    </row>
    <row r="652" spans="1:17" ht="15.5" x14ac:dyDescent="0.25">
      <c r="A652" s="409" t="s">
        <v>61</v>
      </c>
      <c r="B652" s="410" t="s">
        <v>61</v>
      </c>
      <c r="C652" s="411" t="s">
        <v>428</v>
      </c>
      <c r="D652" s="412" t="s">
        <v>66</v>
      </c>
      <c r="E652" s="413">
        <v>44</v>
      </c>
      <c r="F652" s="414"/>
      <c r="G652" s="414"/>
      <c r="H652" s="415">
        <v>512.17999999999995</v>
      </c>
      <c r="I652" s="416"/>
      <c r="J652" s="416">
        <v>44</v>
      </c>
      <c r="K652" s="414">
        <v>5160.6899999999996</v>
      </c>
      <c r="L652" s="417" t="s">
        <v>61</v>
      </c>
      <c r="M652" s="400"/>
      <c r="N652" s="400"/>
      <c r="O652" s="400"/>
      <c r="P652" s="400"/>
      <c r="Q652" s="400"/>
    </row>
    <row r="653" spans="1:17" ht="15.5" x14ac:dyDescent="0.25">
      <c r="A653" s="409" t="s">
        <v>61</v>
      </c>
      <c r="B653" s="410" t="s">
        <v>61</v>
      </c>
      <c r="C653" s="411"/>
      <c r="D653" s="412" t="s">
        <v>66</v>
      </c>
      <c r="E653" s="413" t="s">
        <v>61</v>
      </c>
      <c r="F653" s="414"/>
      <c r="G653" s="414"/>
      <c r="H653" s="415" t="s">
        <v>61</v>
      </c>
      <c r="I653" s="416"/>
      <c r="J653" s="416"/>
      <c r="K653" s="414"/>
      <c r="L653" s="417" t="s">
        <v>61</v>
      </c>
      <c r="M653" s="400"/>
      <c r="N653" s="400"/>
      <c r="O653" s="400"/>
      <c r="P653" s="400"/>
      <c r="Q653" s="400"/>
    </row>
    <row r="654" spans="1:17" ht="15.5" x14ac:dyDescent="0.25">
      <c r="A654" s="418" t="s">
        <v>61</v>
      </c>
      <c r="B654" s="419" t="s">
        <v>61</v>
      </c>
      <c r="C654" s="420" t="s">
        <v>67</v>
      </c>
      <c r="D654" s="418" t="s">
        <v>61</v>
      </c>
      <c r="E654" s="421" t="s">
        <v>61</v>
      </c>
      <c r="F654" s="422"/>
      <c r="G654" s="422"/>
      <c r="H654" s="423">
        <v>1792.62</v>
      </c>
      <c r="I654" s="424"/>
      <c r="J654" s="424"/>
      <c r="K654" s="422">
        <v>25216.99</v>
      </c>
      <c r="L654" s="425">
        <v>1576.06</v>
      </c>
      <c r="M654" s="400"/>
      <c r="N654" s="400"/>
      <c r="O654" s="400"/>
      <c r="P654" s="400"/>
      <c r="Q654" s="400"/>
    </row>
    <row r="655" spans="1:17" ht="62" x14ac:dyDescent="0.25">
      <c r="A655" s="409">
        <v>87</v>
      </c>
      <c r="B655" s="410" t="s">
        <v>1043</v>
      </c>
      <c r="C655" s="411" t="s">
        <v>1044</v>
      </c>
      <c r="D655" s="412" t="s">
        <v>431</v>
      </c>
      <c r="E655" s="413">
        <v>2</v>
      </c>
      <c r="F655" s="414">
        <v>366.14</v>
      </c>
      <c r="G655" s="414"/>
      <c r="H655" s="415" t="s">
        <v>61</v>
      </c>
      <c r="I655" s="416" t="s">
        <v>796</v>
      </c>
      <c r="J655" s="416"/>
      <c r="K655" s="414"/>
      <c r="L655" s="417">
        <v>46</v>
      </c>
      <c r="M655" s="400"/>
      <c r="N655" s="400"/>
      <c r="O655" s="400"/>
      <c r="P655" s="400"/>
      <c r="Q655" s="400"/>
    </row>
    <row r="656" spans="1:17" ht="15.5" x14ac:dyDescent="0.25">
      <c r="A656" s="409" t="s">
        <v>61</v>
      </c>
      <c r="B656" s="410" t="s">
        <v>61</v>
      </c>
      <c r="C656" s="411" t="s">
        <v>62</v>
      </c>
      <c r="D656" s="412" t="s">
        <v>61</v>
      </c>
      <c r="E656" s="413" t="s">
        <v>61</v>
      </c>
      <c r="F656" s="414">
        <v>366.14</v>
      </c>
      <c r="G656" s="414"/>
      <c r="H656" s="415">
        <v>732.28</v>
      </c>
      <c r="I656" s="416"/>
      <c r="J656" s="416">
        <v>16.03</v>
      </c>
      <c r="K656" s="414">
        <v>11738.45</v>
      </c>
      <c r="L656" s="417" t="s">
        <v>61</v>
      </c>
      <c r="M656" s="400"/>
      <c r="N656" s="400"/>
      <c r="O656" s="400"/>
      <c r="P656" s="400"/>
      <c r="Q656" s="400"/>
    </row>
    <row r="657" spans="1:17" ht="15.5" x14ac:dyDescent="0.25">
      <c r="A657" s="409" t="s">
        <v>61</v>
      </c>
      <c r="B657" s="410" t="s">
        <v>61</v>
      </c>
      <c r="C657" s="411" t="s">
        <v>63</v>
      </c>
      <c r="D657" s="412" t="s">
        <v>61</v>
      </c>
      <c r="E657" s="413" t="s">
        <v>61</v>
      </c>
      <c r="F657" s="414"/>
      <c r="G657" s="414"/>
      <c r="H657" s="415" t="s">
        <v>61</v>
      </c>
      <c r="I657" s="416"/>
      <c r="J657" s="416"/>
      <c r="K657" s="414"/>
      <c r="L657" s="417" t="s">
        <v>61</v>
      </c>
      <c r="M657" s="400"/>
      <c r="N657" s="400"/>
      <c r="O657" s="400"/>
      <c r="P657" s="400"/>
      <c r="Q657" s="400"/>
    </row>
    <row r="658" spans="1:17" ht="15.5" x14ac:dyDescent="0.25">
      <c r="A658" s="409" t="s">
        <v>61</v>
      </c>
      <c r="B658" s="410" t="s">
        <v>61</v>
      </c>
      <c r="C658" s="411" t="s">
        <v>64</v>
      </c>
      <c r="D658" s="412" t="s">
        <v>61</v>
      </c>
      <c r="E658" s="413" t="s">
        <v>61</v>
      </c>
      <c r="F658" s="414"/>
      <c r="G658" s="414"/>
      <c r="H658" s="415" t="s">
        <v>61</v>
      </c>
      <c r="I658" s="416"/>
      <c r="J658" s="416">
        <v>16.03</v>
      </c>
      <c r="K658" s="414"/>
      <c r="L658" s="417" t="s">
        <v>61</v>
      </c>
      <c r="M658" s="400"/>
      <c r="N658" s="400"/>
      <c r="O658" s="400"/>
      <c r="P658" s="400"/>
      <c r="Q658" s="400"/>
    </row>
    <row r="659" spans="1:17" ht="15.5" x14ac:dyDescent="0.25">
      <c r="A659" s="409" t="s">
        <v>61</v>
      </c>
      <c r="B659" s="410" t="s">
        <v>61</v>
      </c>
      <c r="C659" s="411" t="s">
        <v>65</v>
      </c>
      <c r="D659" s="412" t="s">
        <v>61</v>
      </c>
      <c r="E659" s="413" t="s">
        <v>61</v>
      </c>
      <c r="F659" s="414"/>
      <c r="G659" s="414"/>
      <c r="H659" s="415" t="s">
        <v>61</v>
      </c>
      <c r="I659" s="416"/>
      <c r="J659" s="416"/>
      <c r="K659" s="414"/>
      <c r="L659" s="417" t="s">
        <v>61</v>
      </c>
      <c r="M659" s="400"/>
      <c r="N659" s="400"/>
      <c r="O659" s="400"/>
      <c r="P659" s="400"/>
      <c r="Q659" s="400"/>
    </row>
    <row r="660" spans="1:17" ht="15.5" x14ac:dyDescent="0.25">
      <c r="A660" s="409" t="s">
        <v>61</v>
      </c>
      <c r="B660" s="410" t="s">
        <v>61</v>
      </c>
      <c r="C660" s="411" t="s">
        <v>427</v>
      </c>
      <c r="D660" s="412" t="s">
        <v>66</v>
      </c>
      <c r="E660" s="413">
        <v>71</v>
      </c>
      <c r="F660" s="414"/>
      <c r="G660" s="414"/>
      <c r="H660" s="415">
        <v>549.21</v>
      </c>
      <c r="I660" s="416"/>
      <c r="J660" s="416">
        <v>71</v>
      </c>
      <c r="K660" s="414">
        <v>8334.2999999999993</v>
      </c>
      <c r="L660" s="417" t="s">
        <v>61</v>
      </c>
      <c r="M660" s="400"/>
      <c r="N660" s="400"/>
      <c r="O660" s="400"/>
      <c r="P660" s="400"/>
      <c r="Q660" s="400"/>
    </row>
    <row r="661" spans="1:17" ht="15.5" x14ac:dyDescent="0.25">
      <c r="A661" s="409" t="s">
        <v>61</v>
      </c>
      <c r="B661" s="410" t="s">
        <v>61</v>
      </c>
      <c r="C661" s="411" t="s">
        <v>428</v>
      </c>
      <c r="D661" s="412" t="s">
        <v>66</v>
      </c>
      <c r="E661" s="413">
        <v>44</v>
      </c>
      <c r="F661" s="414"/>
      <c r="G661" s="414"/>
      <c r="H661" s="415">
        <v>512.6</v>
      </c>
      <c r="I661" s="416"/>
      <c r="J661" s="416">
        <v>44</v>
      </c>
      <c r="K661" s="414">
        <v>5164.92</v>
      </c>
      <c r="L661" s="417" t="s">
        <v>61</v>
      </c>
      <c r="M661" s="400"/>
      <c r="N661" s="400"/>
      <c r="O661" s="400"/>
      <c r="P661" s="400"/>
      <c r="Q661" s="400"/>
    </row>
    <row r="662" spans="1:17" ht="15.5" x14ac:dyDescent="0.25">
      <c r="A662" s="409" t="s">
        <v>61</v>
      </c>
      <c r="B662" s="410" t="s">
        <v>61</v>
      </c>
      <c r="C662" s="411"/>
      <c r="D662" s="412" t="s">
        <v>66</v>
      </c>
      <c r="E662" s="413" t="s">
        <v>61</v>
      </c>
      <c r="F662" s="414"/>
      <c r="G662" s="414"/>
      <c r="H662" s="415" t="s">
        <v>61</v>
      </c>
      <c r="I662" s="416"/>
      <c r="J662" s="416"/>
      <c r="K662" s="414"/>
      <c r="L662" s="417" t="s">
        <v>61</v>
      </c>
      <c r="M662" s="400"/>
      <c r="N662" s="400"/>
      <c r="O662" s="400"/>
      <c r="P662" s="400"/>
      <c r="Q662" s="400"/>
    </row>
    <row r="663" spans="1:17" ht="15.5" x14ac:dyDescent="0.25">
      <c r="A663" s="418" t="s">
        <v>61</v>
      </c>
      <c r="B663" s="419" t="s">
        <v>61</v>
      </c>
      <c r="C663" s="420" t="s">
        <v>67</v>
      </c>
      <c r="D663" s="418" t="s">
        <v>61</v>
      </c>
      <c r="E663" s="421" t="s">
        <v>61</v>
      </c>
      <c r="F663" s="422"/>
      <c r="G663" s="422"/>
      <c r="H663" s="423">
        <v>1794.09</v>
      </c>
      <c r="I663" s="424"/>
      <c r="J663" s="424"/>
      <c r="K663" s="422">
        <v>25237.67</v>
      </c>
      <c r="L663" s="425">
        <v>12618.84</v>
      </c>
      <c r="M663" s="400"/>
      <c r="N663" s="400"/>
      <c r="O663" s="400"/>
      <c r="P663" s="400"/>
      <c r="Q663" s="400"/>
    </row>
    <row r="664" spans="1:17" ht="31" x14ac:dyDescent="0.25">
      <c r="A664" s="409">
        <v>88</v>
      </c>
      <c r="B664" s="410" t="s">
        <v>1045</v>
      </c>
      <c r="C664" s="411" t="s">
        <v>1046</v>
      </c>
      <c r="D664" s="412" t="s">
        <v>478</v>
      </c>
      <c r="E664" s="413">
        <v>2</v>
      </c>
      <c r="F664" s="414">
        <v>45.73</v>
      </c>
      <c r="G664" s="414"/>
      <c r="H664" s="415" t="s">
        <v>61</v>
      </c>
      <c r="I664" s="416" t="s">
        <v>796</v>
      </c>
      <c r="J664" s="416"/>
      <c r="K664" s="414"/>
      <c r="L664" s="417">
        <v>5.4</v>
      </c>
      <c r="M664" s="400"/>
      <c r="N664" s="400"/>
      <c r="O664" s="400"/>
      <c r="P664" s="400"/>
      <c r="Q664" s="400"/>
    </row>
    <row r="665" spans="1:17" ht="15.5" x14ac:dyDescent="0.25">
      <c r="A665" s="409" t="s">
        <v>61</v>
      </c>
      <c r="B665" s="410" t="s">
        <v>61</v>
      </c>
      <c r="C665" s="411" t="s">
        <v>62</v>
      </c>
      <c r="D665" s="412" t="s">
        <v>61</v>
      </c>
      <c r="E665" s="413" t="s">
        <v>61</v>
      </c>
      <c r="F665" s="414">
        <v>45.73</v>
      </c>
      <c r="G665" s="414"/>
      <c r="H665" s="415">
        <v>91.46</v>
      </c>
      <c r="I665" s="416"/>
      <c r="J665" s="416">
        <v>16.03</v>
      </c>
      <c r="K665" s="414">
        <v>1466.1</v>
      </c>
      <c r="L665" s="417" t="s">
        <v>61</v>
      </c>
      <c r="M665" s="400"/>
      <c r="N665" s="400"/>
      <c r="O665" s="400"/>
      <c r="P665" s="400"/>
      <c r="Q665" s="400"/>
    </row>
    <row r="666" spans="1:17" ht="15.5" x14ac:dyDescent="0.25">
      <c r="A666" s="409" t="s">
        <v>61</v>
      </c>
      <c r="B666" s="410" t="s">
        <v>61</v>
      </c>
      <c r="C666" s="411" t="s">
        <v>63</v>
      </c>
      <c r="D666" s="412" t="s">
        <v>61</v>
      </c>
      <c r="E666" s="413" t="s">
        <v>61</v>
      </c>
      <c r="F666" s="414"/>
      <c r="G666" s="414"/>
      <c r="H666" s="415" t="s">
        <v>61</v>
      </c>
      <c r="I666" s="416"/>
      <c r="J666" s="416"/>
      <c r="K666" s="414"/>
      <c r="L666" s="417" t="s">
        <v>61</v>
      </c>
      <c r="M666" s="400"/>
      <c r="N666" s="400"/>
      <c r="O666" s="400"/>
      <c r="P666" s="400"/>
      <c r="Q666" s="400"/>
    </row>
    <row r="667" spans="1:17" ht="15.5" x14ac:dyDescent="0.25">
      <c r="A667" s="409" t="s">
        <v>61</v>
      </c>
      <c r="B667" s="410" t="s">
        <v>61</v>
      </c>
      <c r="C667" s="411" t="s">
        <v>64</v>
      </c>
      <c r="D667" s="412" t="s">
        <v>61</v>
      </c>
      <c r="E667" s="413" t="s">
        <v>61</v>
      </c>
      <c r="F667" s="414"/>
      <c r="G667" s="414"/>
      <c r="H667" s="415" t="s">
        <v>61</v>
      </c>
      <c r="I667" s="416"/>
      <c r="J667" s="416">
        <v>16.03</v>
      </c>
      <c r="K667" s="414"/>
      <c r="L667" s="417" t="s">
        <v>61</v>
      </c>
      <c r="M667" s="400"/>
      <c r="N667" s="400"/>
      <c r="O667" s="400"/>
      <c r="P667" s="400"/>
      <c r="Q667" s="400"/>
    </row>
    <row r="668" spans="1:17" ht="15.5" x14ac:dyDescent="0.25">
      <c r="A668" s="409" t="s">
        <v>61</v>
      </c>
      <c r="B668" s="410" t="s">
        <v>61</v>
      </c>
      <c r="C668" s="411" t="s">
        <v>65</v>
      </c>
      <c r="D668" s="412" t="s">
        <v>61</v>
      </c>
      <c r="E668" s="413" t="s">
        <v>61</v>
      </c>
      <c r="F668" s="414"/>
      <c r="G668" s="414"/>
      <c r="H668" s="415" t="s">
        <v>61</v>
      </c>
      <c r="I668" s="416"/>
      <c r="J668" s="416"/>
      <c r="K668" s="414"/>
      <c r="L668" s="417" t="s">
        <v>61</v>
      </c>
      <c r="M668" s="400"/>
      <c r="N668" s="400"/>
      <c r="O668" s="400"/>
      <c r="P668" s="400"/>
      <c r="Q668" s="400"/>
    </row>
    <row r="669" spans="1:17" ht="15.5" x14ac:dyDescent="0.25">
      <c r="A669" s="409" t="s">
        <v>61</v>
      </c>
      <c r="B669" s="410" t="s">
        <v>61</v>
      </c>
      <c r="C669" s="411" t="s">
        <v>427</v>
      </c>
      <c r="D669" s="412" t="s">
        <v>66</v>
      </c>
      <c r="E669" s="413">
        <v>71</v>
      </c>
      <c r="F669" s="414"/>
      <c r="G669" s="414"/>
      <c r="H669" s="415">
        <v>68.599999999999994</v>
      </c>
      <c r="I669" s="416"/>
      <c r="J669" s="416">
        <v>71</v>
      </c>
      <c r="K669" s="414">
        <v>1040.93</v>
      </c>
      <c r="L669" s="417" t="s">
        <v>61</v>
      </c>
      <c r="M669" s="400"/>
      <c r="N669" s="400"/>
      <c r="O669" s="400"/>
      <c r="P669" s="400"/>
      <c r="Q669" s="400"/>
    </row>
    <row r="670" spans="1:17" ht="15.5" x14ac:dyDescent="0.25">
      <c r="A670" s="409" t="s">
        <v>61</v>
      </c>
      <c r="B670" s="410" t="s">
        <v>61</v>
      </c>
      <c r="C670" s="411" t="s">
        <v>428</v>
      </c>
      <c r="D670" s="412" t="s">
        <v>66</v>
      </c>
      <c r="E670" s="413">
        <v>44</v>
      </c>
      <c r="F670" s="414"/>
      <c r="G670" s="414"/>
      <c r="H670" s="415">
        <v>64.02</v>
      </c>
      <c r="I670" s="416"/>
      <c r="J670" s="416">
        <v>44</v>
      </c>
      <c r="K670" s="414">
        <v>645.08000000000004</v>
      </c>
      <c r="L670" s="417" t="s">
        <v>61</v>
      </c>
      <c r="M670" s="400"/>
      <c r="N670" s="400"/>
      <c r="O670" s="400"/>
      <c r="P670" s="400"/>
      <c r="Q670" s="400"/>
    </row>
    <row r="671" spans="1:17" ht="15.5" x14ac:dyDescent="0.25">
      <c r="A671" s="409" t="s">
        <v>61</v>
      </c>
      <c r="B671" s="410" t="s">
        <v>61</v>
      </c>
      <c r="C671" s="411"/>
      <c r="D671" s="412" t="s">
        <v>66</v>
      </c>
      <c r="E671" s="413" t="s">
        <v>61</v>
      </c>
      <c r="F671" s="414"/>
      <c r="G671" s="414"/>
      <c r="H671" s="415" t="s">
        <v>61</v>
      </c>
      <c r="I671" s="416"/>
      <c r="J671" s="416"/>
      <c r="K671" s="414"/>
      <c r="L671" s="417" t="s">
        <v>61</v>
      </c>
      <c r="M671" s="400"/>
      <c r="N671" s="400"/>
      <c r="O671" s="400"/>
      <c r="P671" s="400"/>
      <c r="Q671" s="400"/>
    </row>
    <row r="672" spans="1:17" ht="15.5" x14ac:dyDescent="0.25">
      <c r="A672" s="418" t="s">
        <v>61</v>
      </c>
      <c r="B672" s="419" t="s">
        <v>61</v>
      </c>
      <c r="C672" s="420" t="s">
        <v>67</v>
      </c>
      <c r="D672" s="418" t="s">
        <v>61</v>
      </c>
      <c r="E672" s="421" t="s">
        <v>61</v>
      </c>
      <c r="F672" s="422"/>
      <c r="G672" s="422"/>
      <c r="H672" s="423">
        <v>224.08</v>
      </c>
      <c r="I672" s="424"/>
      <c r="J672" s="424"/>
      <c r="K672" s="422">
        <v>3152.11</v>
      </c>
      <c r="L672" s="425">
        <v>1576.06</v>
      </c>
      <c r="M672" s="400"/>
      <c r="N672" s="400"/>
      <c r="O672" s="400"/>
      <c r="P672" s="400"/>
      <c r="Q672" s="400"/>
    </row>
    <row r="673" spans="1:17" ht="46.5" x14ac:dyDescent="0.25">
      <c r="A673" s="409">
        <v>89</v>
      </c>
      <c r="B673" s="410" t="s">
        <v>1047</v>
      </c>
      <c r="C673" s="411" t="s">
        <v>1048</v>
      </c>
      <c r="D673" s="412" t="s">
        <v>432</v>
      </c>
      <c r="E673" s="413">
        <v>10</v>
      </c>
      <c r="F673" s="414">
        <v>596.46</v>
      </c>
      <c r="G673" s="414"/>
      <c r="H673" s="415" t="s">
        <v>61</v>
      </c>
      <c r="I673" s="416" t="s">
        <v>796</v>
      </c>
      <c r="J673" s="416"/>
      <c r="K673" s="414"/>
      <c r="L673" s="417">
        <v>340</v>
      </c>
      <c r="M673" s="400"/>
      <c r="N673" s="400"/>
      <c r="O673" s="400"/>
      <c r="P673" s="400"/>
      <c r="Q673" s="400"/>
    </row>
    <row r="674" spans="1:17" ht="15.5" x14ac:dyDescent="0.25">
      <c r="A674" s="409" t="s">
        <v>61</v>
      </c>
      <c r="B674" s="410" t="s">
        <v>61</v>
      </c>
      <c r="C674" s="411" t="s">
        <v>62</v>
      </c>
      <c r="D674" s="412" t="s">
        <v>61</v>
      </c>
      <c r="E674" s="413" t="s">
        <v>61</v>
      </c>
      <c r="F674" s="414">
        <v>596.46</v>
      </c>
      <c r="G674" s="414"/>
      <c r="H674" s="415">
        <v>5964.6</v>
      </c>
      <c r="I674" s="416"/>
      <c r="J674" s="416">
        <v>16.03</v>
      </c>
      <c r="K674" s="414">
        <v>95612.54</v>
      </c>
      <c r="L674" s="417" t="s">
        <v>61</v>
      </c>
      <c r="M674" s="400"/>
      <c r="N674" s="400"/>
      <c r="O674" s="400"/>
      <c r="P674" s="400"/>
      <c r="Q674" s="400"/>
    </row>
    <row r="675" spans="1:17" ht="15.5" x14ac:dyDescent="0.25">
      <c r="A675" s="409" t="s">
        <v>61</v>
      </c>
      <c r="B675" s="410" t="s">
        <v>61</v>
      </c>
      <c r="C675" s="411" t="s">
        <v>63</v>
      </c>
      <c r="D675" s="412" t="s">
        <v>61</v>
      </c>
      <c r="E675" s="413" t="s">
        <v>61</v>
      </c>
      <c r="F675" s="414"/>
      <c r="G675" s="414"/>
      <c r="H675" s="415" t="s">
        <v>61</v>
      </c>
      <c r="I675" s="416"/>
      <c r="J675" s="416"/>
      <c r="K675" s="414"/>
      <c r="L675" s="417" t="s">
        <v>61</v>
      </c>
      <c r="M675" s="400"/>
      <c r="N675" s="400"/>
      <c r="O675" s="400"/>
      <c r="P675" s="400"/>
      <c r="Q675" s="400"/>
    </row>
    <row r="676" spans="1:17" ht="15.5" x14ac:dyDescent="0.25">
      <c r="A676" s="409" t="s">
        <v>61</v>
      </c>
      <c r="B676" s="410" t="s">
        <v>61</v>
      </c>
      <c r="C676" s="411" t="s">
        <v>64</v>
      </c>
      <c r="D676" s="412" t="s">
        <v>61</v>
      </c>
      <c r="E676" s="413" t="s">
        <v>61</v>
      </c>
      <c r="F676" s="414"/>
      <c r="G676" s="414"/>
      <c r="H676" s="415" t="s">
        <v>61</v>
      </c>
      <c r="I676" s="416"/>
      <c r="J676" s="416">
        <v>16.03</v>
      </c>
      <c r="K676" s="414"/>
      <c r="L676" s="417" t="s">
        <v>61</v>
      </c>
      <c r="M676" s="400"/>
      <c r="N676" s="400"/>
      <c r="O676" s="400"/>
      <c r="P676" s="400"/>
      <c r="Q676" s="400"/>
    </row>
    <row r="677" spans="1:17" ht="15.5" x14ac:dyDescent="0.25">
      <c r="A677" s="409" t="s">
        <v>61</v>
      </c>
      <c r="B677" s="410" t="s">
        <v>61</v>
      </c>
      <c r="C677" s="411" t="s">
        <v>65</v>
      </c>
      <c r="D677" s="412" t="s">
        <v>61</v>
      </c>
      <c r="E677" s="413" t="s">
        <v>61</v>
      </c>
      <c r="F677" s="414"/>
      <c r="G677" s="414"/>
      <c r="H677" s="415" t="s">
        <v>61</v>
      </c>
      <c r="I677" s="416"/>
      <c r="J677" s="416"/>
      <c r="K677" s="414"/>
      <c r="L677" s="417" t="s">
        <v>61</v>
      </c>
      <c r="M677" s="400"/>
      <c r="N677" s="400"/>
      <c r="O677" s="400"/>
      <c r="P677" s="400"/>
      <c r="Q677" s="400"/>
    </row>
    <row r="678" spans="1:17" ht="15.5" x14ac:dyDescent="0.25">
      <c r="A678" s="409" t="s">
        <v>61</v>
      </c>
      <c r="B678" s="410" t="s">
        <v>61</v>
      </c>
      <c r="C678" s="411" t="s">
        <v>427</v>
      </c>
      <c r="D678" s="412" t="s">
        <v>66</v>
      </c>
      <c r="E678" s="413">
        <v>71</v>
      </c>
      <c r="F678" s="414"/>
      <c r="G678" s="414"/>
      <c r="H678" s="415">
        <v>4473.45</v>
      </c>
      <c r="I678" s="416"/>
      <c r="J678" s="416">
        <v>71</v>
      </c>
      <c r="K678" s="414">
        <v>67884.899999999994</v>
      </c>
      <c r="L678" s="417" t="s">
        <v>61</v>
      </c>
      <c r="M678" s="400"/>
      <c r="N678" s="400"/>
      <c r="O678" s="400"/>
      <c r="P678" s="400"/>
      <c r="Q678" s="400"/>
    </row>
    <row r="679" spans="1:17" ht="15.5" x14ac:dyDescent="0.25">
      <c r="A679" s="409" t="s">
        <v>61</v>
      </c>
      <c r="B679" s="410" t="s">
        <v>61</v>
      </c>
      <c r="C679" s="411" t="s">
        <v>428</v>
      </c>
      <c r="D679" s="412" t="s">
        <v>66</v>
      </c>
      <c r="E679" s="413">
        <v>44</v>
      </c>
      <c r="F679" s="414"/>
      <c r="G679" s="414"/>
      <c r="H679" s="415">
        <v>4175.22</v>
      </c>
      <c r="I679" s="416"/>
      <c r="J679" s="416">
        <v>44</v>
      </c>
      <c r="K679" s="414">
        <v>42069.52</v>
      </c>
      <c r="L679" s="417" t="s">
        <v>61</v>
      </c>
      <c r="M679" s="400"/>
      <c r="N679" s="400"/>
      <c r="O679" s="400"/>
      <c r="P679" s="400"/>
      <c r="Q679" s="400"/>
    </row>
    <row r="680" spans="1:17" ht="15.5" x14ac:dyDescent="0.25">
      <c r="A680" s="409" t="s">
        <v>61</v>
      </c>
      <c r="B680" s="410" t="s">
        <v>61</v>
      </c>
      <c r="C680" s="411"/>
      <c r="D680" s="412" t="s">
        <v>66</v>
      </c>
      <c r="E680" s="413" t="s">
        <v>61</v>
      </c>
      <c r="F680" s="414"/>
      <c r="G680" s="414"/>
      <c r="H680" s="415" t="s">
        <v>61</v>
      </c>
      <c r="I680" s="416"/>
      <c r="J680" s="416"/>
      <c r="K680" s="414"/>
      <c r="L680" s="417" t="s">
        <v>61</v>
      </c>
      <c r="M680" s="400"/>
      <c r="N680" s="400"/>
      <c r="O680" s="400"/>
      <c r="P680" s="400"/>
      <c r="Q680" s="400"/>
    </row>
    <row r="681" spans="1:17" ht="15.5" x14ac:dyDescent="0.25">
      <c r="A681" s="418" t="s">
        <v>61</v>
      </c>
      <c r="B681" s="419" t="s">
        <v>61</v>
      </c>
      <c r="C681" s="420" t="s">
        <v>67</v>
      </c>
      <c r="D681" s="418" t="s">
        <v>61</v>
      </c>
      <c r="E681" s="421" t="s">
        <v>61</v>
      </c>
      <c r="F681" s="422"/>
      <c r="G681" s="422"/>
      <c r="H681" s="423">
        <v>14613.27</v>
      </c>
      <c r="I681" s="424"/>
      <c r="J681" s="424"/>
      <c r="K681" s="422">
        <v>205566.96</v>
      </c>
      <c r="L681" s="425">
        <v>20556.7</v>
      </c>
      <c r="M681" s="400"/>
      <c r="N681" s="400"/>
      <c r="O681" s="400"/>
      <c r="P681" s="400"/>
      <c r="Q681" s="400"/>
    </row>
    <row r="682" spans="1:17" ht="31" x14ac:dyDescent="0.25">
      <c r="A682" s="409">
        <v>90</v>
      </c>
      <c r="B682" s="410" t="s">
        <v>1049</v>
      </c>
      <c r="C682" s="411" t="s">
        <v>1050</v>
      </c>
      <c r="D682" s="412" t="s">
        <v>1051</v>
      </c>
      <c r="E682" s="413">
        <v>3</v>
      </c>
      <c r="F682" s="414">
        <v>28.49</v>
      </c>
      <c r="G682" s="414"/>
      <c r="H682" s="415" t="s">
        <v>61</v>
      </c>
      <c r="I682" s="416" t="s">
        <v>796</v>
      </c>
      <c r="J682" s="416"/>
      <c r="K682" s="414"/>
      <c r="L682" s="417">
        <v>5.4</v>
      </c>
      <c r="M682" s="400"/>
      <c r="N682" s="400"/>
      <c r="O682" s="400"/>
      <c r="P682" s="400"/>
      <c r="Q682" s="400"/>
    </row>
    <row r="683" spans="1:17" ht="15.5" x14ac:dyDescent="0.25">
      <c r="A683" s="409" t="s">
        <v>61</v>
      </c>
      <c r="B683" s="410" t="s">
        <v>61</v>
      </c>
      <c r="C683" s="411" t="s">
        <v>62</v>
      </c>
      <c r="D683" s="412" t="s">
        <v>61</v>
      </c>
      <c r="E683" s="413" t="s">
        <v>61</v>
      </c>
      <c r="F683" s="414">
        <v>28.49</v>
      </c>
      <c r="G683" s="414"/>
      <c r="H683" s="415">
        <v>85.47</v>
      </c>
      <c r="I683" s="416"/>
      <c r="J683" s="416">
        <v>16.03</v>
      </c>
      <c r="K683" s="414">
        <v>1370.08</v>
      </c>
      <c r="L683" s="417" t="s">
        <v>61</v>
      </c>
      <c r="M683" s="400"/>
      <c r="N683" s="400"/>
      <c r="O683" s="400"/>
      <c r="P683" s="400"/>
      <c r="Q683" s="400"/>
    </row>
    <row r="684" spans="1:17" ht="15.5" x14ac:dyDescent="0.25">
      <c r="A684" s="409" t="s">
        <v>61</v>
      </c>
      <c r="B684" s="410" t="s">
        <v>61</v>
      </c>
      <c r="C684" s="411" t="s">
        <v>63</v>
      </c>
      <c r="D684" s="412" t="s">
        <v>61</v>
      </c>
      <c r="E684" s="413" t="s">
        <v>61</v>
      </c>
      <c r="F684" s="414"/>
      <c r="G684" s="414"/>
      <c r="H684" s="415" t="s">
        <v>61</v>
      </c>
      <c r="I684" s="416"/>
      <c r="J684" s="416"/>
      <c r="K684" s="414"/>
      <c r="L684" s="417" t="s">
        <v>61</v>
      </c>
      <c r="M684" s="400"/>
      <c r="N684" s="400"/>
      <c r="O684" s="400"/>
      <c r="P684" s="400"/>
      <c r="Q684" s="400"/>
    </row>
    <row r="685" spans="1:17" ht="15.5" x14ac:dyDescent="0.25">
      <c r="A685" s="409" t="s">
        <v>61</v>
      </c>
      <c r="B685" s="410" t="s">
        <v>61</v>
      </c>
      <c r="C685" s="411" t="s">
        <v>64</v>
      </c>
      <c r="D685" s="412" t="s">
        <v>61</v>
      </c>
      <c r="E685" s="413" t="s">
        <v>61</v>
      </c>
      <c r="F685" s="414"/>
      <c r="G685" s="414"/>
      <c r="H685" s="415" t="s">
        <v>61</v>
      </c>
      <c r="I685" s="416"/>
      <c r="J685" s="416">
        <v>16.03</v>
      </c>
      <c r="K685" s="414"/>
      <c r="L685" s="417" t="s">
        <v>61</v>
      </c>
      <c r="M685" s="400"/>
      <c r="N685" s="400"/>
      <c r="O685" s="400"/>
      <c r="P685" s="400"/>
      <c r="Q685" s="400"/>
    </row>
    <row r="686" spans="1:17" ht="15.5" x14ac:dyDescent="0.25">
      <c r="A686" s="409" t="s">
        <v>61</v>
      </c>
      <c r="B686" s="410" t="s">
        <v>61</v>
      </c>
      <c r="C686" s="411" t="s">
        <v>65</v>
      </c>
      <c r="D686" s="412" t="s">
        <v>61</v>
      </c>
      <c r="E686" s="413" t="s">
        <v>61</v>
      </c>
      <c r="F686" s="414"/>
      <c r="G686" s="414"/>
      <c r="H686" s="415" t="s">
        <v>61</v>
      </c>
      <c r="I686" s="416"/>
      <c r="J686" s="416"/>
      <c r="K686" s="414"/>
      <c r="L686" s="417" t="s">
        <v>61</v>
      </c>
      <c r="M686" s="400"/>
      <c r="N686" s="400"/>
      <c r="O686" s="400"/>
      <c r="P686" s="400"/>
      <c r="Q686" s="400"/>
    </row>
    <row r="687" spans="1:17" ht="15.5" x14ac:dyDescent="0.25">
      <c r="A687" s="409" t="s">
        <v>61</v>
      </c>
      <c r="B687" s="410" t="s">
        <v>61</v>
      </c>
      <c r="C687" s="411" t="s">
        <v>427</v>
      </c>
      <c r="D687" s="412" t="s">
        <v>66</v>
      </c>
      <c r="E687" s="413">
        <v>71</v>
      </c>
      <c r="F687" s="414"/>
      <c r="G687" s="414"/>
      <c r="H687" s="415">
        <v>64.099999999999994</v>
      </c>
      <c r="I687" s="416"/>
      <c r="J687" s="416">
        <v>71</v>
      </c>
      <c r="K687" s="414">
        <v>972.76</v>
      </c>
      <c r="L687" s="417" t="s">
        <v>61</v>
      </c>
      <c r="M687" s="400"/>
      <c r="N687" s="400"/>
      <c r="O687" s="400"/>
      <c r="P687" s="400"/>
      <c r="Q687" s="400"/>
    </row>
    <row r="688" spans="1:17" ht="15.5" x14ac:dyDescent="0.25">
      <c r="A688" s="409" t="s">
        <v>61</v>
      </c>
      <c r="B688" s="410" t="s">
        <v>61</v>
      </c>
      <c r="C688" s="411" t="s">
        <v>428</v>
      </c>
      <c r="D688" s="412" t="s">
        <v>66</v>
      </c>
      <c r="E688" s="413">
        <v>44</v>
      </c>
      <c r="F688" s="414"/>
      <c r="G688" s="414"/>
      <c r="H688" s="415">
        <v>59.83</v>
      </c>
      <c r="I688" s="416"/>
      <c r="J688" s="416">
        <v>44</v>
      </c>
      <c r="K688" s="414">
        <v>602.84</v>
      </c>
      <c r="L688" s="417" t="s">
        <v>61</v>
      </c>
      <c r="M688" s="400"/>
      <c r="N688" s="400"/>
      <c r="O688" s="400"/>
      <c r="P688" s="400"/>
      <c r="Q688" s="400"/>
    </row>
    <row r="689" spans="1:17" ht="15.5" x14ac:dyDescent="0.25">
      <c r="A689" s="409" t="s">
        <v>61</v>
      </c>
      <c r="B689" s="410" t="s">
        <v>61</v>
      </c>
      <c r="C689" s="411"/>
      <c r="D689" s="412" t="s">
        <v>66</v>
      </c>
      <c r="E689" s="413" t="s">
        <v>61</v>
      </c>
      <c r="F689" s="414"/>
      <c r="G689" s="414"/>
      <c r="H689" s="415" t="s">
        <v>61</v>
      </c>
      <c r="I689" s="416"/>
      <c r="J689" s="416"/>
      <c r="K689" s="414"/>
      <c r="L689" s="417" t="s">
        <v>61</v>
      </c>
      <c r="M689" s="400"/>
      <c r="N689" s="400"/>
      <c r="O689" s="400"/>
      <c r="P689" s="400"/>
      <c r="Q689" s="400"/>
    </row>
    <row r="690" spans="1:17" ht="15.5" x14ac:dyDescent="0.25">
      <c r="A690" s="418" t="s">
        <v>61</v>
      </c>
      <c r="B690" s="419" t="s">
        <v>61</v>
      </c>
      <c r="C690" s="420" t="s">
        <v>67</v>
      </c>
      <c r="D690" s="418" t="s">
        <v>61</v>
      </c>
      <c r="E690" s="421" t="s">
        <v>61</v>
      </c>
      <c r="F690" s="422"/>
      <c r="G690" s="422"/>
      <c r="H690" s="423">
        <v>209.4</v>
      </c>
      <c r="I690" s="424"/>
      <c r="J690" s="424"/>
      <c r="K690" s="422">
        <v>2945.68</v>
      </c>
      <c r="L690" s="425">
        <v>981.89</v>
      </c>
      <c r="M690" s="400"/>
      <c r="N690" s="400"/>
      <c r="O690" s="400"/>
      <c r="P690" s="400"/>
      <c r="Q690" s="400"/>
    </row>
    <row r="691" spans="1:17" ht="62" x14ac:dyDescent="0.25">
      <c r="A691" s="409">
        <v>91</v>
      </c>
      <c r="B691" s="410" t="s">
        <v>1052</v>
      </c>
      <c r="C691" s="411" t="s">
        <v>1053</v>
      </c>
      <c r="D691" s="412" t="s">
        <v>454</v>
      </c>
      <c r="E691" s="413">
        <v>1</v>
      </c>
      <c r="F691" s="414">
        <v>28.49</v>
      </c>
      <c r="G691" s="414"/>
      <c r="H691" s="415" t="s">
        <v>61</v>
      </c>
      <c r="I691" s="416" t="s">
        <v>796</v>
      </c>
      <c r="J691" s="416"/>
      <c r="K691" s="414"/>
      <c r="L691" s="417">
        <v>1.8</v>
      </c>
      <c r="M691" s="400"/>
      <c r="N691" s="400"/>
      <c r="O691" s="400"/>
      <c r="P691" s="400"/>
      <c r="Q691" s="400"/>
    </row>
    <row r="692" spans="1:17" ht="15.5" x14ac:dyDescent="0.25">
      <c r="A692" s="409" t="s">
        <v>61</v>
      </c>
      <c r="B692" s="410" t="s">
        <v>61</v>
      </c>
      <c r="C692" s="411" t="s">
        <v>62</v>
      </c>
      <c r="D692" s="412" t="s">
        <v>61</v>
      </c>
      <c r="E692" s="413" t="s">
        <v>61</v>
      </c>
      <c r="F692" s="414">
        <v>28.49</v>
      </c>
      <c r="G692" s="414"/>
      <c r="H692" s="415">
        <v>28.49</v>
      </c>
      <c r="I692" s="416"/>
      <c r="J692" s="416">
        <v>16.03</v>
      </c>
      <c r="K692" s="414">
        <v>456.69</v>
      </c>
      <c r="L692" s="417" t="s">
        <v>61</v>
      </c>
      <c r="M692" s="400"/>
      <c r="N692" s="400"/>
      <c r="O692" s="400"/>
      <c r="P692" s="400"/>
      <c r="Q692" s="400"/>
    </row>
    <row r="693" spans="1:17" ht="15.5" x14ac:dyDescent="0.25">
      <c r="A693" s="409" t="s">
        <v>61</v>
      </c>
      <c r="B693" s="410" t="s">
        <v>61</v>
      </c>
      <c r="C693" s="411" t="s">
        <v>63</v>
      </c>
      <c r="D693" s="412" t="s">
        <v>61</v>
      </c>
      <c r="E693" s="413" t="s">
        <v>61</v>
      </c>
      <c r="F693" s="414"/>
      <c r="G693" s="414"/>
      <c r="H693" s="415" t="s">
        <v>61</v>
      </c>
      <c r="I693" s="416"/>
      <c r="J693" s="416"/>
      <c r="K693" s="414"/>
      <c r="L693" s="417" t="s">
        <v>61</v>
      </c>
      <c r="M693" s="400"/>
      <c r="N693" s="400"/>
      <c r="O693" s="400"/>
      <c r="P693" s="400"/>
      <c r="Q693" s="400"/>
    </row>
    <row r="694" spans="1:17" ht="15.5" x14ac:dyDescent="0.25">
      <c r="A694" s="409" t="s">
        <v>61</v>
      </c>
      <c r="B694" s="410" t="s">
        <v>61</v>
      </c>
      <c r="C694" s="411" t="s">
        <v>64</v>
      </c>
      <c r="D694" s="412" t="s">
        <v>61</v>
      </c>
      <c r="E694" s="413" t="s">
        <v>61</v>
      </c>
      <c r="F694" s="414"/>
      <c r="G694" s="414"/>
      <c r="H694" s="415" t="s">
        <v>61</v>
      </c>
      <c r="I694" s="416"/>
      <c r="J694" s="416">
        <v>16.03</v>
      </c>
      <c r="K694" s="414"/>
      <c r="L694" s="417" t="s">
        <v>61</v>
      </c>
      <c r="M694" s="400"/>
      <c r="N694" s="400"/>
      <c r="O694" s="400"/>
      <c r="P694" s="400"/>
      <c r="Q694" s="400"/>
    </row>
    <row r="695" spans="1:17" ht="15.5" x14ac:dyDescent="0.25">
      <c r="A695" s="409" t="s">
        <v>61</v>
      </c>
      <c r="B695" s="410" t="s">
        <v>61</v>
      </c>
      <c r="C695" s="411" t="s">
        <v>65</v>
      </c>
      <c r="D695" s="412" t="s">
        <v>61</v>
      </c>
      <c r="E695" s="413" t="s">
        <v>61</v>
      </c>
      <c r="F695" s="414"/>
      <c r="G695" s="414"/>
      <c r="H695" s="415" t="s">
        <v>61</v>
      </c>
      <c r="I695" s="416"/>
      <c r="J695" s="416"/>
      <c r="K695" s="414"/>
      <c r="L695" s="417" t="s">
        <v>61</v>
      </c>
      <c r="M695" s="400"/>
      <c r="N695" s="400"/>
      <c r="O695" s="400"/>
      <c r="P695" s="400"/>
      <c r="Q695" s="400"/>
    </row>
    <row r="696" spans="1:17" ht="15.5" x14ac:dyDescent="0.25">
      <c r="A696" s="409" t="s">
        <v>61</v>
      </c>
      <c r="B696" s="410" t="s">
        <v>61</v>
      </c>
      <c r="C696" s="411" t="s">
        <v>427</v>
      </c>
      <c r="D696" s="412" t="s">
        <v>66</v>
      </c>
      <c r="E696" s="413">
        <v>71</v>
      </c>
      <c r="F696" s="414"/>
      <c r="G696" s="414"/>
      <c r="H696" s="415">
        <v>21.37</v>
      </c>
      <c r="I696" s="416"/>
      <c r="J696" s="416">
        <v>71</v>
      </c>
      <c r="K696" s="414">
        <v>324.25</v>
      </c>
      <c r="L696" s="417" t="s">
        <v>61</v>
      </c>
      <c r="M696" s="400"/>
      <c r="N696" s="400"/>
      <c r="O696" s="400"/>
      <c r="P696" s="400"/>
      <c r="Q696" s="400"/>
    </row>
    <row r="697" spans="1:17" ht="15.5" x14ac:dyDescent="0.25">
      <c r="A697" s="409" t="s">
        <v>61</v>
      </c>
      <c r="B697" s="410" t="s">
        <v>61</v>
      </c>
      <c r="C697" s="411" t="s">
        <v>428</v>
      </c>
      <c r="D697" s="412" t="s">
        <v>66</v>
      </c>
      <c r="E697" s="413">
        <v>44</v>
      </c>
      <c r="F697" s="414"/>
      <c r="G697" s="414"/>
      <c r="H697" s="415">
        <v>19.940000000000001</v>
      </c>
      <c r="I697" s="416"/>
      <c r="J697" s="416">
        <v>44</v>
      </c>
      <c r="K697" s="414">
        <v>200.94</v>
      </c>
      <c r="L697" s="417" t="s">
        <v>61</v>
      </c>
      <c r="M697" s="400"/>
      <c r="N697" s="400"/>
      <c r="O697" s="400"/>
      <c r="P697" s="400"/>
      <c r="Q697" s="400"/>
    </row>
    <row r="698" spans="1:17" ht="15.5" x14ac:dyDescent="0.25">
      <c r="A698" s="409" t="s">
        <v>61</v>
      </c>
      <c r="B698" s="410" t="s">
        <v>61</v>
      </c>
      <c r="C698" s="411"/>
      <c r="D698" s="412" t="s">
        <v>66</v>
      </c>
      <c r="E698" s="413" t="s">
        <v>61</v>
      </c>
      <c r="F698" s="414"/>
      <c r="G698" s="414"/>
      <c r="H698" s="415" t="s">
        <v>61</v>
      </c>
      <c r="I698" s="416"/>
      <c r="J698" s="416"/>
      <c r="K698" s="414"/>
      <c r="L698" s="417" t="s">
        <v>61</v>
      </c>
      <c r="M698" s="400"/>
      <c r="N698" s="400"/>
      <c r="O698" s="400"/>
      <c r="P698" s="400"/>
      <c r="Q698" s="400"/>
    </row>
    <row r="699" spans="1:17" ht="15.5" x14ac:dyDescent="0.25">
      <c r="A699" s="418" t="s">
        <v>61</v>
      </c>
      <c r="B699" s="419" t="s">
        <v>61</v>
      </c>
      <c r="C699" s="420" t="s">
        <v>67</v>
      </c>
      <c r="D699" s="418" t="s">
        <v>61</v>
      </c>
      <c r="E699" s="421" t="s">
        <v>61</v>
      </c>
      <c r="F699" s="422"/>
      <c r="G699" s="422"/>
      <c r="H699" s="423">
        <v>69.8</v>
      </c>
      <c r="I699" s="424"/>
      <c r="J699" s="424"/>
      <c r="K699" s="422">
        <v>981.88</v>
      </c>
      <c r="L699" s="425">
        <v>981.88</v>
      </c>
      <c r="M699" s="400"/>
      <c r="N699" s="400"/>
      <c r="O699" s="400"/>
      <c r="P699" s="400"/>
      <c r="Q699" s="400"/>
    </row>
    <row r="700" spans="1:17" ht="93" x14ac:dyDescent="0.25">
      <c r="A700" s="409">
        <v>92</v>
      </c>
      <c r="B700" s="410" t="s">
        <v>1054</v>
      </c>
      <c r="C700" s="411" t="s">
        <v>1055</v>
      </c>
      <c r="D700" s="412" t="s">
        <v>454</v>
      </c>
      <c r="E700" s="413">
        <v>6</v>
      </c>
      <c r="F700" s="414">
        <v>28.49</v>
      </c>
      <c r="G700" s="414"/>
      <c r="H700" s="415" t="s">
        <v>61</v>
      </c>
      <c r="I700" s="416" t="s">
        <v>796</v>
      </c>
      <c r="J700" s="416"/>
      <c r="K700" s="414"/>
      <c r="L700" s="417">
        <v>10.8</v>
      </c>
      <c r="M700" s="400"/>
      <c r="N700" s="400"/>
      <c r="O700" s="400"/>
      <c r="P700" s="400"/>
      <c r="Q700" s="400"/>
    </row>
    <row r="701" spans="1:17" ht="15.5" x14ac:dyDescent="0.25">
      <c r="A701" s="409" t="s">
        <v>61</v>
      </c>
      <c r="B701" s="410" t="s">
        <v>61</v>
      </c>
      <c r="C701" s="411" t="s">
        <v>62</v>
      </c>
      <c r="D701" s="412" t="s">
        <v>61</v>
      </c>
      <c r="E701" s="413" t="s">
        <v>61</v>
      </c>
      <c r="F701" s="414">
        <v>28.49</v>
      </c>
      <c r="G701" s="414"/>
      <c r="H701" s="415">
        <v>170.94</v>
      </c>
      <c r="I701" s="416"/>
      <c r="J701" s="416">
        <v>16.03</v>
      </c>
      <c r="K701" s="414">
        <v>2740.17</v>
      </c>
      <c r="L701" s="417" t="s">
        <v>61</v>
      </c>
      <c r="M701" s="400"/>
      <c r="N701" s="400"/>
      <c r="O701" s="400"/>
      <c r="P701" s="400"/>
      <c r="Q701" s="400"/>
    </row>
    <row r="702" spans="1:17" ht="15.5" x14ac:dyDescent="0.25">
      <c r="A702" s="409" t="s">
        <v>61</v>
      </c>
      <c r="B702" s="410" t="s">
        <v>61</v>
      </c>
      <c r="C702" s="411" t="s">
        <v>63</v>
      </c>
      <c r="D702" s="412" t="s">
        <v>61</v>
      </c>
      <c r="E702" s="413" t="s">
        <v>61</v>
      </c>
      <c r="F702" s="414"/>
      <c r="G702" s="414"/>
      <c r="H702" s="415" t="s">
        <v>61</v>
      </c>
      <c r="I702" s="416"/>
      <c r="J702" s="416"/>
      <c r="K702" s="414"/>
      <c r="L702" s="417" t="s">
        <v>61</v>
      </c>
      <c r="M702" s="400"/>
      <c r="N702" s="400"/>
      <c r="O702" s="400"/>
      <c r="P702" s="400"/>
      <c r="Q702" s="400"/>
    </row>
    <row r="703" spans="1:17" ht="15.5" x14ac:dyDescent="0.25">
      <c r="A703" s="409" t="s">
        <v>61</v>
      </c>
      <c r="B703" s="410" t="s">
        <v>61</v>
      </c>
      <c r="C703" s="411" t="s">
        <v>64</v>
      </c>
      <c r="D703" s="412" t="s">
        <v>61</v>
      </c>
      <c r="E703" s="413" t="s">
        <v>61</v>
      </c>
      <c r="F703" s="414"/>
      <c r="G703" s="414"/>
      <c r="H703" s="415" t="s">
        <v>61</v>
      </c>
      <c r="I703" s="416"/>
      <c r="J703" s="416">
        <v>16.03</v>
      </c>
      <c r="K703" s="414"/>
      <c r="L703" s="417" t="s">
        <v>61</v>
      </c>
      <c r="M703" s="400"/>
      <c r="N703" s="400"/>
      <c r="O703" s="400"/>
      <c r="P703" s="400"/>
      <c r="Q703" s="400"/>
    </row>
    <row r="704" spans="1:17" ht="15.5" x14ac:dyDescent="0.25">
      <c r="A704" s="409" t="s">
        <v>61</v>
      </c>
      <c r="B704" s="410" t="s">
        <v>61</v>
      </c>
      <c r="C704" s="411" t="s">
        <v>65</v>
      </c>
      <c r="D704" s="412" t="s">
        <v>61</v>
      </c>
      <c r="E704" s="413" t="s">
        <v>61</v>
      </c>
      <c r="F704" s="414"/>
      <c r="G704" s="414"/>
      <c r="H704" s="415" t="s">
        <v>61</v>
      </c>
      <c r="I704" s="416"/>
      <c r="J704" s="416"/>
      <c r="K704" s="414"/>
      <c r="L704" s="417" t="s">
        <v>61</v>
      </c>
      <c r="M704" s="400"/>
      <c r="N704" s="400"/>
      <c r="O704" s="400"/>
      <c r="P704" s="400"/>
      <c r="Q704" s="400"/>
    </row>
    <row r="705" spans="1:17" ht="15.5" x14ac:dyDescent="0.25">
      <c r="A705" s="409" t="s">
        <v>61</v>
      </c>
      <c r="B705" s="410" t="s">
        <v>61</v>
      </c>
      <c r="C705" s="411" t="s">
        <v>427</v>
      </c>
      <c r="D705" s="412" t="s">
        <v>66</v>
      </c>
      <c r="E705" s="413">
        <v>71</v>
      </c>
      <c r="F705" s="414"/>
      <c r="G705" s="414"/>
      <c r="H705" s="415">
        <v>128.21</v>
      </c>
      <c r="I705" s="416"/>
      <c r="J705" s="416">
        <v>71</v>
      </c>
      <c r="K705" s="414">
        <v>1945.52</v>
      </c>
      <c r="L705" s="417" t="s">
        <v>61</v>
      </c>
      <c r="M705" s="400"/>
      <c r="N705" s="400"/>
      <c r="O705" s="400"/>
      <c r="P705" s="400"/>
      <c r="Q705" s="400"/>
    </row>
    <row r="706" spans="1:17" ht="15.5" x14ac:dyDescent="0.25">
      <c r="A706" s="409" t="s">
        <v>61</v>
      </c>
      <c r="B706" s="410" t="s">
        <v>61</v>
      </c>
      <c r="C706" s="411" t="s">
        <v>428</v>
      </c>
      <c r="D706" s="412" t="s">
        <v>66</v>
      </c>
      <c r="E706" s="413">
        <v>44</v>
      </c>
      <c r="F706" s="414"/>
      <c r="G706" s="414"/>
      <c r="H706" s="415">
        <v>119.66</v>
      </c>
      <c r="I706" s="416"/>
      <c r="J706" s="416">
        <v>44</v>
      </c>
      <c r="K706" s="414">
        <v>1205.67</v>
      </c>
      <c r="L706" s="417" t="s">
        <v>61</v>
      </c>
      <c r="M706" s="400"/>
      <c r="N706" s="400"/>
      <c r="O706" s="400"/>
      <c r="P706" s="400"/>
      <c r="Q706" s="400"/>
    </row>
    <row r="707" spans="1:17" ht="15.5" x14ac:dyDescent="0.25">
      <c r="A707" s="409" t="s">
        <v>61</v>
      </c>
      <c r="B707" s="410" t="s">
        <v>61</v>
      </c>
      <c r="C707" s="411"/>
      <c r="D707" s="412" t="s">
        <v>66</v>
      </c>
      <c r="E707" s="413" t="s">
        <v>61</v>
      </c>
      <c r="F707" s="414"/>
      <c r="G707" s="414"/>
      <c r="H707" s="415" t="s">
        <v>61</v>
      </c>
      <c r="I707" s="416"/>
      <c r="J707" s="416"/>
      <c r="K707" s="414"/>
      <c r="L707" s="417" t="s">
        <v>61</v>
      </c>
      <c r="M707" s="400"/>
      <c r="N707" s="400"/>
      <c r="O707" s="400"/>
      <c r="P707" s="400"/>
      <c r="Q707" s="400"/>
    </row>
    <row r="708" spans="1:17" ht="15.5" x14ac:dyDescent="0.25">
      <c r="A708" s="418" t="s">
        <v>61</v>
      </c>
      <c r="B708" s="419" t="s">
        <v>61</v>
      </c>
      <c r="C708" s="420" t="s">
        <v>67</v>
      </c>
      <c r="D708" s="418" t="s">
        <v>61</v>
      </c>
      <c r="E708" s="421" t="s">
        <v>61</v>
      </c>
      <c r="F708" s="422"/>
      <c r="G708" s="422"/>
      <c r="H708" s="423">
        <v>418.81</v>
      </c>
      <c r="I708" s="424"/>
      <c r="J708" s="424"/>
      <c r="K708" s="422">
        <v>5891.36</v>
      </c>
      <c r="L708" s="425">
        <v>981.89</v>
      </c>
      <c r="M708" s="400"/>
      <c r="N708" s="400"/>
      <c r="O708" s="400"/>
      <c r="P708" s="400"/>
      <c r="Q708" s="400"/>
    </row>
    <row r="709" spans="1:17" ht="139.5" x14ac:dyDescent="0.25">
      <c r="A709" s="409">
        <v>93</v>
      </c>
      <c r="B709" s="410" t="s">
        <v>670</v>
      </c>
      <c r="C709" s="411" t="s">
        <v>671</v>
      </c>
      <c r="D709" s="412" t="s">
        <v>672</v>
      </c>
      <c r="E709" s="413">
        <v>10</v>
      </c>
      <c r="F709" s="414">
        <v>9435.52</v>
      </c>
      <c r="G709" s="414"/>
      <c r="H709" s="415" t="s">
        <v>61</v>
      </c>
      <c r="I709" s="416" t="s">
        <v>796</v>
      </c>
      <c r="J709" s="416"/>
      <c r="K709" s="414"/>
      <c r="L709" s="417">
        <v>5210</v>
      </c>
      <c r="M709" s="400"/>
      <c r="N709" s="400"/>
      <c r="O709" s="400"/>
      <c r="P709" s="400"/>
      <c r="Q709" s="400"/>
    </row>
    <row r="710" spans="1:17" ht="15.5" x14ac:dyDescent="0.25">
      <c r="A710" s="409" t="s">
        <v>61</v>
      </c>
      <c r="B710" s="410" t="s">
        <v>61</v>
      </c>
      <c r="C710" s="411" t="s">
        <v>62</v>
      </c>
      <c r="D710" s="412" t="s">
        <v>61</v>
      </c>
      <c r="E710" s="413" t="s">
        <v>61</v>
      </c>
      <c r="F710" s="414">
        <v>9435.52</v>
      </c>
      <c r="G710" s="414"/>
      <c r="H710" s="415">
        <v>94355.199999999997</v>
      </c>
      <c r="I710" s="416"/>
      <c r="J710" s="416">
        <v>16.03</v>
      </c>
      <c r="K710" s="414">
        <v>1512513.86</v>
      </c>
      <c r="L710" s="417" t="s">
        <v>61</v>
      </c>
      <c r="M710" s="400"/>
      <c r="N710" s="400"/>
      <c r="O710" s="400"/>
      <c r="P710" s="400"/>
      <c r="Q710" s="400"/>
    </row>
    <row r="711" spans="1:17" ht="15.5" x14ac:dyDescent="0.25">
      <c r="A711" s="409" t="s">
        <v>61</v>
      </c>
      <c r="B711" s="410" t="s">
        <v>61</v>
      </c>
      <c r="C711" s="411" t="s">
        <v>63</v>
      </c>
      <c r="D711" s="412" t="s">
        <v>61</v>
      </c>
      <c r="E711" s="413" t="s">
        <v>61</v>
      </c>
      <c r="F711" s="414"/>
      <c r="G711" s="414"/>
      <c r="H711" s="415" t="s">
        <v>61</v>
      </c>
      <c r="I711" s="416"/>
      <c r="J711" s="416"/>
      <c r="K711" s="414"/>
      <c r="L711" s="417" t="s">
        <v>61</v>
      </c>
      <c r="M711" s="400"/>
      <c r="N711" s="400"/>
      <c r="O711" s="400"/>
      <c r="P711" s="400"/>
      <c r="Q711" s="400"/>
    </row>
    <row r="712" spans="1:17" ht="15.5" x14ac:dyDescent="0.25">
      <c r="A712" s="409" t="s">
        <v>61</v>
      </c>
      <c r="B712" s="410" t="s">
        <v>61</v>
      </c>
      <c r="C712" s="411" t="s">
        <v>64</v>
      </c>
      <c r="D712" s="412" t="s">
        <v>61</v>
      </c>
      <c r="E712" s="413" t="s">
        <v>61</v>
      </c>
      <c r="F712" s="414"/>
      <c r="G712" s="414"/>
      <c r="H712" s="415" t="s">
        <v>61</v>
      </c>
      <c r="I712" s="416"/>
      <c r="J712" s="416">
        <v>16.03</v>
      </c>
      <c r="K712" s="414"/>
      <c r="L712" s="417" t="s">
        <v>61</v>
      </c>
      <c r="M712" s="400"/>
      <c r="N712" s="400"/>
      <c r="O712" s="400"/>
      <c r="P712" s="400"/>
      <c r="Q712" s="400"/>
    </row>
    <row r="713" spans="1:17" ht="15.5" x14ac:dyDescent="0.25">
      <c r="A713" s="409" t="s">
        <v>61</v>
      </c>
      <c r="B713" s="410" t="s">
        <v>61</v>
      </c>
      <c r="C713" s="411" t="s">
        <v>65</v>
      </c>
      <c r="D713" s="412" t="s">
        <v>61</v>
      </c>
      <c r="E713" s="413" t="s">
        <v>61</v>
      </c>
      <c r="F713" s="414"/>
      <c r="G713" s="414"/>
      <c r="H713" s="415" t="s">
        <v>61</v>
      </c>
      <c r="I713" s="416"/>
      <c r="J713" s="416"/>
      <c r="K713" s="414"/>
      <c r="L713" s="417" t="s">
        <v>61</v>
      </c>
      <c r="M713" s="400"/>
      <c r="N713" s="400"/>
      <c r="O713" s="400"/>
      <c r="P713" s="400"/>
      <c r="Q713" s="400"/>
    </row>
    <row r="714" spans="1:17" ht="15.5" x14ac:dyDescent="0.25">
      <c r="A714" s="409" t="s">
        <v>61</v>
      </c>
      <c r="B714" s="410" t="s">
        <v>61</v>
      </c>
      <c r="C714" s="411" t="s">
        <v>427</v>
      </c>
      <c r="D714" s="412" t="s">
        <v>66</v>
      </c>
      <c r="E714" s="413">
        <v>71</v>
      </c>
      <c r="F714" s="414"/>
      <c r="G714" s="414"/>
      <c r="H714" s="415">
        <v>70766.399999999994</v>
      </c>
      <c r="I714" s="416"/>
      <c r="J714" s="416">
        <v>71</v>
      </c>
      <c r="K714" s="414">
        <v>1073884.8400000001</v>
      </c>
      <c r="L714" s="417" t="s">
        <v>61</v>
      </c>
      <c r="M714" s="400"/>
      <c r="N714" s="400"/>
      <c r="O714" s="400"/>
      <c r="P714" s="400"/>
      <c r="Q714" s="400"/>
    </row>
    <row r="715" spans="1:17" ht="15.5" x14ac:dyDescent="0.25">
      <c r="A715" s="409" t="s">
        <v>61</v>
      </c>
      <c r="B715" s="410" t="s">
        <v>61</v>
      </c>
      <c r="C715" s="411" t="s">
        <v>428</v>
      </c>
      <c r="D715" s="412" t="s">
        <v>66</v>
      </c>
      <c r="E715" s="413">
        <v>44</v>
      </c>
      <c r="F715" s="414"/>
      <c r="G715" s="414"/>
      <c r="H715" s="415">
        <v>66048.639999999999</v>
      </c>
      <c r="I715" s="416"/>
      <c r="J715" s="416">
        <v>44</v>
      </c>
      <c r="K715" s="414">
        <v>665506.1</v>
      </c>
      <c r="L715" s="417" t="s">
        <v>61</v>
      </c>
      <c r="M715" s="400"/>
      <c r="N715" s="400"/>
      <c r="O715" s="400"/>
      <c r="P715" s="400"/>
      <c r="Q715" s="400"/>
    </row>
    <row r="716" spans="1:17" ht="15.5" x14ac:dyDescent="0.25">
      <c r="A716" s="409" t="s">
        <v>61</v>
      </c>
      <c r="B716" s="410" t="s">
        <v>61</v>
      </c>
      <c r="C716" s="411"/>
      <c r="D716" s="412" t="s">
        <v>66</v>
      </c>
      <c r="E716" s="413" t="s">
        <v>61</v>
      </c>
      <c r="F716" s="414"/>
      <c r="G716" s="414"/>
      <c r="H716" s="415" t="s">
        <v>61</v>
      </c>
      <c r="I716" s="416"/>
      <c r="J716" s="416"/>
      <c r="K716" s="414"/>
      <c r="L716" s="417" t="s">
        <v>61</v>
      </c>
      <c r="M716" s="400"/>
      <c r="N716" s="400"/>
      <c r="O716" s="400"/>
      <c r="P716" s="400"/>
      <c r="Q716" s="400"/>
    </row>
    <row r="717" spans="1:17" ht="15.5" x14ac:dyDescent="0.25">
      <c r="A717" s="418" t="s">
        <v>61</v>
      </c>
      <c r="B717" s="419" t="s">
        <v>61</v>
      </c>
      <c r="C717" s="420" t="s">
        <v>67</v>
      </c>
      <c r="D717" s="418" t="s">
        <v>61</v>
      </c>
      <c r="E717" s="421" t="s">
        <v>61</v>
      </c>
      <c r="F717" s="422"/>
      <c r="G717" s="422"/>
      <c r="H717" s="423">
        <v>231170.24</v>
      </c>
      <c r="I717" s="424"/>
      <c r="J717" s="424"/>
      <c r="K717" s="422">
        <v>3251904.8</v>
      </c>
      <c r="L717" s="425">
        <v>325190.48</v>
      </c>
      <c r="M717" s="400"/>
      <c r="N717" s="400"/>
      <c r="O717" s="400"/>
      <c r="P717" s="400"/>
      <c r="Q717" s="400"/>
    </row>
    <row r="718" spans="1:17" ht="62" x14ac:dyDescent="0.25">
      <c r="A718" s="409">
        <v>94</v>
      </c>
      <c r="B718" s="410" t="s">
        <v>673</v>
      </c>
      <c r="C718" s="411" t="s">
        <v>674</v>
      </c>
      <c r="D718" s="412" t="s">
        <v>479</v>
      </c>
      <c r="E718" s="413">
        <v>1</v>
      </c>
      <c r="F718" s="414">
        <v>1213.4000000000001</v>
      </c>
      <c r="G718" s="414"/>
      <c r="H718" s="415" t="s">
        <v>61</v>
      </c>
      <c r="I718" s="416" t="s">
        <v>796</v>
      </c>
      <c r="J718" s="416"/>
      <c r="K718" s="414"/>
      <c r="L718" s="417">
        <v>67</v>
      </c>
      <c r="M718" s="400"/>
      <c r="N718" s="400"/>
      <c r="O718" s="400"/>
      <c r="P718" s="400"/>
      <c r="Q718" s="400"/>
    </row>
    <row r="719" spans="1:17" ht="15.5" x14ac:dyDescent="0.25">
      <c r="A719" s="409" t="s">
        <v>61</v>
      </c>
      <c r="B719" s="410" t="s">
        <v>61</v>
      </c>
      <c r="C719" s="411" t="s">
        <v>62</v>
      </c>
      <c r="D719" s="412" t="s">
        <v>61</v>
      </c>
      <c r="E719" s="413" t="s">
        <v>61</v>
      </c>
      <c r="F719" s="414">
        <v>1213.4000000000001</v>
      </c>
      <c r="G719" s="414"/>
      <c r="H719" s="415">
        <v>1213.4000000000001</v>
      </c>
      <c r="I719" s="416"/>
      <c r="J719" s="416">
        <v>16.03</v>
      </c>
      <c r="K719" s="414">
        <v>19450.8</v>
      </c>
      <c r="L719" s="417" t="s">
        <v>61</v>
      </c>
      <c r="M719" s="400"/>
      <c r="N719" s="400"/>
      <c r="O719" s="400"/>
      <c r="P719" s="400"/>
      <c r="Q719" s="400"/>
    </row>
    <row r="720" spans="1:17" ht="15.5" x14ac:dyDescent="0.25">
      <c r="A720" s="409" t="s">
        <v>61</v>
      </c>
      <c r="B720" s="410" t="s">
        <v>61</v>
      </c>
      <c r="C720" s="411" t="s">
        <v>63</v>
      </c>
      <c r="D720" s="412" t="s">
        <v>61</v>
      </c>
      <c r="E720" s="413" t="s">
        <v>61</v>
      </c>
      <c r="F720" s="414"/>
      <c r="G720" s="414"/>
      <c r="H720" s="415" t="s">
        <v>61</v>
      </c>
      <c r="I720" s="416"/>
      <c r="J720" s="416"/>
      <c r="K720" s="414"/>
      <c r="L720" s="417" t="s">
        <v>61</v>
      </c>
      <c r="M720" s="400"/>
      <c r="N720" s="400"/>
      <c r="O720" s="400"/>
      <c r="P720" s="400"/>
      <c r="Q720" s="400"/>
    </row>
    <row r="721" spans="1:17" ht="15.5" x14ac:dyDescent="0.25">
      <c r="A721" s="409" t="s">
        <v>61</v>
      </c>
      <c r="B721" s="410" t="s">
        <v>61</v>
      </c>
      <c r="C721" s="411" t="s">
        <v>64</v>
      </c>
      <c r="D721" s="412" t="s">
        <v>61</v>
      </c>
      <c r="E721" s="413" t="s">
        <v>61</v>
      </c>
      <c r="F721" s="414"/>
      <c r="G721" s="414"/>
      <c r="H721" s="415" t="s">
        <v>61</v>
      </c>
      <c r="I721" s="416"/>
      <c r="J721" s="416">
        <v>16.03</v>
      </c>
      <c r="K721" s="414"/>
      <c r="L721" s="417" t="s">
        <v>61</v>
      </c>
      <c r="M721" s="400"/>
      <c r="N721" s="400"/>
      <c r="O721" s="400"/>
      <c r="P721" s="400"/>
      <c r="Q721" s="400"/>
    </row>
    <row r="722" spans="1:17" ht="15.5" x14ac:dyDescent="0.25">
      <c r="A722" s="409" t="s">
        <v>61</v>
      </c>
      <c r="B722" s="410" t="s">
        <v>61</v>
      </c>
      <c r="C722" s="411" t="s">
        <v>65</v>
      </c>
      <c r="D722" s="412" t="s">
        <v>61</v>
      </c>
      <c r="E722" s="413" t="s">
        <v>61</v>
      </c>
      <c r="F722" s="414"/>
      <c r="G722" s="414"/>
      <c r="H722" s="415" t="s">
        <v>61</v>
      </c>
      <c r="I722" s="416"/>
      <c r="J722" s="416"/>
      <c r="K722" s="414"/>
      <c r="L722" s="417" t="s">
        <v>61</v>
      </c>
      <c r="M722" s="400"/>
      <c r="N722" s="400"/>
      <c r="O722" s="400"/>
      <c r="P722" s="400"/>
      <c r="Q722" s="400"/>
    </row>
    <row r="723" spans="1:17" ht="15.5" x14ac:dyDescent="0.25">
      <c r="A723" s="409" t="s">
        <v>61</v>
      </c>
      <c r="B723" s="410" t="s">
        <v>61</v>
      </c>
      <c r="C723" s="411" t="s">
        <v>427</v>
      </c>
      <c r="D723" s="412" t="s">
        <v>66</v>
      </c>
      <c r="E723" s="413">
        <v>71</v>
      </c>
      <c r="F723" s="414"/>
      <c r="G723" s="414"/>
      <c r="H723" s="415">
        <v>910.05</v>
      </c>
      <c r="I723" s="416"/>
      <c r="J723" s="416">
        <v>71</v>
      </c>
      <c r="K723" s="414">
        <v>13810.07</v>
      </c>
      <c r="L723" s="417" t="s">
        <v>61</v>
      </c>
      <c r="M723" s="400"/>
      <c r="N723" s="400"/>
      <c r="O723" s="400"/>
      <c r="P723" s="400"/>
      <c r="Q723" s="400"/>
    </row>
    <row r="724" spans="1:17" ht="15.5" x14ac:dyDescent="0.25">
      <c r="A724" s="409" t="s">
        <v>61</v>
      </c>
      <c r="B724" s="410" t="s">
        <v>61</v>
      </c>
      <c r="C724" s="411" t="s">
        <v>428</v>
      </c>
      <c r="D724" s="412" t="s">
        <v>66</v>
      </c>
      <c r="E724" s="413">
        <v>44</v>
      </c>
      <c r="F724" s="414"/>
      <c r="G724" s="414"/>
      <c r="H724" s="415">
        <v>849.38</v>
      </c>
      <c r="I724" s="416"/>
      <c r="J724" s="416">
        <v>44</v>
      </c>
      <c r="K724" s="414">
        <v>8558.35</v>
      </c>
      <c r="L724" s="417" t="s">
        <v>61</v>
      </c>
      <c r="M724" s="400"/>
      <c r="N724" s="400"/>
      <c r="O724" s="400"/>
      <c r="P724" s="400"/>
      <c r="Q724" s="400"/>
    </row>
    <row r="725" spans="1:17" ht="15.5" x14ac:dyDescent="0.25">
      <c r="A725" s="409" t="s">
        <v>61</v>
      </c>
      <c r="B725" s="410" t="s">
        <v>61</v>
      </c>
      <c r="C725" s="411"/>
      <c r="D725" s="412" t="s">
        <v>66</v>
      </c>
      <c r="E725" s="413" t="s">
        <v>61</v>
      </c>
      <c r="F725" s="414"/>
      <c r="G725" s="414"/>
      <c r="H725" s="415" t="s">
        <v>61</v>
      </c>
      <c r="I725" s="416"/>
      <c r="J725" s="416"/>
      <c r="K725" s="414"/>
      <c r="L725" s="417" t="s">
        <v>61</v>
      </c>
      <c r="M725" s="400"/>
      <c r="N725" s="400"/>
      <c r="O725" s="400"/>
      <c r="P725" s="400"/>
      <c r="Q725" s="400"/>
    </row>
    <row r="726" spans="1:17" ht="15.5" x14ac:dyDescent="0.25">
      <c r="A726" s="418" t="s">
        <v>61</v>
      </c>
      <c r="B726" s="419" t="s">
        <v>61</v>
      </c>
      <c r="C726" s="420" t="s">
        <v>67</v>
      </c>
      <c r="D726" s="418" t="s">
        <v>61</v>
      </c>
      <c r="E726" s="421" t="s">
        <v>61</v>
      </c>
      <c r="F726" s="422"/>
      <c r="G726" s="422"/>
      <c r="H726" s="423">
        <v>2972.83</v>
      </c>
      <c r="I726" s="424"/>
      <c r="J726" s="424"/>
      <c r="K726" s="422">
        <v>41819.22</v>
      </c>
      <c r="L726" s="425">
        <v>41819.22</v>
      </c>
      <c r="M726" s="400"/>
      <c r="N726" s="400"/>
      <c r="O726" s="400"/>
      <c r="P726" s="400"/>
      <c r="Q726" s="400"/>
    </row>
    <row r="727" spans="1:17" ht="31" x14ac:dyDescent="0.25">
      <c r="A727" s="409">
        <v>95</v>
      </c>
      <c r="B727" s="410" t="s">
        <v>1056</v>
      </c>
      <c r="C727" s="411" t="s">
        <v>1057</v>
      </c>
      <c r="D727" s="412" t="s">
        <v>1058</v>
      </c>
      <c r="E727" s="413">
        <v>8</v>
      </c>
      <c r="F727" s="414">
        <v>128.38</v>
      </c>
      <c r="G727" s="414"/>
      <c r="H727" s="415" t="s">
        <v>61</v>
      </c>
      <c r="I727" s="416" t="s">
        <v>796</v>
      </c>
      <c r="J727" s="416"/>
      <c r="K727" s="414"/>
      <c r="L727" s="417" t="s">
        <v>61</v>
      </c>
      <c r="M727" s="400"/>
      <c r="N727" s="400"/>
      <c r="O727" s="400"/>
      <c r="P727" s="400"/>
      <c r="Q727" s="400"/>
    </row>
    <row r="728" spans="1:17" ht="15.5" x14ac:dyDescent="0.25">
      <c r="A728" s="409" t="s">
        <v>61</v>
      </c>
      <c r="B728" s="410" t="s">
        <v>61</v>
      </c>
      <c r="C728" s="411" t="s">
        <v>62</v>
      </c>
      <c r="D728" s="412" t="s">
        <v>61</v>
      </c>
      <c r="E728" s="413" t="s">
        <v>61</v>
      </c>
      <c r="F728" s="414"/>
      <c r="G728" s="414"/>
      <c r="H728" s="415" t="s">
        <v>61</v>
      </c>
      <c r="I728" s="416"/>
      <c r="J728" s="416">
        <v>16.03</v>
      </c>
      <c r="K728" s="414"/>
      <c r="L728" s="417" t="s">
        <v>61</v>
      </c>
      <c r="M728" s="400"/>
      <c r="N728" s="400"/>
      <c r="O728" s="400"/>
      <c r="P728" s="400"/>
      <c r="Q728" s="400"/>
    </row>
    <row r="729" spans="1:17" ht="15.5" x14ac:dyDescent="0.25">
      <c r="A729" s="409" t="s">
        <v>61</v>
      </c>
      <c r="B729" s="410" t="s">
        <v>61</v>
      </c>
      <c r="C729" s="411" t="s">
        <v>63</v>
      </c>
      <c r="D729" s="412" t="s">
        <v>61</v>
      </c>
      <c r="E729" s="413" t="s">
        <v>61</v>
      </c>
      <c r="F729" s="414">
        <v>128.38</v>
      </c>
      <c r="G729" s="414"/>
      <c r="H729" s="415">
        <v>1027.04</v>
      </c>
      <c r="I729" s="416"/>
      <c r="J729" s="416">
        <v>8.09</v>
      </c>
      <c r="K729" s="414">
        <v>8308.75</v>
      </c>
      <c r="L729" s="417" t="s">
        <v>61</v>
      </c>
      <c r="M729" s="400"/>
      <c r="N729" s="400"/>
      <c r="O729" s="400"/>
      <c r="P729" s="400"/>
      <c r="Q729" s="400"/>
    </row>
    <row r="730" spans="1:17" ht="15.5" x14ac:dyDescent="0.25">
      <c r="A730" s="409" t="s">
        <v>61</v>
      </c>
      <c r="B730" s="410" t="s">
        <v>61</v>
      </c>
      <c r="C730" s="411" t="s">
        <v>64</v>
      </c>
      <c r="D730" s="412" t="s">
        <v>61</v>
      </c>
      <c r="E730" s="413" t="s">
        <v>61</v>
      </c>
      <c r="F730" s="426" t="s">
        <v>1059</v>
      </c>
      <c r="G730" s="414"/>
      <c r="H730" s="427" t="s">
        <v>1060</v>
      </c>
      <c r="I730" s="416"/>
      <c r="J730" s="416">
        <v>16.03</v>
      </c>
      <c r="K730" s="426" t="s">
        <v>1061</v>
      </c>
      <c r="L730" s="417" t="s">
        <v>61</v>
      </c>
      <c r="M730" s="400"/>
      <c r="N730" s="400"/>
      <c r="O730" s="400"/>
      <c r="P730" s="400"/>
      <c r="Q730" s="400"/>
    </row>
    <row r="731" spans="1:17" ht="15.5" x14ac:dyDescent="0.25">
      <c r="A731" s="409" t="s">
        <v>61</v>
      </c>
      <c r="B731" s="410" t="s">
        <v>61</v>
      </c>
      <c r="C731" s="411" t="s">
        <v>65</v>
      </c>
      <c r="D731" s="412" t="s">
        <v>61</v>
      </c>
      <c r="E731" s="413" t="s">
        <v>61</v>
      </c>
      <c r="F731" s="414"/>
      <c r="G731" s="414"/>
      <c r="H731" s="415" t="s">
        <v>61</v>
      </c>
      <c r="I731" s="416"/>
      <c r="J731" s="416"/>
      <c r="K731" s="414"/>
      <c r="L731" s="417" t="s">
        <v>61</v>
      </c>
      <c r="M731" s="400"/>
      <c r="N731" s="400"/>
      <c r="O731" s="400"/>
      <c r="P731" s="400"/>
      <c r="Q731" s="400"/>
    </row>
    <row r="732" spans="1:17" ht="15.5" x14ac:dyDescent="0.25">
      <c r="A732" s="409" t="s">
        <v>61</v>
      </c>
      <c r="B732" s="410" t="s">
        <v>61</v>
      </c>
      <c r="C732" s="411" t="s">
        <v>427</v>
      </c>
      <c r="D732" s="412" t="s">
        <v>66</v>
      </c>
      <c r="E732" s="413">
        <v>97</v>
      </c>
      <c r="F732" s="414"/>
      <c r="G732" s="414"/>
      <c r="H732" s="415" t="s">
        <v>61</v>
      </c>
      <c r="I732" s="416"/>
      <c r="J732" s="416">
        <v>97</v>
      </c>
      <c r="K732" s="414"/>
      <c r="L732" s="417" t="s">
        <v>61</v>
      </c>
      <c r="M732" s="400"/>
      <c r="N732" s="400"/>
      <c r="O732" s="400"/>
      <c r="P732" s="400"/>
      <c r="Q732" s="400"/>
    </row>
    <row r="733" spans="1:17" ht="15.5" x14ac:dyDescent="0.25">
      <c r="A733" s="409" t="s">
        <v>61</v>
      </c>
      <c r="B733" s="410" t="s">
        <v>61</v>
      </c>
      <c r="C733" s="411" t="s">
        <v>428</v>
      </c>
      <c r="D733" s="412" t="s">
        <v>66</v>
      </c>
      <c r="E733" s="413">
        <v>69</v>
      </c>
      <c r="F733" s="414"/>
      <c r="G733" s="414"/>
      <c r="H733" s="415" t="s">
        <v>61</v>
      </c>
      <c r="I733" s="416"/>
      <c r="J733" s="416">
        <v>69</v>
      </c>
      <c r="K733" s="414"/>
      <c r="L733" s="417" t="s">
        <v>61</v>
      </c>
      <c r="M733" s="400"/>
      <c r="N733" s="400"/>
      <c r="O733" s="400"/>
      <c r="P733" s="400"/>
      <c r="Q733" s="400"/>
    </row>
    <row r="734" spans="1:17" ht="15.5" x14ac:dyDescent="0.25">
      <c r="A734" s="409" t="s">
        <v>61</v>
      </c>
      <c r="B734" s="410" t="s">
        <v>61</v>
      </c>
      <c r="C734" s="411"/>
      <c r="D734" s="412" t="s">
        <v>66</v>
      </c>
      <c r="E734" s="413" t="s">
        <v>61</v>
      </c>
      <c r="F734" s="414"/>
      <c r="G734" s="414"/>
      <c r="H734" s="415" t="s">
        <v>61</v>
      </c>
      <c r="I734" s="416"/>
      <c r="J734" s="416"/>
      <c r="K734" s="414"/>
      <c r="L734" s="417" t="s">
        <v>61</v>
      </c>
      <c r="M734" s="400"/>
      <c r="N734" s="400"/>
      <c r="O734" s="400"/>
      <c r="P734" s="400"/>
      <c r="Q734" s="400"/>
    </row>
    <row r="735" spans="1:17" ht="15.5" x14ac:dyDescent="0.25">
      <c r="A735" s="418" t="s">
        <v>61</v>
      </c>
      <c r="B735" s="419" t="s">
        <v>61</v>
      </c>
      <c r="C735" s="428" t="s">
        <v>67</v>
      </c>
      <c r="D735" s="429" t="s">
        <v>61</v>
      </c>
      <c r="E735" s="430" t="s">
        <v>61</v>
      </c>
      <c r="F735" s="431"/>
      <c r="G735" s="431"/>
      <c r="H735" s="432">
        <v>1351.98</v>
      </c>
      <c r="I735" s="433"/>
      <c r="J735" s="433"/>
      <c r="K735" s="431">
        <v>13249.66</v>
      </c>
      <c r="L735" s="434">
        <v>1656.21</v>
      </c>
      <c r="M735" s="400"/>
      <c r="N735" s="400"/>
      <c r="O735" s="400"/>
      <c r="P735" s="400"/>
      <c r="Q735" s="400"/>
    </row>
    <row r="736" spans="1:17" ht="15.5" x14ac:dyDescent="0.25">
      <c r="A736" s="403"/>
      <c r="B736" s="404"/>
      <c r="C736" s="685" t="s">
        <v>68</v>
      </c>
      <c r="D736" s="686"/>
      <c r="E736" s="686"/>
      <c r="F736" s="686"/>
      <c r="G736" s="686"/>
      <c r="H736" s="415">
        <v>122244.2</v>
      </c>
      <c r="I736" s="416"/>
      <c r="J736" s="416"/>
      <c r="K736" s="414">
        <v>1951419.83</v>
      </c>
      <c r="L736" s="417" t="s">
        <v>131</v>
      </c>
      <c r="M736" s="400"/>
      <c r="N736" s="400"/>
      <c r="O736" s="400"/>
      <c r="P736" s="400"/>
      <c r="Q736" s="400"/>
    </row>
    <row r="737" spans="1:17" ht="15.5" x14ac:dyDescent="0.25">
      <c r="A737" s="403"/>
      <c r="B737" s="404"/>
      <c r="C737" s="685" t="s">
        <v>69</v>
      </c>
      <c r="D737" s="686"/>
      <c r="E737" s="686"/>
      <c r="F737" s="686"/>
      <c r="G737" s="686"/>
      <c r="H737" s="415" t="s">
        <v>61</v>
      </c>
      <c r="I737" s="416"/>
      <c r="J737" s="416"/>
      <c r="K737" s="414"/>
      <c r="L737" s="417" t="s">
        <v>131</v>
      </c>
      <c r="M737" s="400"/>
      <c r="N737" s="400"/>
      <c r="O737" s="400"/>
      <c r="P737" s="400"/>
      <c r="Q737" s="400"/>
    </row>
    <row r="738" spans="1:17" ht="15.5" x14ac:dyDescent="0.25">
      <c r="A738" s="403"/>
      <c r="B738" s="404"/>
      <c r="C738" s="685" t="s">
        <v>70</v>
      </c>
      <c r="D738" s="686"/>
      <c r="E738" s="686"/>
      <c r="F738" s="686"/>
      <c r="G738" s="686"/>
      <c r="H738" s="415">
        <v>121402.84</v>
      </c>
      <c r="I738" s="416"/>
      <c r="J738" s="416"/>
      <c r="K738" s="414">
        <v>1946087.53</v>
      </c>
      <c r="L738" s="417" t="s">
        <v>131</v>
      </c>
      <c r="M738" s="400"/>
      <c r="N738" s="400"/>
      <c r="O738" s="400"/>
      <c r="P738" s="400"/>
      <c r="Q738" s="400"/>
    </row>
    <row r="739" spans="1:17" ht="15.5" x14ac:dyDescent="0.25">
      <c r="A739" s="403"/>
      <c r="B739" s="404"/>
      <c r="C739" s="685" t="s">
        <v>72</v>
      </c>
      <c r="D739" s="686"/>
      <c r="E739" s="686"/>
      <c r="F739" s="686"/>
      <c r="G739" s="686"/>
      <c r="H739" s="415">
        <v>1027.04</v>
      </c>
      <c r="I739" s="416"/>
      <c r="J739" s="416"/>
      <c r="K739" s="414">
        <v>8308.75</v>
      </c>
      <c r="L739" s="417" t="s">
        <v>131</v>
      </c>
      <c r="M739" s="400"/>
      <c r="N739" s="400"/>
      <c r="O739" s="400"/>
      <c r="P739" s="400"/>
      <c r="Q739" s="400"/>
    </row>
    <row r="740" spans="1:17" ht="15.5" x14ac:dyDescent="0.25">
      <c r="A740" s="403"/>
      <c r="B740" s="404"/>
      <c r="C740" s="689" t="s">
        <v>73</v>
      </c>
      <c r="D740" s="693"/>
      <c r="E740" s="693"/>
      <c r="F740" s="693"/>
      <c r="G740" s="693"/>
      <c r="H740" s="423">
        <v>91094.86</v>
      </c>
      <c r="I740" s="424"/>
      <c r="J740" s="424"/>
      <c r="K740" s="422">
        <v>1382496.02</v>
      </c>
      <c r="L740" s="435" t="s">
        <v>131</v>
      </c>
      <c r="M740" s="400"/>
      <c r="N740" s="400"/>
      <c r="O740" s="400"/>
      <c r="P740" s="400"/>
      <c r="Q740" s="400"/>
    </row>
    <row r="741" spans="1:17" ht="15.5" x14ac:dyDescent="0.25">
      <c r="A741" s="403"/>
      <c r="B741" s="404"/>
      <c r="C741" s="689" t="s">
        <v>74</v>
      </c>
      <c r="D741" s="693"/>
      <c r="E741" s="693"/>
      <c r="F741" s="693"/>
      <c r="G741" s="693"/>
      <c r="H741" s="423">
        <v>84994.99</v>
      </c>
      <c r="I741" s="424"/>
      <c r="J741" s="424"/>
      <c r="K741" s="422">
        <v>857022.62</v>
      </c>
      <c r="L741" s="435" t="s">
        <v>131</v>
      </c>
      <c r="M741" s="400"/>
      <c r="N741" s="400"/>
      <c r="O741" s="400"/>
      <c r="P741" s="400"/>
      <c r="Q741" s="400"/>
    </row>
    <row r="742" spans="1:17" ht="15.5" x14ac:dyDescent="0.25">
      <c r="A742" s="403"/>
      <c r="B742" s="404"/>
      <c r="C742" s="689" t="s">
        <v>94</v>
      </c>
      <c r="D742" s="693"/>
      <c r="E742" s="693"/>
      <c r="F742" s="693"/>
      <c r="G742" s="693"/>
      <c r="H742" s="423" t="s">
        <v>61</v>
      </c>
      <c r="I742" s="424"/>
      <c r="J742" s="424"/>
      <c r="K742" s="422"/>
      <c r="L742" s="435" t="s">
        <v>131</v>
      </c>
      <c r="M742" s="400"/>
      <c r="N742" s="400"/>
      <c r="O742" s="400"/>
      <c r="P742" s="400"/>
      <c r="Q742" s="400"/>
    </row>
    <row r="743" spans="1:17" ht="15.5" x14ac:dyDescent="0.25">
      <c r="A743" s="403"/>
      <c r="B743" s="404"/>
      <c r="C743" s="685" t="s">
        <v>1062</v>
      </c>
      <c r="D743" s="686"/>
      <c r="E743" s="686"/>
      <c r="F743" s="686"/>
      <c r="G743" s="686"/>
      <c r="H743" s="415">
        <v>298334.05</v>
      </c>
      <c r="I743" s="416"/>
      <c r="J743" s="416"/>
      <c r="K743" s="414">
        <v>4190938.47</v>
      </c>
      <c r="L743" s="417" t="s">
        <v>131</v>
      </c>
      <c r="M743" s="400"/>
      <c r="N743" s="400"/>
      <c r="O743" s="400"/>
      <c r="P743" s="400"/>
      <c r="Q743" s="400"/>
    </row>
    <row r="744" spans="1:17" ht="15.5" x14ac:dyDescent="0.25">
      <c r="A744" s="403"/>
      <c r="B744" s="404"/>
      <c r="C744" s="687" t="s">
        <v>95</v>
      </c>
      <c r="D744" s="688"/>
      <c r="E744" s="688"/>
      <c r="F744" s="688"/>
      <c r="G744" s="688"/>
      <c r="H744" s="432">
        <v>298334.05</v>
      </c>
      <c r="I744" s="433"/>
      <c r="J744" s="433"/>
      <c r="K744" s="431">
        <v>4190938.47</v>
      </c>
      <c r="L744" s="436" t="s">
        <v>131</v>
      </c>
      <c r="M744" s="400"/>
      <c r="N744" s="400"/>
      <c r="O744" s="400"/>
      <c r="P744" s="400"/>
      <c r="Q744" s="400"/>
    </row>
    <row r="745" spans="1:17" ht="15.5" x14ac:dyDescent="0.25">
      <c r="A745" s="403"/>
      <c r="B745" s="404"/>
      <c r="C745" s="685" t="s">
        <v>81</v>
      </c>
      <c r="D745" s="686"/>
      <c r="E745" s="686"/>
      <c r="F745" s="686"/>
      <c r="G745" s="686"/>
      <c r="H745" s="415">
        <v>3927956.2</v>
      </c>
      <c r="I745" s="416"/>
      <c r="J745" s="416"/>
      <c r="K745" s="414">
        <v>19667255.98</v>
      </c>
      <c r="L745" s="417" t="s">
        <v>131</v>
      </c>
      <c r="M745" s="400"/>
      <c r="N745" s="400"/>
      <c r="O745" s="400"/>
      <c r="P745" s="400"/>
      <c r="Q745" s="400"/>
    </row>
    <row r="746" spans="1:17" ht="15.5" x14ac:dyDescent="0.25">
      <c r="A746" s="403"/>
      <c r="B746" s="404"/>
      <c r="C746" s="685" t="s">
        <v>69</v>
      </c>
      <c r="D746" s="686"/>
      <c r="E746" s="686"/>
      <c r="F746" s="686"/>
      <c r="G746" s="686"/>
      <c r="H746" s="415" t="s">
        <v>61</v>
      </c>
      <c r="I746" s="416"/>
      <c r="J746" s="416"/>
      <c r="K746" s="414"/>
      <c r="L746" s="417" t="s">
        <v>131</v>
      </c>
      <c r="M746" s="400"/>
      <c r="N746" s="400"/>
      <c r="O746" s="400"/>
      <c r="P746" s="400"/>
      <c r="Q746" s="400"/>
    </row>
    <row r="747" spans="1:17" ht="15.5" x14ac:dyDescent="0.25">
      <c r="A747" s="403"/>
      <c r="B747" s="404"/>
      <c r="C747" s="685" t="s">
        <v>70</v>
      </c>
      <c r="D747" s="686"/>
      <c r="E747" s="686"/>
      <c r="F747" s="686"/>
      <c r="G747" s="686"/>
      <c r="H747" s="415">
        <v>145945.01</v>
      </c>
      <c r="I747" s="416"/>
      <c r="J747" s="416"/>
      <c r="K747" s="414">
        <v>2339498.2799999998</v>
      </c>
      <c r="L747" s="417" t="s">
        <v>131</v>
      </c>
      <c r="M747" s="400"/>
      <c r="N747" s="400"/>
      <c r="O747" s="400"/>
      <c r="P747" s="400"/>
      <c r="Q747" s="400"/>
    </row>
    <row r="748" spans="1:17" ht="15.5" x14ac:dyDescent="0.25">
      <c r="A748" s="403"/>
      <c r="B748" s="404"/>
      <c r="C748" s="685" t="s">
        <v>71</v>
      </c>
      <c r="D748" s="686"/>
      <c r="E748" s="686"/>
      <c r="F748" s="686"/>
      <c r="G748" s="686"/>
      <c r="H748" s="415">
        <v>66207.28</v>
      </c>
      <c r="I748" s="416"/>
      <c r="J748" s="416"/>
      <c r="K748" s="414">
        <v>383372.67</v>
      </c>
      <c r="L748" s="417" t="s">
        <v>131</v>
      </c>
      <c r="M748" s="400"/>
      <c r="N748" s="400"/>
      <c r="O748" s="400"/>
      <c r="P748" s="400"/>
      <c r="Q748" s="400"/>
    </row>
    <row r="749" spans="1:17" ht="15.5" x14ac:dyDescent="0.25">
      <c r="A749" s="403"/>
      <c r="B749" s="404"/>
      <c r="C749" s="685" t="s">
        <v>72</v>
      </c>
      <c r="D749" s="686"/>
      <c r="E749" s="686"/>
      <c r="F749" s="686"/>
      <c r="G749" s="686"/>
      <c r="H749" s="415">
        <v>18929.46</v>
      </c>
      <c r="I749" s="416"/>
      <c r="J749" s="416"/>
      <c r="K749" s="414">
        <v>100361.95</v>
      </c>
      <c r="L749" s="417" t="s">
        <v>131</v>
      </c>
      <c r="M749" s="400"/>
      <c r="N749" s="400"/>
      <c r="O749" s="400"/>
      <c r="P749" s="400"/>
      <c r="Q749" s="400"/>
    </row>
    <row r="750" spans="1:17" ht="15.5" x14ac:dyDescent="0.25">
      <c r="A750" s="403"/>
      <c r="B750" s="404"/>
      <c r="C750" s="685" t="s">
        <v>116</v>
      </c>
      <c r="D750" s="686"/>
      <c r="E750" s="686"/>
      <c r="F750" s="686"/>
      <c r="G750" s="686"/>
      <c r="H750" s="415">
        <v>3853389.96</v>
      </c>
      <c r="I750" s="416"/>
      <c r="J750" s="416"/>
      <c r="K750" s="414">
        <v>17571458.219999999</v>
      </c>
      <c r="L750" s="417" t="s">
        <v>131</v>
      </c>
      <c r="M750" s="400"/>
      <c r="N750" s="400"/>
      <c r="O750" s="400"/>
      <c r="P750" s="400"/>
      <c r="Q750" s="400"/>
    </row>
    <row r="751" spans="1:17" ht="15.5" x14ac:dyDescent="0.25">
      <c r="A751" s="403"/>
      <c r="B751" s="404"/>
      <c r="C751" s="689" t="s">
        <v>73</v>
      </c>
      <c r="D751" s="693"/>
      <c r="E751" s="693"/>
      <c r="F751" s="693"/>
      <c r="G751" s="693"/>
      <c r="H751" s="423">
        <v>117525.22</v>
      </c>
      <c r="I751" s="424"/>
      <c r="J751" s="424"/>
      <c r="K751" s="422">
        <v>1735448.38</v>
      </c>
      <c r="L751" s="435" t="s">
        <v>131</v>
      </c>
      <c r="M751" s="400"/>
      <c r="N751" s="400"/>
      <c r="O751" s="400"/>
      <c r="P751" s="400"/>
      <c r="Q751" s="400"/>
    </row>
    <row r="752" spans="1:17" ht="15.5" x14ac:dyDescent="0.25">
      <c r="A752" s="403"/>
      <c r="B752" s="404"/>
      <c r="C752" s="689" t="s">
        <v>74</v>
      </c>
      <c r="D752" s="693"/>
      <c r="E752" s="693"/>
      <c r="F752" s="693"/>
      <c r="G752" s="693"/>
      <c r="H752" s="423">
        <v>103702.28</v>
      </c>
      <c r="I752" s="424"/>
      <c r="J752" s="424"/>
      <c r="K752" s="422">
        <v>1043002.72</v>
      </c>
      <c r="L752" s="435" t="s">
        <v>131</v>
      </c>
      <c r="M752" s="400"/>
      <c r="N752" s="400"/>
      <c r="O752" s="400"/>
      <c r="P752" s="400"/>
      <c r="Q752" s="400"/>
    </row>
    <row r="753" spans="1:17" ht="15.5" x14ac:dyDescent="0.25">
      <c r="A753" s="403"/>
      <c r="B753" s="404"/>
      <c r="C753" s="689" t="s">
        <v>463</v>
      </c>
      <c r="D753" s="693"/>
      <c r="E753" s="693"/>
      <c r="F753" s="693"/>
      <c r="G753" s="693"/>
      <c r="H753" s="423" t="s">
        <v>61</v>
      </c>
      <c r="I753" s="424"/>
      <c r="J753" s="424"/>
      <c r="K753" s="422"/>
      <c r="L753" s="435" t="s">
        <v>131</v>
      </c>
      <c r="M753" s="400"/>
      <c r="N753" s="400"/>
      <c r="O753" s="400"/>
      <c r="P753" s="400"/>
      <c r="Q753" s="400"/>
    </row>
    <row r="754" spans="1:17" ht="15.5" x14ac:dyDescent="0.25">
      <c r="A754" s="403"/>
      <c r="B754" s="404"/>
      <c r="C754" s="685" t="s">
        <v>626</v>
      </c>
      <c r="D754" s="686"/>
      <c r="E754" s="686"/>
      <c r="F754" s="686"/>
      <c r="G754" s="686"/>
      <c r="H754" s="415">
        <v>125504.88</v>
      </c>
      <c r="I754" s="416"/>
      <c r="J754" s="416"/>
      <c r="K754" s="414">
        <v>1052132.01</v>
      </c>
      <c r="L754" s="417" t="s">
        <v>131</v>
      </c>
      <c r="M754" s="400"/>
      <c r="N754" s="400"/>
      <c r="O754" s="400"/>
      <c r="P754" s="400"/>
      <c r="Q754" s="400"/>
    </row>
    <row r="755" spans="1:17" ht="15.5" x14ac:dyDescent="0.25">
      <c r="A755" s="403"/>
      <c r="B755" s="404"/>
      <c r="C755" s="685" t="s">
        <v>668</v>
      </c>
      <c r="D755" s="686"/>
      <c r="E755" s="686"/>
      <c r="F755" s="686"/>
      <c r="G755" s="686"/>
      <c r="H755" s="415">
        <v>27273.79</v>
      </c>
      <c r="I755" s="416"/>
      <c r="J755" s="416"/>
      <c r="K755" s="414">
        <v>339432.93</v>
      </c>
      <c r="L755" s="417" t="s">
        <v>131</v>
      </c>
      <c r="M755" s="400"/>
      <c r="N755" s="400"/>
      <c r="O755" s="400"/>
      <c r="P755" s="400"/>
      <c r="Q755" s="400"/>
    </row>
    <row r="756" spans="1:17" ht="15.5" x14ac:dyDescent="0.25">
      <c r="A756" s="403"/>
      <c r="B756" s="404"/>
      <c r="C756" s="685" t="s">
        <v>410</v>
      </c>
      <c r="D756" s="686"/>
      <c r="E756" s="686"/>
      <c r="F756" s="686"/>
      <c r="G756" s="686"/>
      <c r="H756" s="415">
        <v>3853389.96</v>
      </c>
      <c r="I756" s="416"/>
      <c r="J756" s="416"/>
      <c r="K756" s="414">
        <v>17571458.219999999</v>
      </c>
      <c r="L756" s="417" t="s">
        <v>131</v>
      </c>
      <c r="M756" s="400"/>
      <c r="N756" s="400"/>
      <c r="O756" s="400"/>
      <c r="P756" s="400"/>
      <c r="Q756" s="400"/>
    </row>
    <row r="757" spans="1:17" ht="15.5" x14ac:dyDescent="0.25">
      <c r="A757" s="403"/>
      <c r="B757" s="404"/>
      <c r="C757" s="685" t="s">
        <v>95</v>
      </c>
      <c r="D757" s="686"/>
      <c r="E757" s="686"/>
      <c r="F757" s="686"/>
      <c r="G757" s="686"/>
      <c r="H757" s="415">
        <v>298334.05</v>
      </c>
      <c r="I757" s="416"/>
      <c r="J757" s="416"/>
      <c r="K757" s="414">
        <v>4190938.47</v>
      </c>
      <c r="L757" s="417" t="s">
        <v>131</v>
      </c>
      <c r="M757" s="400"/>
      <c r="N757" s="400"/>
      <c r="O757" s="400"/>
      <c r="P757" s="400"/>
      <c r="Q757" s="400"/>
    </row>
    <row r="758" spans="1:17" ht="15.5" x14ac:dyDescent="0.25">
      <c r="A758" s="403"/>
      <c r="B758" s="404"/>
      <c r="C758" s="685" t="s">
        <v>75</v>
      </c>
      <c r="D758" s="686"/>
      <c r="E758" s="686"/>
      <c r="F758" s="686"/>
      <c r="G758" s="686"/>
      <c r="H758" s="415">
        <v>4304502.68</v>
      </c>
      <c r="I758" s="416"/>
      <c r="J758" s="416"/>
      <c r="K758" s="414">
        <v>23153961.629999999</v>
      </c>
      <c r="L758" s="417" t="s">
        <v>131</v>
      </c>
      <c r="M758" s="400"/>
      <c r="N758" s="400"/>
      <c r="O758" s="400"/>
      <c r="P758" s="400"/>
      <c r="Q758" s="400"/>
    </row>
    <row r="759" spans="1:17" ht="15.5" x14ac:dyDescent="0.25">
      <c r="A759" s="403"/>
      <c r="B759" s="404"/>
      <c r="C759" s="685" t="s">
        <v>83</v>
      </c>
      <c r="D759" s="686"/>
      <c r="E759" s="686"/>
      <c r="F759" s="686"/>
      <c r="G759" s="686"/>
      <c r="H759" s="415">
        <v>140301.57999999999</v>
      </c>
      <c r="I759" s="416"/>
      <c r="J759" s="416"/>
      <c r="K759" s="414">
        <v>1341906.1299999999</v>
      </c>
      <c r="L759" s="417" t="s">
        <v>131</v>
      </c>
      <c r="M759" s="400"/>
      <c r="N759" s="400"/>
      <c r="O759" s="400"/>
      <c r="P759" s="400"/>
      <c r="Q759" s="400"/>
    </row>
    <row r="760" spans="1:17" ht="15.5" x14ac:dyDescent="0.25">
      <c r="A760" s="403"/>
      <c r="B760" s="404"/>
      <c r="C760" s="685" t="s">
        <v>464</v>
      </c>
      <c r="D760" s="686"/>
      <c r="E760" s="686"/>
      <c r="F760" s="686"/>
      <c r="G760" s="686"/>
      <c r="H760" s="415">
        <v>6032.97</v>
      </c>
      <c r="I760" s="416"/>
      <c r="J760" s="416"/>
      <c r="K760" s="414">
        <v>57701.96</v>
      </c>
      <c r="L760" s="417" t="s">
        <v>131</v>
      </c>
      <c r="M760" s="400"/>
      <c r="N760" s="400"/>
      <c r="O760" s="400"/>
      <c r="P760" s="400"/>
      <c r="Q760" s="400"/>
    </row>
    <row r="761" spans="1:17" ht="15.5" x14ac:dyDescent="0.25">
      <c r="A761" s="403"/>
      <c r="B761" s="404"/>
      <c r="C761" s="689" t="s">
        <v>75</v>
      </c>
      <c r="D761" s="693"/>
      <c r="E761" s="693"/>
      <c r="F761" s="693"/>
      <c r="G761" s="693"/>
      <c r="H761" s="423">
        <v>146334.54999999999</v>
      </c>
      <c r="I761" s="424"/>
      <c r="J761" s="424"/>
      <c r="K761" s="422">
        <v>1399608.09</v>
      </c>
      <c r="L761" s="435" t="s">
        <v>131</v>
      </c>
      <c r="M761" s="400"/>
      <c r="N761" s="400"/>
      <c r="O761" s="400"/>
      <c r="P761" s="400"/>
      <c r="Q761" s="400"/>
    </row>
    <row r="762" spans="1:17" ht="15.5" x14ac:dyDescent="0.25">
      <c r="A762" s="403"/>
      <c r="B762" s="404"/>
      <c r="C762" s="685" t="s">
        <v>1063</v>
      </c>
      <c r="D762" s="686"/>
      <c r="E762" s="686"/>
      <c r="F762" s="686"/>
      <c r="G762" s="686"/>
      <c r="H762" s="415">
        <v>4310535.6500000004</v>
      </c>
      <c r="I762" s="416"/>
      <c r="J762" s="416"/>
      <c r="K762" s="414">
        <v>23211663.59</v>
      </c>
      <c r="L762" s="417" t="s">
        <v>131</v>
      </c>
      <c r="M762" s="400"/>
      <c r="N762" s="400"/>
      <c r="O762" s="400"/>
      <c r="P762" s="400"/>
      <c r="Q762" s="400"/>
    </row>
    <row r="763" spans="1:17" ht="15.5" x14ac:dyDescent="0.25">
      <c r="A763" s="403"/>
      <c r="B763" s="404"/>
      <c r="C763" s="685" t="s">
        <v>85</v>
      </c>
      <c r="D763" s="686"/>
      <c r="E763" s="686"/>
      <c r="F763" s="686"/>
      <c r="G763" s="686"/>
      <c r="H763" s="415">
        <v>775896.42</v>
      </c>
      <c r="I763" s="416"/>
      <c r="J763" s="416"/>
      <c r="K763" s="414">
        <v>4178099.45</v>
      </c>
      <c r="L763" s="417" t="s">
        <v>131</v>
      </c>
      <c r="M763" s="400"/>
      <c r="N763" s="400"/>
      <c r="O763" s="400"/>
      <c r="P763" s="400"/>
      <c r="Q763" s="400"/>
    </row>
    <row r="764" spans="1:17" ht="15.5" x14ac:dyDescent="0.25">
      <c r="A764" s="403"/>
      <c r="B764" s="404"/>
      <c r="C764" s="689" t="s">
        <v>86</v>
      </c>
      <c r="D764" s="693"/>
      <c r="E764" s="693"/>
      <c r="F764" s="693"/>
      <c r="G764" s="693"/>
      <c r="H764" s="423">
        <v>5086432.07</v>
      </c>
      <c r="I764" s="424"/>
      <c r="J764" s="424"/>
      <c r="K764" s="132">
        <v>27389763.039999999</v>
      </c>
      <c r="L764" s="435" t="s">
        <v>131</v>
      </c>
      <c r="M764" s="400"/>
      <c r="N764" s="400"/>
      <c r="O764" s="400"/>
      <c r="P764" s="400"/>
      <c r="Q764" s="400"/>
    </row>
    <row r="765" spans="1:17" ht="13" x14ac:dyDescent="0.25">
      <c r="A765" s="124"/>
      <c r="B765" s="124"/>
      <c r="C765" s="125"/>
      <c r="D765" s="126"/>
      <c r="E765" s="127"/>
      <c r="F765" s="128"/>
      <c r="G765" s="127"/>
      <c r="H765" s="128"/>
      <c r="I765" s="129"/>
      <c r="J765" s="128"/>
      <c r="K765" s="386"/>
      <c r="L765" s="122"/>
      <c r="M765" s="122"/>
      <c r="N765" s="122"/>
      <c r="O765" s="122"/>
    </row>
    <row r="767" spans="1:17" s="342" customFormat="1" x14ac:dyDescent="0.25">
      <c r="A767" s="343" t="s">
        <v>893</v>
      </c>
      <c r="B767" s="8" t="s">
        <v>799</v>
      </c>
      <c r="C767" s="343"/>
      <c r="D767" s="343"/>
      <c r="E767" s="343"/>
      <c r="F767" s="343"/>
      <c r="G767" s="343"/>
      <c r="H767" s="343"/>
      <c r="I767" s="343"/>
      <c r="J767" s="343"/>
      <c r="K767" s="343"/>
    </row>
    <row r="768" spans="1:17" s="342" customFormat="1" x14ac:dyDescent="0.25">
      <c r="A768" s="343"/>
      <c r="B768" s="5"/>
      <c r="C768" s="343"/>
      <c r="D768" s="343"/>
      <c r="E768" s="343"/>
      <c r="F768" s="343"/>
      <c r="G768" s="343"/>
      <c r="H768" s="343"/>
      <c r="I768" s="343"/>
      <c r="J768" s="343"/>
      <c r="K768" s="320"/>
      <c r="L768" s="343"/>
      <c r="M768" s="343"/>
      <c r="N768" s="343"/>
      <c r="O768" s="343"/>
      <c r="P768" s="343"/>
    </row>
    <row r="769" spans="1:16" s="342" customFormat="1" x14ac:dyDescent="0.25">
      <c r="A769" s="343"/>
      <c r="B769" s="8" t="s">
        <v>30</v>
      </c>
      <c r="C769" s="343"/>
      <c r="D769" s="343"/>
      <c r="E769" s="343"/>
      <c r="F769" s="343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</row>
    <row r="770" spans="1:16" s="342" customFormat="1" x14ac:dyDescent="0.25">
      <c r="L770" s="343"/>
      <c r="M770" s="343"/>
      <c r="N770" s="343"/>
      <c r="O770" s="343"/>
      <c r="P770" s="343"/>
    </row>
    <row r="771" spans="1:16" ht="13" x14ac:dyDescent="0.25">
      <c r="A771" s="40"/>
      <c r="B771" s="124"/>
      <c r="C771" s="125"/>
      <c r="D771" s="129"/>
      <c r="E771" s="127"/>
      <c r="F771" s="127"/>
      <c r="G771" s="127"/>
      <c r="H771" s="127"/>
      <c r="I771" s="129"/>
      <c r="J771" s="127"/>
      <c r="K771" s="123"/>
      <c r="L771" s="122"/>
      <c r="M771" s="122"/>
      <c r="N771" s="122"/>
      <c r="O771" s="122"/>
    </row>
    <row r="773" spans="1:16" ht="13" x14ac:dyDescent="0.25">
      <c r="A773" s="124"/>
      <c r="B773" s="124"/>
      <c r="C773" s="125"/>
      <c r="D773" s="126"/>
      <c r="E773" s="127"/>
      <c r="F773" s="128"/>
      <c r="G773" s="127"/>
      <c r="H773" s="128"/>
      <c r="I773" s="129"/>
      <c r="J773" s="128"/>
      <c r="K773" s="123"/>
      <c r="L773" s="122"/>
      <c r="M773" s="122"/>
      <c r="N773" s="122"/>
      <c r="O773" s="122"/>
    </row>
    <row r="774" spans="1:16" ht="13" x14ac:dyDescent="0.25">
      <c r="A774" s="124"/>
      <c r="B774" s="124"/>
      <c r="C774" s="125"/>
      <c r="D774" s="126"/>
      <c r="E774" s="127"/>
      <c r="F774" s="128"/>
      <c r="G774" s="127"/>
      <c r="H774" s="128"/>
      <c r="I774" s="129"/>
      <c r="J774" s="128"/>
      <c r="K774" s="123"/>
      <c r="L774" s="122"/>
      <c r="M774" s="122"/>
      <c r="N774" s="122"/>
      <c r="O774" s="122"/>
    </row>
  </sheetData>
  <mergeCells count="97">
    <mergeCell ref="C764:G764"/>
    <mergeCell ref="C758:G758"/>
    <mergeCell ref="C759:G759"/>
    <mergeCell ref="C760:G760"/>
    <mergeCell ref="C761:G761"/>
    <mergeCell ref="C762:G762"/>
    <mergeCell ref="C763:G763"/>
    <mergeCell ref="C757:G757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45:G745"/>
    <mergeCell ref="C545:G545"/>
    <mergeCell ref="A546:L546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544:G544"/>
    <mergeCell ref="C532:G532"/>
    <mergeCell ref="C533:G533"/>
    <mergeCell ref="C534:G534"/>
    <mergeCell ref="C535:G535"/>
    <mergeCell ref="C536:G536"/>
    <mergeCell ref="C537:G537"/>
    <mergeCell ref="A538:L538"/>
    <mergeCell ref="C540:G540"/>
    <mergeCell ref="C541:G541"/>
    <mergeCell ref="C542:G542"/>
    <mergeCell ref="C543:G543"/>
    <mergeCell ref="C531:G531"/>
    <mergeCell ref="C376:G376"/>
    <mergeCell ref="C377:G377"/>
    <mergeCell ref="C378:G378"/>
    <mergeCell ref="C379:G379"/>
    <mergeCell ref="C380:G380"/>
    <mergeCell ref="C381:G381"/>
    <mergeCell ref="C382:G382"/>
    <mergeCell ref="A383:L383"/>
    <mergeCell ref="C528:G528"/>
    <mergeCell ref="C529:G529"/>
    <mergeCell ref="C530:G530"/>
    <mergeCell ref="C375:G375"/>
    <mergeCell ref="A181:L181"/>
    <mergeCell ref="A221:L221"/>
    <mergeCell ref="A240:L240"/>
    <mergeCell ref="A241:L241"/>
    <mergeCell ref="A280:L280"/>
    <mergeCell ref="A330:L330"/>
    <mergeCell ref="C370:G370"/>
    <mergeCell ref="C371:G371"/>
    <mergeCell ref="C372:G372"/>
    <mergeCell ref="C373:G373"/>
    <mergeCell ref="C374:G374"/>
    <mergeCell ref="A142:L14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A23:L23"/>
    <mergeCell ref="A24:L24"/>
    <mergeCell ref="A34:L34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4" fitToHeight="1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view="pageBreakPreview" topLeftCell="A260" zoomScale="60" workbookViewId="0">
      <selection activeCell="C327" sqref="C327:C329"/>
    </sheetView>
  </sheetViews>
  <sheetFormatPr defaultRowHeight="12.5" x14ac:dyDescent="0.25"/>
  <cols>
    <col min="1" max="1" width="6" style="270" customWidth="1"/>
    <col min="2" max="2" width="24.1796875" style="270" customWidth="1"/>
    <col min="3" max="3" width="31.453125" style="270" customWidth="1"/>
    <col min="4" max="4" width="14.26953125" style="270" customWidth="1"/>
    <col min="5" max="5" width="10.7265625" style="270" customWidth="1"/>
    <col min="6" max="6" width="19.54296875" style="270" customWidth="1"/>
    <col min="7" max="7" width="13.54296875" style="270" customWidth="1"/>
    <col min="8" max="8" width="17.54296875" style="270" customWidth="1"/>
    <col min="9" max="9" width="9.1796875" style="270"/>
    <col min="10" max="10" width="13.453125" style="270" customWidth="1"/>
    <col min="11" max="11" width="22.26953125" style="270" customWidth="1"/>
    <col min="12" max="12" width="11.26953125" style="270" customWidth="1"/>
    <col min="13" max="256" width="9.1796875" style="270"/>
    <col min="257" max="257" width="6" style="270" customWidth="1"/>
    <col min="258" max="258" width="20.7265625" style="270" customWidth="1"/>
    <col min="259" max="259" width="31.54296875" style="270" customWidth="1"/>
    <col min="260" max="260" width="14.26953125" style="270" customWidth="1"/>
    <col min="261" max="261" width="9.1796875" style="270"/>
    <col min="262" max="262" width="14.54296875" style="270" customWidth="1"/>
    <col min="263" max="263" width="13.54296875" style="270" customWidth="1"/>
    <col min="264" max="264" width="10.26953125" style="270" customWidth="1"/>
    <col min="265" max="265" width="9.1796875" style="270"/>
    <col min="266" max="266" width="13.453125" style="270" customWidth="1"/>
    <col min="267" max="512" width="9.1796875" style="270"/>
    <col min="513" max="513" width="6" style="270" customWidth="1"/>
    <col min="514" max="514" width="20.7265625" style="270" customWidth="1"/>
    <col min="515" max="515" width="31.54296875" style="270" customWidth="1"/>
    <col min="516" max="516" width="14.26953125" style="270" customWidth="1"/>
    <col min="517" max="517" width="9.1796875" style="270"/>
    <col min="518" max="518" width="14.54296875" style="270" customWidth="1"/>
    <col min="519" max="519" width="13.54296875" style="270" customWidth="1"/>
    <col min="520" max="520" width="10.26953125" style="270" customWidth="1"/>
    <col min="521" max="521" width="9.1796875" style="270"/>
    <col min="522" max="522" width="13.453125" style="270" customWidth="1"/>
    <col min="523" max="768" width="9.1796875" style="270"/>
    <col min="769" max="769" width="6" style="270" customWidth="1"/>
    <col min="770" max="770" width="20.7265625" style="270" customWidth="1"/>
    <col min="771" max="771" width="31.54296875" style="270" customWidth="1"/>
    <col min="772" max="772" width="14.26953125" style="270" customWidth="1"/>
    <col min="773" max="773" width="9.1796875" style="270"/>
    <col min="774" max="774" width="14.54296875" style="270" customWidth="1"/>
    <col min="775" max="775" width="13.54296875" style="270" customWidth="1"/>
    <col min="776" max="776" width="10.26953125" style="270" customWidth="1"/>
    <col min="777" max="777" width="9.1796875" style="270"/>
    <col min="778" max="778" width="13.453125" style="270" customWidth="1"/>
    <col min="779" max="1024" width="9.1796875" style="270"/>
    <col min="1025" max="1025" width="6" style="270" customWidth="1"/>
    <col min="1026" max="1026" width="20.7265625" style="270" customWidth="1"/>
    <col min="1027" max="1027" width="31.54296875" style="270" customWidth="1"/>
    <col min="1028" max="1028" width="14.26953125" style="270" customWidth="1"/>
    <col min="1029" max="1029" width="9.1796875" style="270"/>
    <col min="1030" max="1030" width="14.54296875" style="270" customWidth="1"/>
    <col min="1031" max="1031" width="13.54296875" style="270" customWidth="1"/>
    <col min="1032" max="1032" width="10.26953125" style="270" customWidth="1"/>
    <col min="1033" max="1033" width="9.1796875" style="270"/>
    <col min="1034" max="1034" width="13.453125" style="270" customWidth="1"/>
    <col min="1035" max="1280" width="9.1796875" style="270"/>
    <col min="1281" max="1281" width="6" style="270" customWidth="1"/>
    <col min="1282" max="1282" width="20.7265625" style="270" customWidth="1"/>
    <col min="1283" max="1283" width="31.54296875" style="270" customWidth="1"/>
    <col min="1284" max="1284" width="14.26953125" style="270" customWidth="1"/>
    <col min="1285" max="1285" width="9.1796875" style="270"/>
    <col min="1286" max="1286" width="14.54296875" style="270" customWidth="1"/>
    <col min="1287" max="1287" width="13.54296875" style="270" customWidth="1"/>
    <col min="1288" max="1288" width="10.26953125" style="270" customWidth="1"/>
    <col min="1289" max="1289" width="9.1796875" style="270"/>
    <col min="1290" max="1290" width="13.453125" style="270" customWidth="1"/>
    <col min="1291" max="1536" width="9.1796875" style="270"/>
    <col min="1537" max="1537" width="6" style="270" customWidth="1"/>
    <col min="1538" max="1538" width="20.7265625" style="270" customWidth="1"/>
    <col min="1539" max="1539" width="31.54296875" style="270" customWidth="1"/>
    <col min="1540" max="1540" width="14.26953125" style="270" customWidth="1"/>
    <col min="1541" max="1541" width="9.1796875" style="270"/>
    <col min="1542" max="1542" width="14.54296875" style="270" customWidth="1"/>
    <col min="1543" max="1543" width="13.54296875" style="270" customWidth="1"/>
    <col min="1544" max="1544" width="10.26953125" style="270" customWidth="1"/>
    <col min="1545" max="1545" width="9.1796875" style="270"/>
    <col min="1546" max="1546" width="13.453125" style="270" customWidth="1"/>
    <col min="1547" max="1792" width="9.1796875" style="270"/>
    <col min="1793" max="1793" width="6" style="270" customWidth="1"/>
    <col min="1794" max="1794" width="20.7265625" style="270" customWidth="1"/>
    <col min="1795" max="1795" width="31.54296875" style="270" customWidth="1"/>
    <col min="1796" max="1796" width="14.26953125" style="270" customWidth="1"/>
    <col min="1797" max="1797" width="9.1796875" style="270"/>
    <col min="1798" max="1798" width="14.54296875" style="270" customWidth="1"/>
    <col min="1799" max="1799" width="13.54296875" style="270" customWidth="1"/>
    <col min="1800" max="1800" width="10.26953125" style="270" customWidth="1"/>
    <col min="1801" max="1801" width="9.1796875" style="270"/>
    <col min="1802" max="1802" width="13.453125" style="270" customWidth="1"/>
    <col min="1803" max="2048" width="9.1796875" style="270"/>
    <col min="2049" max="2049" width="6" style="270" customWidth="1"/>
    <col min="2050" max="2050" width="20.7265625" style="270" customWidth="1"/>
    <col min="2051" max="2051" width="31.54296875" style="270" customWidth="1"/>
    <col min="2052" max="2052" width="14.26953125" style="270" customWidth="1"/>
    <col min="2053" max="2053" width="9.1796875" style="270"/>
    <col min="2054" max="2054" width="14.54296875" style="270" customWidth="1"/>
    <col min="2055" max="2055" width="13.54296875" style="270" customWidth="1"/>
    <col min="2056" max="2056" width="10.26953125" style="270" customWidth="1"/>
    <col min="2057" max="2057" width="9.1796875" style="270"/>
    <col min="2058" max="2058" width="13.453125" style="270" customWidth="1"/>
    <col min="2059" max="2304" width="9.1796875" style="270"/>
    <col min="2305" max="2305" width="6" style="270" customWidth="1"/>
    <col min="2306" max="2306" width="20.7265625" style="270" customWidth="1"/>
    <col min="2307" max="2307" width="31.54296875" style="270" customWidth="1"/>
    <col min="2308" max="2308" width="14.26953125" style="270" customWidth="1"/>
    <col min="2309" max="2309" width="9.1796875" style="270"/>
    <col min="2310" max="2310" width="14.54296875" style="270" customWidth="1"/>
    <col min="2311" max="2311" width="13.54296875" style="270" customWidth="1"/>
    <col min="2312" max="2312" width="10.26953125" style="270" customWidth="1"/>
    <col min="2313" max="2313" width="9.1796875" style="270"/>
    <col min="2314" max="2314" width="13.453125" style="270" customWidth="1"/>
    <col min="2315" max="2560" width="9.1796875" style="270"/>
    <col min="2561" max="2561" width="6" style="270" customWidth="1"/>
    <col min="2562" max="2562" width="20.7265625" style="270" customWidth="1"/>
    <col min="2563" max="2563" width="31.54296875" style="270" customWidth="1"/>
    <col min="2564" max="2564" width="14.26953125" style="270" customWidth="1"/>
    <col min="2565" max="2565" width="9.1796875" style="270"/>
    <col min="2566" max="2566" width="14.54296875" style="270" customWidth="1"/>
    <col min="2567" max="2567" width="13.54296875" style="270" customWidth="1"/>
    <col min="2568" max="2568" width="10.26953125" style="270" customWidth="1"/>
    <col min="2569" max="2569" width="9.1796875" style="270"/>
    <col min="2570" max="2570" width="13.453125" style="270" customWidth="1"/>
    <col min="2571" max="2816" width="9.1796875" style="270"/>
    <col min="2817" max="2817" width="6" style="270" customWidth="1"/>
    <col min="2818" max="2818" width="20.7265625" style="270" customWidth="1"/>
    <col min="2819" max="2819" width="31.54296875" style="270" customWidth="1"/>
    <col min="2820" max="2820" width="14.26953125" style="270" customWidth="1"/>
    <col min="2821" max="2821" width="9.1796875" style="270"/>
    <col min="2822" max="2822" width="14.54296875" style="270" customWidth="1"/>
    <col min="2823" max="2823" width="13.54296875" style="270" customWidth="1"/>
    <col min="2824" max="2824" width="10.26953125" style="270" customWidth="1"/>
    <col min="2825" max="2825" width="9.1796875" style="270"/>
    <col min="2826" max="2826" width="13.453125" style="270" customWidth="1"/>
    <col min="2827" max="3072" width="9.1796875" style="270"/>
    <col min="3073" max="3073" width="6" style="270" customWidth="1"/>
    <col min="3074" max="3074" width="20.7265625" style="270" customWidth="1"/>
    <col min="3075" max="3075" width="31.54296875" style="270" customWidth="1"/>
    <col min="3076" max="3076" width="14.26953125" style="270" customWidth="1"/>
    <col min="3077" max="3077" width="9.1796875" style="270"/>
    <col min="3078" max="3078" width="14.54296875" style="270" customWidth="1"/>
    <col min="3079" max="3079" width="13.54296875" style="270" customWidth="1"/>
    <col min="3080" max="3080" width="10.26953125" style="270" customWidth="1"/>
    <col min="3081" max="3081" width="9.1796875" style="270"/>
    <col min="3082" max="3082" width="13.453125" style="270" customWidth="1"/>
    <col min="3083" max="3328" width="9.1796875" style="270"/>
    <col min="3329" max="3329" width="6" style="270" customWidth="1"/>
    <col min="3330" max="3330" width="20.7265625" style="270" customWidth="1"/>
    <col min="3331" max="3331" width="31.54296875" style="270" customWidth="1"/>
    <col min="3332" max="3332" width="14.26953125" style="270" customWidth="1"/>
    <col min="3333" max="3333" width="9.1796875" style="270"/>
    <col min="3334" max="3334" width="14.54296875" style="270" customWidth="1"/>
    <col min="3335" max="3335" width="13.54296875" style="270" customWidth="1"/>
    <col min="3336" max="3336" width="10.26953125" style="270" customWidth="1"/>
    <col min="3337" max="3337" width="9.1796875" style="270"/>
    <col min="3338" max="3338" width="13.453125" style="270" customWidth="1"/>
    <col min="3339" max="3584" width="9.1796875" style="270"/>
    <col min="3585" max="3585" width="6" style="270" customWidth="1"/>
    <col min="3586" max="3586" width="20.7265625" style="270" customWidth="1"/>
    <col min="3587" max="3587" width="31.54296875" style="270" customWidth="1"/>
    <col min="3588" max="3588" width="14.26953125" style="270" customWidth="1"/>
    <col min="3589" max="3589" width="9.1796875" style="270"/>
    <col min="3590" max="3590" width="14.54296875" style="270" customWidth="1"/>
    <col min="3591" max="3591" width="13.54296875" style="270" customWidth="1"/>
    <col min="3592" max="3592" width="10.26953125" style="270" customWidth="1"/>
    <col min="3593" max="3593" width="9.1796875" style="270"/>
    <col min="3594" max="3594" width="13.453125" style="270" customWidth="1"/>
    <col min="3595" max="3840" width="9.1796875" style="270"/>
    <col min="3841" max="3841" width="6" style="270" customWidth="1"/>
    <col min="3842" max="3842" width="20.7265625" style="270" customWidth="1"/>
    <col min="3843" max="3843" width="31.54296875" style="270" customWidth="1"/>
    <col min="3844" max="3844" width="14.26953125" style="270" customWidth="1"/>
    <col min="3845" max="3845" width="9.1796875" style="270"/>
    <col min="3846" max="3846" width="14.54296875" style="270" customWidth="1"/>
    <col min="3847" max="3847" width="13.54296875" style="270" customWidth="1"/>
    <col min="3848" max="3848" width="10.26953125" style="270" customWidth="1"/>
    <col min="3849" max="3849" width="9.1796875" style="270"/>
    <col min="3850" max="3850" width="13.453125" style="270" customWidth="1"/>
    <col min="3851" max="4096" width="9.1796875" style="270"/>
    <col min="4097" max="4097" width="6" style="270" customWidth="1"/>
    <col min="4098" max="4098" width="20.7265625" style="270" customWidth="1"/>
    <col min="4099" max="4099" width="31.54296875" style="270" customWidth="1"/>
    <col min="4100" max="4100" width="14.26953125" style="270" customWidth="1"/>
    <col min="4101" max="4101" width="9.1796875" style="270"/>
    <col min="4102" max="4102" width="14.54296875" style="270" customWidth="1"/>
    <col min="4103" max="4103" width="13.54296875" style="270" customWidth="1"/>
    <col min="4104" max="4104" width="10.26953125" style="270" customWidth="1"/>
    <col min="4105" max="4105" width="9.1796875" style="270"/>
    <col min="4106" max="4106" width="13.453125" style="270" customWidth="1"/>
    <col min="4107" max="4352" width="9.1796875" style="270"/>
    <col min="4353" max="4353" width="6" style="270" customWidth="1"/>
    <col min="4354" max="4354" width="20.7265625" style="270" customWidth="1"/>
    <col min="4355" max="4355" width="31.54296875" style="270" customWidth="1"/>
    <col min="4356" max="4356" width="14.26953125" style="270" customWidth="1"/>
    <col min="4357" max="4357" width="9.1796875" style="270"/>
    <col min="4358" max="4358" width="14.54296875" style="270" customWidth="1"/>
    <col min="4359" max="4359" width="13.54296875" style="270" customWidth="1"/>
    <col min="4360" max="4360" width="10.26953125" style="270" customWidth="1"/>
    <col min="4361" max="4361" width="9.1796875" style="270"/>
    <col min="4362" max="4362" width="13.453125" style="270" customWidth="1"/>
    <col min="4363" max="4608" width="9.1796875" style="270"/>
    <col min="4609" max="4609" width="6" style="270" customWidth="1"/>
    <col min="4610" max="4610" width="20.7265625" style="270" customWidth="1"/>
    <col min="4611" max="4611" width="31.54296875" style="270" customWidth="1"/>
    <col min="4612" max="4612" width="14.26953125" style="270" customWidth="1"/>
    <col min="4613" max="4613" width="9.1796875" style="270"/>
    <col min="4614" max="4614" width="14.54296875" style="270" customWidth="1"/>
    <col min="4615" max="4615" width="13.54296875" style="270" customWidth="1"/>
    <col min="4616" max="4616" width="10.26953125" style="270" customWidth="1"/>
    <col min="4617" max="4617" width="9.1796875" style="270"/>
    <col min="4618" max="4618" width="13.453125" style="270" customWidth="1"/>
    <col min="4619" max="4864" width="9.1796875" style="270"/>
    <col min="4865" max="4865" width="6" style="270" customWidth="1"/>
    <col min="4866" max="4866" width="20.7265625" style="270" customWidth="1"/>
    <col min="4867" max="4867" width="31.54296875" style="270" customWidth="1"/>
    <col min="4868" max="4868" width="14.26953125" style="270" customWidth="1"/>
    <col min="4869" max="4869" width="9.1796875" style="270"/>
    <col min="4870" max="4870" width="14.54296875" style="270" customWidth="1"/>
    <col min="4871" max="4871" width="13.54296875" style="270" customWidth="1"/>
    <col min="4872" max="4872" width="10.26953125" style="270" customWidth="1"/>
    <col min="4873" max="4873" width="9.1796875" style="270"/>
    <col min="4874" max="4874" width="13.453125" style="270" customWidth="1"/>
    <col min="4875" max="5120" width="9.1796875" style="270"/>
    <col min="5121" max="5121" width="6" style="270" customWidth="1"/>
    <col min="5122" max="5122" width="20.7265625" style="270" customWidth="1"/>
    <col min="5123" max="5123" width="31.54296875" style="270" customWidth="1"/>
    <col min="5124" max="5124" width="14.26953125" style="270" customWidth="1"/>
    <col min="5125" max="5125" width="9.1796875" style="270"/>
    <col min="5126" max="5126" width="14.54296875" style="270" customWidth="1"/>
    <col min="5127" max="5127" width="13.54296875" style="270" customWidth="1"/>
    <col min="5128" max="5128" width="10.26953125" style="270" customWidth="1"/>
    <col min="5129" max="5129" width="9.1796875" style="270"/>
    <col min="5130" max="5130" width="13.453125" style="270" customWidth="1"/>
    <col min="5131" max="5376" width="9.1796875" style="270"/>
    <col min="5377" max="5377" width="6" style="270" customWidth="1"/>
    <col min="5378" max="5378" width="20.7265625" style="270" customWidth="1"/>
    <col min="5379" max="5379" width="31.54296875" style="270" customWidth="1"/>
    <col min="5380" max="5380" width="14.26953125" style="270" customWidth="1"/>
    <col min="5381" max="5381" width="9.1796875" style="270"/>
    <col min="5382" max="5382" width="14.54296875" style="270" customWidth="1"/>
    <col min="5383" max="5383" width="13.54296875" style="270" customWidth="1"/>
    <col min="5384" max="5384" width="10.26953125" style="270" customWidth="1"/>
    <col min="5385" max="5385" width="9.1796875" style="270"/>
    <col min="5386" max="5386" width="13.453125" style="270" customWidth="1"/>
    <col min="5387" max="5632" width="9.1796875" style="270"/>
    <col min="5633" max="5633" width="6" style="270" customWidth="1"/>
    <col min="5634" max="5634" width="20.7265625" style="270" customWidth="1"/>
    <col min="5635" max="5635" width="31.54296875" style="270" customWidth="1"/>
    <col min="5636" max="5636" width="14.26953125" style="270" customWidth="1"/>
    <col min="5637" max="5637" width="9.1796875" style="270"/>
    <col min="5638" max="5638" width="14.54296875" style="270" customWidth="1"/>
    <col min="5639" max="5639" width="13.54296875" style="270" customWidth="1"/>
    <col min="5640" max="5640" width="10.26953125" style="270" customWidth="1"/>
    <col min="5641" max="5641" width="9.1796875" style="270"/>
    <col min="5642" max="5642" width="13.453125" style="270" customWidth="1"/>
    <col min="5643" max="5888" width="9.1796875" style="270"/>
    <col min="5889" max="5889" width="6" style="270" customWidth="1"/>
    <col min="5890" max="5890" width="20.7265625" style="270" customWidth="1"/>
    <col min="5891" max="5891" width="31.54296875" style="270" customWidth="1"/>
    <col min="5892" max="5892" width="14.26953125" style="270" customWidth="1"/>
    <col min="5893" max="5893" width="9.1796875" style="270"/>
    <col min="5894" max="5894" width="14.54296875" style="270" customWidth="1"/>
    <col min="5895" max="5895" width="13.54296875" style="270" customWidth="1"/>
    <col min="5896" max="5896" width="10.26953125" style="270" customWidth="1"/>
    <col min="5897" max="5897" width="9.1796875" style="270"/>
    <col min="5898" max="5898" width="13.453125" style="270" customWidth="1"/>
    <col min="5899" max="6144" width="9.1796875" style="270"/>
    <col min="6145" max="6145" width="6" style="270" customWidth="1"/>
    <col min="6146" max="6146" width="20.7265625" style="270" customWidth="1"/>
    <col min="6147" max="6147" width="31.54296875" style="270" customWidth="1"/>
    <col min="6148" max="6148" width="14.26953125" style="270" customWidth="1"/>
    <col min="6149" max="6149" width="9.1796875" style="270"/>
    <col min="6150" max="6150" width="14.54296875" style="270" customWidth="1"/>
    <col min="6151" max="6151" width="13.54296875" style="270" customWidth="1"/>
    <col min="6152" max="6152" width="10.26953125" style="270" customWidth="1"/>
    <col min="6153" max="6153" width="9.1796875" style="270"/>
    <col min="6154" max="6154" width="13.453125" style="270" customWidth="1"/>
    <col min="6155" max="6400" width="9.1796875" style="270"/>
    <col min="6401" max="6401" width="6" style="270" customWidth="1"/>
    <col min="6402" max="6402" width="20.7265625" style="270" customWidth="1"/>
    <col min="6403" max="6403" width="31.54296875" style="270" customWidth="1"/>
    <col min="6404" max="6404" width="14.26953125" style="270" customWidth="1"/>
    <col min="6405" max="6405" width="9.1796875" style="270"/>
    <col min="6406" max="6406" width="14.54296875" style="270" customWidth="1"/>
    <col min="6407" max="6407" width="13.54296875" style="270" customWidth="1"/>
    <col min="6408" max="6408" width="10.26953125" style="270" customWidth="1"/>
    <col min="6409" max="6409" width="9.1796875" style="270"/>
    <col min="6410" max="6410" width="13.453125" style="270" customWidth="1"/>
    <col min="6411" max="6656" width="9.1796875" style="270"/>
    <col min="6657" max="6657" width="6" style="270" customWidth="1"/>
    <col min="6658" max="6658" width="20.7265625" style="270" customWidth="1"/>
    <col min="6659" max="6659" width="31.54296875" style="270" customWidth="1"/>
    <col min="6660" max="6660" width="14.26953125" style="270" customWidth="1"/>
    <col min="6661" max="6661" width="9.1796875" style="270"/>
    <col min="6662" max="6662" width="14.54296875" style="270" customWidth="1"/>
    <col min="6663" max="6663" width="13.54296875" style="270" customWidth="1"/>
    <col min="6664" max="6664" width="10.26953125" style="270" customWidth="1"/>
    <col min="6665" max="6665" width="9.1796875" style="270"/>
    <col min="6666" max="6666" width="13.453125" style="270" customWidth="1"/>
    <col min="6667" max="6912" width="9.1796875" style="270"/>
    <col min="6913" max="6913" width="6" style="270" customWidth="1"/>
    <col min="6914" max="6914" width="20.7265625" style="270" customWidth="1"/>
    <col min="6915" max="6915" width="31.54296875" style="270" customWidth="1"/>
    <col min="6916" max="6916" width="14.26953125" style="270" customWidth="1"/>
    <col min="6917" max="6917" width="9.1796875" style="270"/>
    <col min="6918" max="6918" width="14.54296875" style="270" customWidth="1"/>
    <col min="6919" max="6919" width="13.54296875" style="270" customWidth="1"/>
    <col min="6920" max="6920" width="10.26953125" style="270" customWidth="1"/>
    <col min="6921" max="6921" width="9.1796875" style="270"/>
    <col min="6922" max="6922" width="13.453125" style="270" customWidth="1"/>
    <col min="6923" max="7168" width="9.1796875" style="270"/>
    <col min="7169" max="7169" width="6" style="270" customWidth="1"/>
    <col min="7170" max="7170" width="20.7265625" style="270" customWidth="1"/>
    <col min="7171" max="7171" width="31.54296875" style="270" customWidth="1"/>
    <col min="7172" max="7172" width="14.26953125" style="270" customWidth="1"/>
    <col min="7173" max="7173" width="9.1796875" style="270"/>
    <col min="7174" max="7174" width="14.54296875" style="270" customWidth="1"/>
    <col min="7175" max="7175" width="13.54296875" style="270" customWidth="1"/>
    <col min="7176" max="7176" width="10.26953125" style="270" customWidth="1"/>
    <col min="7177" max="7177" width="9.1796875" style="270"/>
    <col min="7178" max="7178" width="13.453125" style="270" customWidth="1"/>
    <col min="7179" max="7424" width="9.1796875" style="270"/>
    <col min="7425" max="7425" width="6" style="270" customWidth="1"/>
    <col min="7426" max="7426" width="20.7265625" style="270" customWidth="1"/>
    <col min="7427" max="7427" width="31.54296875" style="270" customWidth="1"/>
    <col min="7428" max="7428" width="14.26953125" style="270" customWidth="1"/>
    <col min="7429" max="7429" width="9.1796875" style="270"/>
    <col min="7430" max="7430" width="14.54296875" style="270" customWidth="1"/>
    <col min="7431" max="7431" width="13.54296875" style="270" customWidth="1"/>
    <col min="7432" max="7432" width="10.26953125" style="270" customWidth="1"/>
    <col min="7433" max="7433" width="9.1796875" style="270"/>
    <col min="7434" max="7434" width="13.453125" style="270" customWidth="1"/>
    <col min="7435" max="7680" width="9.1796875" style="270"/>
    <col min="7681" max="7681" width="6" style="270" customWidth="1"/>
    <col min="7682" max="7682" width="20.7265625" style="270" customWidth="1"/>
    <col min="7683" max="7683" width="31.54296875" style="270" customWidth="1"/>
    <col min="7684" max="7684" width="14.26953125" style="270" customWidth="1"/>
    <col min="7685" max="7685" width="9.1796875" style="270"/>
    <col min="7686" max="7686" width="14.54296875" style="270" customWidth="1"/>
    <col min="7687" max="7687" width="13.54296875" style="270" customWidth="1"/>
    <col min="7688" max="7688" width="10.26953125" style="270" customWidth="1"/>
    <col min="7689" max="7689" width="9.1796875" style="270"/>
    <col min="7690" max="7690" width="13.453125" style="270" customWidth="1"/>
    <col min="7691" max="7936" width="9.1796875" style="270"/>
    <col min="7937" max="7937" width="6" style="270" customWidth="1"/>
    <col min="7938" max="7938" width="20.7265625" style="270" customWidth="1"/>
    <col min="7939" max="7939" width="31.54296875" style="270" customWidth="1"/>
    <col min="7940" max="7940" width="14.26953125" style="270" customWidth="1"/>
    <col min="7941" max="7941" width="9.1796875" style="270"/>
    <col min="7942" max="7942" width="14.54296875" style="270" customWidth="1"/>
    <col min="7943" max="7943" width="13.54296875" style="270" customWidth="1"/>
    <col min="7944" max="7944" width="10.26953125" style="270" customWidth="1"/>
    <col min="7945" max="7945" width="9.1796875" style="270"/>
    <col min="7946" max="7946" width="13.453125" style="270" customWidth="1"/>
    <col min="7947" max="8192" width="9.1796875" style="270"/>
    <col min="8193" max="8193" width="6" style="270" customWidth="1"/>
    <col min="8194" max="8194" width="20.7265625" style="270" customWidth="1"/>
    <col min="8195" max="8195" width="31.54296875" style="270" customWidth="1"/>
    <col min="8196" max="8196" width="14.26953125" style="270" customWidth="1"/>
    <col min="8197" max="8197" width="9.1796875" style="270"/>
    <col min="8198" max="8198" width="14.54296875" style="270" customWidth="1"/>
    <col min="8199" max="8199" width="13.54296875" style="270" customWidth="1"/>
    <col min="8200" max="8200" width="10.26953125" style="270" customWidth="1"/>
    <col min="8201" max="8201" width="9.1796875" style="270"/>
    <col min="8202" max="8202" width="13.453125" style="270" customWidth="1"/>
    <col min="8203" max="8448" width="9.1796875" style="270"/>
    <col min="8449" max="8449" width="6" style="270" customWidth="1"/>
    <col min="8450" max="8450" width="20.7265625" style="270" customWidth="1"/>
    <col min="8451" max="8451" width="31.54296875" style="270" customWidth="1"/>
    <col min="8452" max="8452" width="14.26953125" style="270" customWidth="1"/>
    <col min="8453" max="8453" width="9.1796875" style="270"/>
    <col min="8454" max="8454" width="14.54296875" style="270" customWidth="1"/>
    <col min="8455" max="8455" width="13.54296875" style="270" customWidth="1"/>
    <col min="8456" max="8456" width="10.26953125" style="270" customWidth="1"/>
    <col min="8457" max="8457" width="9.1796875" style="270"/>
    <col min="8458" max="8458" width="13.453125" style="270" customWidth="1"/>
    <col min="8459" max="8704" width="9.1796875" style="270"/>
    <col min="8705" max="8705" width="6" style="270" customWidth="1"/>
    <col min="8706" max="8706" width="20.7265625" style="270" customWidth="1"/>
    <col min="8707" max="8707" width="31.54296875" style="270" customWidth="1"/>
    <col min="8708" max="8708" width="14.26953125" style="270" customWidth="1"/>
    <col min="8709" max="8709" width="9.1796875" style="270"/>
    <col min="8710" max="8710" width="14.54296875" style="270" customWidth="1"/>
    <col min="8711" max="8711" width="13.54296875" style="270" customWidth="1"/>
    <col min="8712" max="8712" width="10.26953125" style="270" customWidth="1"/>
    <col min="8713" max="8713" width="9.1796875" style="270"/>
    <col min="8714" max="8714" width="13.453125" style="270" customWidth="1"/>
    <col min="8715" max="8960" width="9.1796875" style="270"/>
    <col min="8961" max="8961" width="6" style="270" customWidth="1"/>
    <col min="8962" max="8962" width="20.7265625" style="270" customWidth="1"/>
    <col min="8963" max="8963" width="31.54296875" style="270" customWidth="1"/>
    <col min="8964" max="8964" width="14.26953125" style="270" customWidth="1"/>
    <col min="8965" max="8965" width="9.1796875" style="270"/>
    <col min="8966" max="8966" width="14.54296875" style="270" customWidth="1"/>
    <col min="8967" max="8967" width="13.54296875" style="270" customWidth="1"/>
    <col min="8968" max="8968" width="10.26953125" style="270" customWidth="1"/>
    <col min="8969" max="8969" width="9.1796875" style="270"/>
    <col min="8970" max="8970" width="13.453125" style="270" customWidth="1"/>
    <col min="8971" max="9216" width="9.1796875" style="270"/>
    <col min="9217" max="9217" width="6" style="270" customWidth="1"/>
    <col min="9218" max="9218" width="20.7265625" style="270" customWidth="1"/>
    <col min="9219" max="9219" width="31.54296875" style="270" customWidth="1"/>
    <col min="9220" max="9220" width="14.26953125" style="270" customWidth="1"/>
    <col min="9221" max="9221" width="9.1796875" style="270"/>
    <col min="9222" max="9222" width="14.54296875" style="270" customWidth="1"/>
    <col min="9223" max="9223" width="13.54296875" style="270" customWidth="1"/>
    <col min="9224" max="9224" width="10.26953125" style="270" customWidth="1"/>
    <col min="9225" max="9225" width="9.1796875" style="270"/>
    <col min="9226" max="9226" width="13.453125" style="270" customWidth="1"/>
    <col min="9227" max="9472" width="9.1796875" style="270"/>
    <col min="9473" max="9473" width="6" style="270" customWidth="1"/>
    <col min="9474" max="9474" width="20.7265625" style="270" customWidth="1"/>
    <col min="9475" max="9475" width="31.54296875" style="270" customWidth="1"/>
    <col min="9476" max="9476" width="14.26953125" style="270" customWidth="1"/>
    <col min="9477" max="9477" width="9.1796875" style="270"/>
    <col min="9478" max="9478" width="14.54296875" style="270" customWidth="1"/>
    <col min="9479" max="9479" width="13.54296875" style="270" customWidth="1"/>
    <col min="9480" max="9480" width="10.26953125" style="270" customWidth="1"/>
    <col min="9481" max="9481" width="9.1796875" style="270"/>
    <col min="9482" max="9482" width="13.453125" style="270" customWidth="1"/>
    <col min="9483" max="9728" width="9.1796875" style="270"/>
    <col min="9729" max="9729" width="6" style="270" customWidth="1"/>
    <col min="9730" max="9730" width="20.7265625" style="270" customWidth="1"/>
    <col min="9731" max="9731" width="31.54296875" style="270" customWidth="1"/>
    <col min="9732" max="9732" width="14.26953125" style="270" customWidth="1"/>
    <col min="9733" max="9733" width="9.1796875" style="270"/>
    <col min="9734" max="9734" width="14.54296875" style="270" customWidth="1"/>
    <col min="9735" max="9735" width="13.54296875" style="270" customWidth="1"/>
    <col min="9736" max="9736" width="10.26953125" style="270" customWidth="1"/>
    <col min="9737" max="9737" width="9.1796875" style="270"/>
    <col min="9738" max="9738" width="13.453125" style="270" customWidth="1"/>
    <col min="9739" max="9984" width="9.1796875" style="270"/>
    <col min="9985" max="9985" width="6" style="270" customWidth="1"/>
    <col min="9986" max="9986" width="20.7265625" style="270" customWidth="1"/>
    <col min="9987" max="9987" width="31.54296875" style="270" customWidth="1"/>
    <col min="9988" max="9988" width="14.26953125" style="270" customWidth="1"/>
    <col min="9989" max="9989" width="9.1796875" style="270"/>
    <col min="9990" max="9990" width="14.54296875" style="270" customWidth="1"/>
    <col min="9991" max="9991" width="13.54296875" style="270" customWidth="1"/>
    <col min="9992" max="9992" width="10.26953125" style="270" customWidth="1"/>
    <col min="9993" max="9993" width="9.1796875" style="270"/>
    <col min="9994" max="9994" width="13.453125" style="270" customWidth="1"/>
    <col min="9995" max="10240" width="9.1796875" style="270"/>
    <col min="10241" max="10241" width="6" style="270" customWidth="1"/>
    <col min="10242" max="10242" width="20.7265625" style="270" customWidth="1"/>
    <col min="10243" max="10243" width="31.54296875" style="270" customWidth="1"/>
    <col min="10244" max="10244" width="14.26953125" style="270" customWidth="1"/>
    <col min="10245" max="10245" width="9.1796875" style="270"/>
    <col min="10246" max="10246" width="14.54296875" style="270" customWidth="1"/>
    <col min="10247" max="10247" width="13.54296875" style="270" customWidth="1"/>
    <col min="10248" max="10248" width="10.26953125" style="270" customWidth="1"/>
    <col min="10249" max="10249" width="9.1796875" style="270"/>
    <col min="10250" max="10250" width="13.453125" style="270" customWidth="1"/>
    <col min="10251" max="10496" width="9.1796875" style="270"/>
    <col min="10497" max="10497" width="6" style="270" customWidth="1"/>
    <col min="10498" max="10498" width="20.7265625" style="270" customWidth="1"/>
    <col min="10499" max="10499" width="31.54296875" style="270" customWidth="1"/>
    <col min="10500" max="10500" width="14.26953125" style="270" customWidth="1"/>
    <col min="10501" max="10501" width="9.1796875" style="270"/>
    <col min="10502" max="10502" width="14.54296875" style="270" customWidth="1"/>
    <col min="10503" max="10503" width="13.54296875" style="270" customWidth="1"/>
    <col min="10504" max="10504" width="10.26953125" style="270" customWidth="1"/>
    <col min="10505" max="10505" width="9.1796875" style="270"/>
    <col min="10506" max="10506" width="13.453125" style="270" customWidth="1"/>
    <col min="10507" max="10752" width="9.1796875" style="270"/>
    <col min="10753" max="10753" width="6" style="270" customWidth="1"/>
    <col min="10754" max="10754" width="20.7265625" style="270" customWidth="1"/>
    <col min="10755" max="10755" width="31.54296875" style="270" customWidth="1"/>
    <col min="10756" max="10756" width="14.26953125" style="270" customWidth="1"/>
    <col min="10757" max="10757" width="9.1796875" style="270"/>
    <col min="10758" max="10758" width="14.54296875" style="270" customWidth="1"/>
    <col min="10759" max="10759" width="13.54296875" style="270" customWidth="1"/>
    <col min="10760" max="10760" width="10.26953125" style="270" customWidth="1"/>
    <col min="10761" max="10761" width="9.1796875" style="270"/>
    <col min="10762" max="10762" width="13.453125" style="270" customWidth="1"/>
    <col min="10763" max="11008" width="9.1796875" style="270"/>
    <col min="11009" max="11009" width="6" style="270" customWidth="1"/>
    <col min="11010" max="11010" width="20.7265625" style="270" customWidth="1"/>
    <col min="11011" max="11011" width="31.54296875" style="270" customWidth="1"/>
    <col min="11012" max="11012" width="14.26953125" style="270" customWidth="1"/>
    <col min="11013" max="11013" width="9.1796875" style="270"/>
    <col min="11014" max="11014" width="14.54296875" style="270" customWidth="1"/>
    <col min="11015" max="11015" width="13.54296875" style="270" customWidth="1"/>
    <col min="11016" max="11016" width="10.26953125" style="270" customWidth="1"/>
    <col min="11017" max="11017" width="9.1796875" style="270"/>
    <col min="11018" max="11018" width="13.453125" style="270" customWidth="1"/>
    <col min="11019" max="11264" width="9.1796875" style="270"/>
    <col min="11265" max="11265" width="6" style="270" customWidth="1"/>
    <col min="11266" max="11266" width="20.7265625" style="270" customWidth="1"/>
    <col min="11267" max="11267" width="31.54296875" style="270" customWidth="1"/>
    <col min="11268" max="11268" width="14.26953125" style="270" customWidth="1"/>
    <col min="11269" max="11269" width="9.1796875" style="270"/>
    <col min="11270" max="11270" width="14.54296875" style="270" customWidth="1"/>
    <col min="11271" max="11271" width="13.54296875" style="270" customWidth="1"/>
    <col min="11272" max="11272" width="10.26953125" style="270" customWidth="1"/>
    <col min="11273" max="11273" width="9.1796875" style="270"/>
    <col min="11274" max="11274" width="13.453125" style="270" customWidth="1"/>
    <col min="11275" max="11520" width="9.1796875" style="270"/>
    <col min="11521" max="11521" width="6" style="270" customWidth="1"/>
    <col min="11522" max="11522" width="20.7265625" style="270" customWidth="1"/>
    <col min="11523" max="11523" width="31.54296875" style="270" customWidth="1"/>
    <col min="11524" max="11524" width="14.26953125" style="270" customWidth="1"/>
    <col min="11525" max="11525" width="9.1796875" style="270"/>
    <col min="11526" max="11526" width="14.54296875" style="270" customWidth="1"/>
    <col min="11527" max="11527" width="13.54296875" style="270" customWidth="1"/>
    <col min="11528" max="11528" width="10.26953125" style="270" customWidth="1"/>
    <col min="11529" max="11529" width="9.1796875" style="270"/>
    <col min="11530" max="11530" width="13.453125" style="270" customWidth="1"/>
    <col min="11531" max="11776" width="9.1796875" style="270"/>
    <col min="11777" max="11777" width="6" style="270" customWidth="1"/>
    <col min="11778" max="11778" width="20.7265625" style="270" customWidth="1"/>
    <col min="11779" max="11779" width="31.54296875" style="270" customWidth="1"/>
    <col min="11780" max="11780" width="14.26953125" style="270" customWidth="1"/>
    <col min="11781" max="11781" width="9.1796875" style="270"/>
    <col min="11782" max="11782" width="14.54296875" style="270" customWidth="1"/>
    <col min="11783" max="11783" width="13.54296875" style="270" customWidth="1"/>
    <col min="11784" max="11784" width="10.26953125" style="270" customWidth="1"/>
    <col min="11785" max="11785" width="9.1796875" style="270"/>
    <col min="11786" max="11786" width="13.453125" style="270" customWidth="1"/>
    <col min="11787" max="12032" width="9.1796875" style="270"/>
    <col min="12033" max="12033" width="6" style="270" customWidth="1"/>
    <col min="12034" max="12034" width="20.7265625" style="270" customWidth="1"/>
    <col min="12035" max="12035" width="31.54296875" style="270" customWidth="1"/>
    <col min="12036" max="12036" width="14.26953125" style="270" customWidth="1"/>
    <col min="12037" max="12037" width="9.1796875" style="270"/>
    <col min="12038" max="12038" width="14.54296875" style="270" customWidth="1"/>
    <col min="12039" max="12039" width="13.54296875" style="270" customWidth="1"/>
    <col min="12040" max="12040" width="10.26953125" style="270" customWidth="1"/>
    <col min="12041" max="12041" width="9.1796875" style="270"/>
    <col min="12042" max="12042" width="13.453125" style="270" customWidth="1"/>
    <col min="12043" max="12288" width="9.1796875" style="270"/>
    <col min="12289" max="12289" width="6" style="270" customWidth="1"/>
    <col min="12290" max="12290" width="20.7265625" style="270" customWidth="1"/>
    <col min="12291" max="12291" width="31.54296875" style="270" customWidth="1"/>
    <col min="12292" max="12292" width="14.26953125" style="270" customWidth="1"/>
    <col min="12293" max="12293" width="9.1796875" style="270"/>
    <col min="12294" max="12294" width="14.54296875" style="270" customWidth="1"/>
    <col min="12295" max="12295" width="13.54296875" style="270" customWidth="1"/>
    <col min="12296" max="12296" width="10.26953125" style="270" customWidth="1"/>
    <col min="12297" max="12297" width="9.1796875" style="270"/>
    <col min="12298" max="12298" width="13.453125" style="270" customWidth="1"/>
    <col min="12299" max="12544" width="9.1796875" style="270"/>
    <col min="12545" max="12545" width="6" style="270" customWidth="1"/>
    <col min="12546" max="12546" width="20.7265625" style="270" customWidth="1"/>
    <col min="12547" max="12547" width="31.54296875" style="270" customWidth="1"/>
    <col min="12548" max="12548" width="14.26953125" style="270" customWidth="1"/>
    <col min="12549" max="12549" width="9.1796875" style="270"/>
    <col min="12550" max="12550" width="14.54296875" style="270" customWidth="1"/>
    <col min="12551" max="12551" width="13.54296875" style="270" customWidth="1"/>
    <col min="12552" max="12552" width="10.26953125" style="270" customWidth="1"/>
    <col min="12553" max="12553" width="9.1796875" style="270"/>
    <col min="12554" max="12554" width="13.453125" style="270" customWidth="1"/>
    <col min="12555" max="12800" width="9.1796875" style="270"/>
    <col min="12801" max="12801" width="6" style="270" customWidth="1"/>
    <col min="12802" max="12802" width="20.7265625" style="270" customWidth="1"/>
    <col min="12803" max="12803" width="31.54296875" style="270" customWidth="1"/>
    <col min="12804" max="12804" width="14.26953125" style="270" customWidth="1"/>
    <col min="12805" max="12805" width="9.1796875" style="270"/>
    <col min="12806" max="12806" width="14.54296875" style="270" customWidth="1"/>
    <col min="12807" max="12807" width="13.54296875" style="270" customWidth="1"/>
    <col min="12808" max="12808" width="10.26953125" style="270" customWidth="1"/>
    <col min="12809" max="12809" width="9.1796875" style="270"/>
    <col min="12810" max="12810" width="13.453125" style="270" customWidth="1"/>
    <col min="12811" max="13056" width="9.1796875" style="270"/>
    <col min="13057" max="13057" width="6" style="270" customWidth="1"/>
    <col min="13058" max="13058" width="20.7265625" style="270" customWidth="1"/>
    <col min="13059" max="13059" width="31.54296875" style="270" customWidth="1"/>
    <col min="13060" max="13060" width="14.26953125" style="270" customWidth="1"/>
    <col min="13061" max="13061" width="9.1796875" style="270"/>
    <col min="13062" max="13062" width="14.54296875" style="270" customWidth="1"/>
    <col min="13063" max="13063" width="13.54296875" style="270" customWidth="1"/>
    <col min="13064" max="13064" width="10.26953125" style="270" customWidth="1"/>
    <col min="13065" max="13065" width="9.1796875" style="270"/>
    <col min="13066" max="13066" width="13.453125" style="270" customWidth="1"/>
    <col min="13067" max="13312" width="9.1796875" style="270"/>
    <col min="13313" max="13313" width="6" style="270" customWidth="1"/>
    <col min="13314" max="13314" width="20.7265625" style="270" customWidth="1"/>
    <col min="13315" max="13315" width="31.54296875" style="270" customWidth="1"/>
    <col min="13316" max="13316" width="14.26953125" style="270" customWidth="1"/>
    <col min="13317" max="13317" width="9.1796875" style="270"/>
    <col min="13318" max="13318" width="14.54296875" style="270" customWidth="1"/>
    <col min="13319" max="13319" width="13.54296875" style="270" customWidth="1"/>
    <col min="13320" max="13320" width="10.26953125" style="270" customWidth="1"/>
    <col min="13321" max="13321" width="9.1796875" style="270"/>
    <col min="13322" max="13322" width="13.453125" style="270" customWidth="1"/>
    <col min="13323" max="13568" width="9.1796875" style="270"/>
    <col min="13569" max="13569" width="6" style="270" customWidth="1"/>
    <col min="13570" max="13570" width="20.7265625" style="270" customWidth="1"/>
    <col min="13571" max="13571" width="31.54296875" style="270" customWidth="1"/>
    <col min="13572" max="13572" width="14.26953125" style="270" customWidth="1"/>
    <col min="13573" max="13573" width="9.1796875" style="270"/>
    <col min="13574" max="13574" width="14.54296875" style="270" customWidth="1"/>
    <col min="13575" max="13575" width="13.54296875" style="270" customWidth="1"/>
    <col min="13576" max="13576" width="10.26953125" style="270" customWidth="1"/>
    <col min="13577" max="13577" width="9.1796875" style="270"/>
    <col min="13578" max="13578" width="13.453125" style="270" customWidth="1"/>
    <col min="13579" max="13824" width="9.1796875" style="270"/>
    <col min="13825" max="13825" width="6" style="270" customWidth="1"/>
    <col min="13826" max="13826" width="20.7265625" style="270" customWidth="1"/>
    <col min="13827" max="13827" width="31.54296875" style="270" customWidth="1"/>
    <col min="13828" max="13828" width="14.26953125" style="270" customWidth="1"/>
    <col min="13829" max="13829" width="9.1796875" style="270"/>
    <col min="13830" max="13830" width="14.54296875" style="270" customWidth="1"/>
    <col min="13831" max="13831" width="13.54296875" style="270" customWidth="1"/>
    <col min="13832" max="13832" width="10.26953125" style="270" customWidth="1"/>
    <col min="13833" max="13833" width="9.1796875" style="270"/>
    <col min="13834" max="13834" width="13.453125" style="270" customWidth="1"/>
    <col min="13835" max="14080" width="9.1796875" style="270"/>
    <col min="14081" max="14081" width="6" style="270" customWidth="1"/>
    <col min="14082" max="14082" width="20.7265625" style="270" customWidth="1"/>
    <col min="14083" max="14083" width="31.54296875" style="270" customWidth="1"/>
    <col min="14084" max="14084" width="14.26953125" style="270" customWidth="1"/>
    <col min="14085" max="14085" width="9.1796875" style="270"/>
    <col min="14086" max="14086" width="14.54296875" style="270" customWidth="1"/>
    <col min="14087" max="14087" width="13.54296875" style="270" customWidth="1"/>
    <col min="14088" max="14088" width="10.26953125" style="270" customWidth="1"/>
    <col min="14089" max="14089" width="9.1796875" style="270"/>
    <col min="14090" max="14090" width="13.453125" style="270" customWidth="1"/>
    <col min="14091" max="14336" width="9.1796875" style="270"/>
    <col min="14337" max="14337" width="6" style="270" customWidth="1"/>
    <col min="14338" max="14338" width="20.7265625" style="270" customWidth="1"/>
    <col min="14339" max="14339" width="31.54296875" style="270" customWidth="1"/>
    <col min="14340" max="14340" width="14.26953125" style="270" customWidth="1"/>
    <col min="14341" max="14341" width="9.1796875" style="270"/>
    <col min="14342" max="14342" width="14.54296875" style="270" customWidth="1"/>
    <col min="14343" max="14343" width="13.54296875" style="270" customWidth="1"/>
    <col min="14344" max="14344" width="10.26953125" style="270" customWidth="1"/>
    <col min="14345" max="14345" width="9.1796875" style="270"/>
    <col min="14346" max="14346" width="13.453125" style="270" customWidth="1"/>
    <col min="14347" max="14592" width="9.1796875" style="270"/>
    <col min="14593" max="14593" width="6" style="270" customWidth="1"/>
    <col min="14594" max="14594" width="20.7265625" style="270" customWidth="1"/>
    <col min="14595" max="14595" width="31.54296875" style="270" customWidth="1"/>
    <col min="14596" max="14596" width="14.26953125" style="270" customWidth="1"/>
    <col min="14597" max="14597" width="9.1796875" style="270"/>
    <col min="14598" max="14598" width="14.54296875" style="270" customWidth="1"/>
    <col min="14599" max="14599" width="13.54296875" style="270" customWidth="1"/>
    <col min="14600" max="14600" width="10.26953125" style="270" customWidth="1"/>
    <col min="14601" max="14601" width="9.1796875" style="270"/>
    <col min="14602" max="14602" width="13.453125" style="270" customWidth="1"/>
    <col min="14603" max="14848" width="9.1796875" style="270"/>
    <col min="14849" max="14849" width="6" style="270" customWidth="1"/>
    <col min="14850" max="14850" width="20.7265625" style="270" customWidth="1"/>
    <col min="14851" max="14851" width="31.54296875" style="270" customWidth="1"/>
    <col min="14852" max="14852" width="14.26953125" style="270" customWidth="1"/>
    <col min="14853" max="14853" width="9.1796875" style="270"/>
    <col min="14854" max="14854" width="14.54296875" style="270" customWidth="1"/>
    <col min="14855" max="14855" width="13.54296875" style="270" customWidth="1"/>
    <col min="14856" max="14856" width="10.26953125" style="270" customWidth="1"/>
    <col min="14857" max="14857" width="9.1796875" style="270"/>
    <col min="14858" max="14858" width="13.453125" style="270" customWidth="1"/>
    <col min="14859" max="15104" width="9.1796875" style="270"/>
    <col min="15105" max="15105" width="6" style="270" customWidth="1"/>
    <col min="15106" max="15106" width="20.7265625" style="270" customWidth="1"/>
    <col min="15107" max="15107" width="31.54296875" style="270" customWidth="1"/>
    <col min="15108" max="15108" width="14.26953125" style="270" customWidth="1"/>
    <col min="15109" max="15109" width="9.1796875" style="270"/>
    <col min="15110" max="15110" width="14.54296875" style="270" customWidth="1"/>
    <col min="15111" max="15111" width="13.54296875" style="270" customWidth="1"/>
    <col min="15112" max="15112" width="10.26953125" style="270" customWidth="1"/>
    <col min="15113" max="15113" width="9.1796875" style="270"/>
    <col min="15114" max="15114" width="13.453125" style="270" customWidth="1"/>
    <col min="15115" max="15360" width="9.1796875" style="270"/>
    <col min="15361" max="15361" width="6" style="270" customWidth="1"/>
    <col min="15362" max="15362" width="20.7265625" style="270" customWidth="1"/>
    <col min="15363" max="15363" width="31.54296875" style="270" customWidth="1"/>
    <col min="15364" max="15364" width="14.26953125" style="270" customWidth="1"/>
    <col min="15365" max="15365" width="9.1796875" style="270"/>
    <col min="15366" max="15366" width="14.54296875" style="270" customWidth="1"/>
    <col min="15367" max="15367" width="13.54296875" style="270" customWidth="1"/>
    <col min="15368" max="15368" width="10.26953125" style="270" customWidth="1"/>
    <col min="15369" max="15369" width="9.1796875" style="270"/>
    <col min="15370" max="15370" width="13.453125" style="270" customWidth="1"/>
    <col min="15371" max="15616" width="9.1796875" style="270"/>
    <col min="15617" max="15617" width="6" style="270" customWidth="1"/>
    <col min="15618" max="15618" width="20.7265625" style="270" customWidth="1"/>
    <col min="15619" max="15619" width="31.54296875" style="270" customWidth="1"/>
    <col min="15620" max="15620" width="14.26953125" style="270" customWidth="1"/>
    <col min="15621" max="15621" width="9.1796875" style="270"/>
    <col min="15622" max="15622" width="14.54296875" style="270" customWidth="1"/>
    <col min="15623" max="15623" width="13.54296875" style="270" customWidth="1"/>
    <col min="15624" max="15624" width="10.26953125" style="270" customWidth="1"/>
    <col min="15625" max="15625" width="9.1796875" style="270"/>
    <col min="15626" max="15626" width="13.453125" style="270" customWidth="1"/>
    <col min="15627" max="15872" width="9.1796875" style="270"/>
    <col min="15873" max="15873" width="6" style="270" customWidth="1"/>
    <col min="15874" max="15874" width="20.7265625" style="270" customWidth="1"/>
    <col min="15875" max="15875" width="31.54296875" style="270" customWidth="1"/>
    <col min="15876" max="15876" width="14.26953125" style="270" customWidth="1"/>
    <col min="15877" max="15877" width="9.1796875" style="270"/>
    <col min="15878" max="15878" width="14.54296875" style="270" customWidth="1"/>
    <col min="15879" max="15879" width="13.54296875" style="270" customWidth="1"/>
    <col min="15880" max="15880" width="10.26953125" style="270" customWidth="1"/>
    <col min="15881" max="15881" width="9.1796875" style="270"/>
    <col min="15882" max="15882" width="13.453125" style="270" customWidth="1"/>
    <col min="15883" max="16128" width="9.1796875" style="270"/>
    <col min="16129" max="16129" width="6" style="270" customWidth="1"/>
    <col min="16130" max="16130" width="20.7265625" style="270" customWidth="1"/>
    <col min="16131" max="16131" width="31.54296875" style="270" customWidth="1"/>
    <col min="16132" max="16132" width="14.26953125" style="270" customWidth="1"/>
    <col min="16133" max="16133" width="9.1796875" style="270"/>
    <col min="16134" max="16134" width="14.54296875" style="270" customWidth="1"/>
    <col min="16135" max="16135" width="13.54296875" style="270" customWidth="1"/>
    <col min="16136" max="16136" width="10.26953125" style="270" customWidth="1"/>
    <col min="16137" max="16137" width="9.1796875" style="270"/>
    <col min="16138" max="16138" width="13.453125" style="270" customWidth="1"/>
    <col min="16139" max="16384" width="9.1796875" style="270"/>
  </cols>
  <sheetData>
    <row r="1" spans="1:17" s="36" customForma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ht="30.75" customHeight="1" x14ac:dyDescent="0.35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6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5"/>
    <row r="6" spans="1:17" s="36" customFormat="1" ht="15.5" x14ac:dyDescent="0.3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7" s="36" customFormat="1" ht="15.5" x14ac:dyDescent="0.35">
      <c r="A7" s="694" t="s">
        <v>1066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5">
      <c r="A10" s="702" t="s">
        <v>1067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5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</row>
    <row r="13" spans="1:17" ht="15.5" x14ac:dyDescent="0.35">
      <c r="A13" s="272" t="e">
        <f>#REF!</f>
        <v>#REF!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</row>
    <row r="14" spans="1:17" ht="15" customHeight="1" x14ac:dyDescent="0.35">
      <c r="A14" s="274"/>
      <c r="B14" s="274"/>
      <c r="C14" s="274"/>
      <c r="D14" s="274"/>
      <c r="E14" s="274"/>
      <c r="F14" s="274"/>
      <c r="G14" s="274"/>
      <c r="H14" s="274"/>
      <c r="I14" s="704" t="s">
        <v>165</v>
      </c>
      <c r="J14" s="705"/>
      <c r="K14" s="704" t="s">
        <v>166</v>
      </c>
      <c r="L14" s="705"/>
      <c r="M14" s="274"/>
      <c r="N14" s="274"/>
      <c r="O14" s="274"/>
      <c r="P14" s="274"/>
      <c r="Q14" s="274"/>
    </row>
    <row r="15" spans="1:17" ht="15.5" x14ac:dyDescent="0.35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.5" x14ac:dyDescent="0.35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.5" x14ac:dyDescent="0.35">
      <c r="E17" s="273" t="s">
        <v>25</v>
      </c>
      <c r="F17" s="273"/>
      <c r="G17" s="273"/>
      <c r="H17" s="275"/>
      <c r="I17" s="706" t="s">
        <v>809</v>
      </c>
      <c r="J17" s="741"/>
      <c r="K17" s="741"/>
      <c r="L17" s="707"/>
    </row>
    <row r="18" spans="1:17" ht="15.5" x14ac:dyDescent="0.35">
      <c r="A18" s="271" t="s">
        <v>88</v>
      </c>
      <c r="C18" s="27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277" t="s">
        <v>174</v>
      </c>
    </row>
    <row r="20" spans="1:17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278" t="s">
        <v>175</v>
      </c>
    </row>
    <row r="21" spans="1:17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278" t="s">
        <v>176</v>
      </c>
    </row>
    <row r="22" spans="1:17" x14ac:dyDescent="0.25">
      <c r="A22" s="276">
        <v>1</v>
      </c>
      <c r="B22" s="276">
        <v>2</v>
      </c>
      <c r="C22" s="276">
        <v>3</v>
      </c>
      <c r="D22" s="276">
        <v>4</v>
      </c>
      <c r="E22" s="276">
        <v>5</v>
      </c>
      <c r="F22" s="276">
        <v>6</v>
      </c>
      <c r="G22" s="276">
        <v>7</v>
      </c>
      <c r="H22" s="276">
        <v>8</v>
      </c>
      <c r="I22" s="276">
        <v>9</v>
      </c>
      <c r="J22" s="276">
        <v>10</v>
      </c>
      <c r="K22" s="276">
        <v>11</v>
      </c>
      <c r="L22" s="279">
        <v>12</v>
      </c>
    </row>
    <row r="23" spans="1:17" s="334" customFormat="1" ht="15.5" x14ac:dyDescent="0.25">
      <c r="A23" s="336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</row>
    <row r="24" spans="1:17" s="334" customFormat="1" ht="16.5" customHeight="1" x14ac:dyDescent="0.25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335"/>
      <c r="N24" s="335"/>
      <c r="O24" s="335"/>
      <c r="P24" s="335"/>
      <c r="Q24" s="335"/>
    </row>
    <row r="25" spans="1:17" s="334" customFormat="1" ht="46.5" x14ac:dyDescent="0.25">
      <c r="A25" s="346">
        <v>1</v>
      </c>
      <c r="B25" s="347" t="s">
        <v>630</v>
      </c>
      <c r="C25" s="348" t="s">
        <v>810</v>
      </c>
      <c r="D25" s="349" t="s">
        <v>632</v>
      </c>
      <c r="E25" s="350">
        <v>1</v>
      </c>
      <c r="F25" s="351">
        <v>249.81</v>
      </c>
      <c r="G25" s="351"/>
      <c r="H25" s="352" t="s">
        <v>61</v>
      </c>
      <c r="I25" s="353" t="s">
        <v>796</v>
      </c>
      <c r="J25" s="353"/>
      <c r="K25" s="351"/>
      <c r="L25" s="354">
        <v>14.03</v>
      </c>
      <c r="M25" s="335"/>
      <c r="N25" s="335"/>
      <c r="O25" s="335"/>
      <c r="P25" s="335"/>
      <c r="Q25" s="335"/>
    </row>
    <row r="26" spans="1:17" s="334" customFormat="1" ht="15.5" x14ac:dyDescent="0.25">
      <c r="A26" s="346" t="s">
        <v>61</v>
      </c>
      <c r="B26" s="347" t="s">
        <v>61</v>
      </c>
      <c r="C26" s="348" t="s">
        <v>62</v>
      </c>
      <c r="D26" s="349" t="s">
        <v>61</v>
      </c>
      <c r="E26" s="350" t="s">
        <v>61</v>
      </c>
      <c r="F26" s="351">
        <v>169.11</v>
      </c>
      <c r="G26" s="351"/>
      <c r="H26" s="352">
        <v>177.06</v>
      </c>
      <c r="I26" s="353"/>
      <c r="J26" s="353">
        <v>16.03</v>
      </c>
      <c r="K26" s="351">
        <v>2838.24</v>
      </c>
      <c r="L26" s="354" t="s">
        <v>61</v>
      </c>
      <c r="M26" s="335"/>
      <c r="N26" s="335"/>
      <c r="O26" s="335"/>
      <c r="P26" s="335"/>
      <c r="Q26" s="335"/>
    </row>
    <row r="27" spans="1:17" s="334" customFormat="1" ht="15.5" x14ac:dyDescent="0.25">
      <c r="A27" s="346" t="s">
        <v>61</v>
      </c>
      <c r="B27" s="347" t="s">
        <v>61</v>
      </c>
      <c r="C27" s="348" t="s">
        <v>63</v>
      </c>
      <c r="D27" s="349" t="s">
        <v>61</v>
      </c>
      <c r="E27" s="350" t="s">
        <v>61</v>
      </c>
      <c r="F27" s="351">
        <v>61.8</v>
      </c>
      <c r="G27" s="351"/>
      <c r="H27" s="352">
        <v>64.7</v>
      </c>
      <c r="I27" s="353"/>
      <c r="J27" s="353">
        <v>8.86</v>
      </c>
      <c r="K27" s="351">
        <v>573.28</v>
      </c>
      <c r="L27" s="354" t="s">
        <v>61</v>
      </c>
      <c r="M27" s="335"/>
      <c r="N27" s="335"/>
      <c r="O27" s="335"/>
      <c r="P27" s="335"/>
      <c r="Q27" s="335"/>
    </row>
    <row r="28" spans="1:17" s="334" customFormat="1" ht="15.5" x14ac:dyDescent="0.25">
      <c r="A28" s="346" t="s">
        <v>61</v>
      </c>
      <c r="B28" s="347" t="s">
        <v>61</v>
      </c>
      <c r="C28" s="348" t="s">
        <v>64</v>
      </c>
      <c r="D28" s="349" t="s">
        <v>61</v>
      </c>
      <c r="E28" s="350" t="s">
        <v>61</v>
      </c>
      <c r="F28" s="355" t="s">
        <v>633</v>
      </c>
      <c r="G28" s="351"/>
      <c r="H28" s="356" t="s">
        <v>712</v>
      </c>
      <c r="I28" s="353"/>
      <c r="J28" s="353">
        <v>16.03</v>
      </c>
      <c r="K28" s="355" t="s">
        <v>811</v>
      </c>
      <c r="L28" s="354" t="s">
        <v>61</v>
      </c>
      <c r="M28" s="335"/>
      <c r="N28" s="335"/>
      <c r="O28" s="335"/>
      <c r="P28" s="335"/>
      <c r="Q28" s="335"/>
    </row>
    <row r="29" spans="1:17" s="334" customFormat="1" ht="15.5" x14ac:dyDescent="0.25">
      <c r="A29" s="346" t="s">
        <v>61</v>
      </c>
      <c r="B29" s="347" t="s">
        <v>61</v>
      </c>
      <c r="C29" s="348" t="s">
        <v>65</v>
      </c>
      <c r="D29" s="349" t="s">
        <v>61</v>
      </c>
      <c r="E29" s="350" t="s">
        <v>61</v>
      </c>
      <c r="F29" s="351">
        <v>18.899999999999999</v>
      </c>
      <c r="G29" s="351"/>
      <c r="H29" s="352">
        <v>18.899999999999999</v>
      </c>
      <c r="I29" s="353"/>
      <c r="J29" s="353">
        <v>4.5599999999999996</v>
      </c>
      <c r="K29" s="351">
        <v>86.18</v>
      </c>
      <c r="L29" s="354" t="s">
        <v>61</v>
      </c>
      <c r="M29" s="335"/>
      <c r="N29" s="335"/>
      <c r="O29" s="335"/>
      <c r="P29" s="335"/>
      <c r="Q29" s="335"/>
    </row>
    <row r="30" spans="1:17" s="334" customFormat="1" ht="15.5" x14ac:dyDescent="0.25">
      <c r="A30" s="346" t="s">
        <v>61</v>
      </c>
      <c r="B30" s="347" t="s">
        <v>61</v>
      </c>
      <c r="C30" s="348" t="s">
        <v>427</v>
      </c>
      <c r="D30" s="349" t="s">
        <v>66</v>
      </c>
      <c r="E30" s="350">
        <v>93</v>
      </c>
      <c r="F30" s="351"/>
      <c r="G30" s="351"/>
      <c r="H30" s="352">
        <v>198.31</v>
      </c>
      <c r="I30" s="353"/>
      <c r="J30" s="353">
        <v>93</v>
      </c>
      <c r="K30" s="351">
        <v>2639.56</v>
      </c>
      <c r="L30" s="354" t="s">
        <v>61</v>
      </c>
      <c r="M30" s="335"/>
      <c r="N30" s="335"/>
      <c r="O30" s="335"/>
      <c r="P30" s="335"/>
      <c r="Q30" s="335"/>
    </row>
    <row r="31" spans="1:17" s="334" customFormat="1" ht="15.5" x14ac:dyDescent="0.25">
      <c r="A31" s="346" t="s">
        <v>61</v>
      </c>
      <c r="B31" s="347" t="s">
        <v>61</v>
      </c>
      <c r="C31" s="348" t="s">
        <v>428</v>
      </c>
      <c r="D31" s="349" t="s">
        <v>66</v>
      </c>
      <c r="E31" s="350">
        <v>46</v>
      </c>
      <c r="F31" s="351"/>
      <c r="G31" s="351"/>
      <c r="H31" s="352">
        <v>123.94</v>
      </c>
      <c r="I31" s="353"/>
      <c r="J31" s="353">
        <v>46</v>
      </c>
      <c r="K31" s="351">
        <v>1305.5899999999999</v>
      </c>
      <c r="L31" s="354" t="s">
        <v>61</v>
      </c>
      <c r="M31" s="335"/>
      <c r="N31" s="335"/>
      <c r="O31" s="335"/>
      <c r="P31" s="335"/>
      <c r="Q31" s="335"/>
    </row>
    <row r="32" spans="1:17" s="334" customFormat="1" ht="15.5" x14ac:dyDescent="0.25">
      <c r="A32" s="346" t="s">
        <v>61</v>
      </c>
      <c r="B32" s="347" t="s">
        <v>61</v>
      </c>
      <c r="C32" s="348"/>
      <c r="D32" s="349" t="s">
        <v>66</v>
      </c>
      <c r="E32" s="350" t="s">
        <v>61</v>
      </c>
      <c r="F32" s="351"/>
      <c r="G32" s="351"/>
      <c r="H32" s="352" t="s">
        <v>61</v>
      </c>
      <c r="I32" s="353"/>
      <c r="J32" s="353"/>
      <c r="K32" s="351"/>
      <c r="L32" s="354" t="s">
        <v>61</v>
      </c>
      <c r="M32" s="335"/>
      <c r="N32" s="335"/>
      <c r="O32" s="335"/>
      <c r="P32" s="335"/>
      <c r="Q32" s="335"/>
    </row>
    <row r="33" spans="1:17" s="334" customFormat="1" ht="15.5" x14ac:dyDescent="0.25">
      <c r="A33" s="357" t="s">
        <v>61</v>
      </c>
      <c r="B33" s="358" t="s">
        <v>61</v>
      </c>
      <c r="C33" s="359" t="s">
        <v>67</v>
      </c>
      <c r="D33" s="357" t="s">
        <v>61</v>
      </c>
      <c r="E33" s="360" t="s">
        <v>61</v>
      </c>
      <c r="F33" s="361"/>
      <c r="G33" s="361"/>
      <c r="H33" s="362">
        <v>609.20000000000005</v>
      </c>
      <c r="I33" s="363"/>
      <c r="J33" s="363"/>
      <c r="K33" s="361">
        <v>7842.64</v>
      </c>
      <c r="L33" s="364">
        <v>7842.64</v>
      </c>
      <c r="M33" s="335"/>
      <c r="N33" s="335"/>
      <c r="O33" s="335"/>
      <c r="P33" s="335"/>
      <c r="Q33" s="335"/>
    </row>
    <row r="34" spans="1:17" s="334" customFormat="1" ht="77.5" x14ac:dyDescent="0.25">
      <c r="A34" s="346">
        <v>2</v>
      </c>
      <c r="B34" s="347" t="s">
        <v>713</v>
      </c>
      <c r="C34" s="348" t="s">
        <v>714</v>
      </c>
      <c r="D34" s="349" t="s">
        <v>431</v>
      </c>
      <c r="E34" s="350">
        <v>10</v>
      </c>
      <c r="F34" s="351">
        <v>32.770000000000003</v>
      </c>
      <c r="G34" s="351"/>
      <c r="H34" s="352" t="s">
        <v>61</v>
      </c>
      <c r="I34" s="353" t="s">
        <v>796</v>
      </c>
      <c r="J34" s="353"/>
      <c r="K34" s="351"/>
      <c r="L34" s="354">
        <v>21.57</v>
      </c>
      <c r="M34" s="335"/>
      <c r="N34" s="335"/>
      <c r="O34" s="335"/>
      <c r="P34" s="335"/>
      <c r="Q34" s="335"/>
    </row>
    <row r="35" spans="1:17" s="334" customFormat="1" ht="15.5" x14ac:dyDescent="0.25">
      <c r="A35" s="346" t="s">
        <v>61</v>
      </c>
      <c r="B35" s="347" t="s">
        <v>61</v>
      </c>
      <c r="C35" s="348" t="s">
        <v>62</v>
      </c>
      <c r="D35" s="349" t="s">
        <v>61</v>
      </c>
      <c r="E35" s="350" t="s">
        <v>61</v>
      </c>
      <c r="F35" s="351">
        <v>26</v>
      </c>
      <c r="G35" s="351"/>
      <c r="H35" s="352">
        <v>272.22000000000003</v>
      </c>
      <c r="I35" s="353"/>
      <c r="J35" s="353">
        <v>16.03</v>
      </c>
      <c r="K35" s="351">
        <v>4363.6899999999996</v>
      </c>
      <c r="L35" s="354" t="s">
        <v>61</v>
      </c>
      <c r="M35" s="335"/>
      <c r="N35" s="335"/>
      <c r="O35" s="335"/>
      <c r="P35" s="335"/>
      <c r="Q35" s="335"/>
    </row>
    <row r="36" spans="1:17" s="334" customFormat="1" ht="15.5" x14ac:dyDescent="0.25">
      <c r="A36" s="346" t="s">
        <v>61</v>
      </c>
      <c r="B36" s="347" t="s">
        <v>61</v>
      </c>
      <c r="C36" s="348" t="s">
        <v>63</v>
      </c>
      <c r="D36" s="349" t="s">
        <v>61</v>
      </c>
      <c r="E36" s="350" t="s">
        <v>61</v>
      </c>
      <c r="F36" s="351">
        <v>5.93</v>
      </c>
      <c r="G36" s="351"/>
      <c r="H36" s="352">
        <v>62.09</v>
      </c>
      <c r="I36" s="353"/>
      <c r="J36" s="353">
        <v>8.86</v>
      </c>
      <c r="K36" s="351">
        <v>550.09</v>
      </c>
      <c r="L36" s="354" t="s">
        <v>61</v>
      </c>
      <c r="M36" s="335"/>
      <c r="N36" s="335"/>
      <c r="O36" s="335"/>
      <c r="P36" s="335"/>
      <c r="Q36" s="335"/>
    </row>
    <row r="37" spans="1:17" s="334" customFormat="1" ht="15.5" x14ac:dyDescent="0.25">
      <c r="A37" s="346" t="s">
        <v>61</v>
      </c>
      <c r="B37" s="347" t="s">
        <v>61</v>
      </c>
      <c r="C37" s="348" t="s">
        <v>64</v>
      </c>
      <c r="D37" s="349" t="s">
        <v>61</v>
      </c>
      <c r="E37" s="350" t="s">
        <v>61</v>
      </c>
      <c r="F37" s="355" t="s">
        <v>715</v>
      </c>
      <c r="G37" s="351"/>
      <c r="H37" s="356" t="s">
        <v>812</v>
      </c>
      <c r="I37" s="353"/>
      <c r="J37" s="353">
        <v>16.03</v>
      </c>
      <c r="K37" s="355" t="s">
        <v>813</v>
      </c>
      <c r="L37" s="354" t="s">
        <v>61</v>
      </c>
      <c r="M37" s="335"/>
      <c r="N37" s="335"/>
      <c r="O37" s="335"/>
      <c r="P37" s="335"/>
      <c r="Q37" s="335"/>
    </row>
    <row r="38" spans="1:17" s="334" customFormat="1" ht="15.5" x14ac:dyDescent="0.25">
      <c r="A38" s="346" t="s">
        <v>61</v>
      </c>
      <c r="B38" s="347" t="s">
        <v>61</v>
      </c>
      <c r="C38" s="348" t="s">
        <v>65</v>
      </c>
      <c r="D38" s="349" t="s">
        <v>61</v>
      </c>
      <c r="E38" s="350" t="s">
        <v>61</v>
      </c>
      <c r="F38" s="351">
        <v>0.84</v>
      </c>
      <c r="G38" s="351"/>
      <c r="H38" s="352">
        <v>8.4</v>
      </c>
      <c r="I38" s="353"/>
      <c r="J38" s="353">
        <v>4.5599999999999996</v>
      </c>
      <c r="K38" s="351">
        <v>38.299999999999997</v>
      </c>
      <c r="L38" s="354" t="s">
        <v>61</v>
      </c>
      <c r="M38" s="335"/>
      <c r="N38" s="335"/>
      <c r="O38" s="335"/>
      <c r="P38" s="335"/>
      <c r="Q38" s="335"/>
    </row>
    <row r="39" spans="1:17" s="334" customFormat="1" ht="15.5" x14ac:dyDescent="0.25">
      <c r="A39" s="346" t="s">
        <v>61</v>
      </c>
      <c r="B39" s="347" t="s">
        <v>61</v>
      </c>
      <c r="C39" s="348" t="s">
        <v>427</v>
      </c>
      <c r="D39" s="349" t="s">
        <v>66</v>
      </c>
      <c r="E39" s="350">
        <v>93</v>
      </c>
      <c r="F39" s="351"/>
      <c r="G39" s="351"/>
      <c r="H39" s="352">
        <v>304.89</v>
      </c>
      <c r="I39" s="353"/>
      <c r="J39" s="353">
        <v>93</v>
      </c>
      <c r="K39" s="351">
        <v>4058.23</v>
      </c>
      <c r="L39" s="354" t="s">
        <v>61</v>
      </c>
      <c r="M39" s="335"/>
      <c r="N39" s="335"/>
      <c r="O39" s="335"/>
      <c r="P39" s="335"/>
      <c r="Q39" s="335"/>
    </row>
    <row r="40" spans="1:17" s="334" customFormat="1" ht="15.5" x14ac:dyDescent="0.25">
      <c r="A40" s="346" t="s">
        <v>61</v>
      </c>
      <c r="B40" s="347" t="s">
        <v>61</v>
      </c>
      <c r="C40" s="348" t="s">
        <v>428</v>
      </c>
      <c r="D40" s="349" t="s">
        <v>66</v>
      </c>
      <c r="E40" s="350">
        <v>46</v>
      </c>
      <c r="F40" s="351"/>
      <c r="G40" s="351"/>
      <c r="H40" s="352">
        <v>190.55</v>
      </c>
      <c r="I40" s="353"/>
      <c r="J40" s="353">
        <v>46</v>
      </c>
      <c r="K40" s="351">
        <v>2007.3</v>
      </c>
      <c r="L40" s="354" t="s">
        <v>61</v>
      </c>
      <c r="M40" s="335"/>
      <c r="N40" s="335"/>
      <c r="O40" s="335"/>
      <c r="P40" s="335"/>
      <c r="Q40" s="335"/>
    </row>
    <row r="41" spans="1:17" s="334" customFormat="1" ht="15.5" x14ac:dyDescent="0.25">
      <c r="A41" s="346" t="s">
        <v>61</v>
      </c>
      <c r="B41" s="347" t="s">
        <v>61</v>
      </c>
      <c r="C41" s="348"/>
      <c r="D41" s="349" t="s">
        <v>66</v>
      </c>
      <c r="E41" s="350" t="s">
        <v>61</v>
      </c>
      <c r="F41" s="351"/>
      <c r="G41" s="351"/>
      <c r="H41" s="352" t="s">
        <v>61</v>
      </c>
      <c r="I41" s="353"/>
      <c r="J41" s="353"/>
      <c r="K41" s="351"/>
      <c r="L41" s="354" t="s">
        <v>61</v>
      </c>
      <c r="M41" s="335"/>
      <c r="N41" s="335"/>
      <c r="O41" s="335"/>
      <c r="P41" s="335"/>
      <c r="Q41" s="335"/>
    </row>
    <row r="42" spans="1:17" s="334" customFormat="1" ht="15.5" x14ac:dyDescent="0.25">
      <c r="A42" s="357" t="s">
        <v>61</v>
      </c>
      <c r="B42" s="358" t="s">
        <v>61</v>
      </c>
      <c r="C42" s="359" t="s">
        <v>67</v>
      </c>
      <c r="D42" s="357" t="s">
        <v>61</v>
      </c>
      <c r="E42" s="360" t="s">
        <v>61</v>
      </c>
      <c r="F42" s="361"/>
      <c r="G42" s="361"/>
      <c r="H42" s="362">
        <v>863.44</v>
      </c>
      <c r="I42" s="363"/>
      <c r="J42" s="363"/>
      <c r="K42" s="361">
        <v>11402.08</v>
      </c>
      <c r="L42" s="364">
        <v>1140.21</v>
      </c>
      <c r="M42" s="335"/>
      <c r="N42" s="335"/>
      <c r="O42" s="335"/>
      <c r="P42" s="335"/>
      <c r="Q42" s="335"/>
    </row>
    <row r="43" spans="1:17" s="334" customFormat="1" ht="31" x14ac:dyDescent="0.25">
      <c r="A43" s="346">
        <v>38</v>
      </c>
      <c r="B43" s="347" t="s">
        <v>814</v>
      </c>
      <c r="C43" s="348" t="s">
        <v>815</v>
      </c>
      <c r="D43" s="349" t="s">
        <v>431</v>
      </c>
      <c r="E43" s="350">
        <v>1</v>
      </c>
      <c r="F43" s="351">
        <v>49.92</v>
      </c>
      <c r="G43" s="351"/>
      <c r="H43" s="352" t="s">
        <v>61</v>
      </c>
      <c r="I43" s="353" t="s">
        <v>796</v>
      </c>
      <c r="J43" s="353"/>
      <c r="K43" s="351"/>
      <c r="L43" s="354">
        <v>3.77</v>
      </c>
      <c r="M43" s="335"/>
      <c r="N43" s="335"/>
      <c r="O43" s="335"/>
      <c r="P43" s="335"/>
      <c r="Q43" s="335"/>
    </row>
    <row r="44" spans="1:17" s="334" customFormat="1" ht="15.5" x14ac:dyDescent="0.25">
      <c r="A44" s="346" t="s">
        <v>61</v>
      </c>
      <c r="B44" s="347" t="s">
        <v>61</v>
      </c>
      <c r="C44" s="348" t="s">
        <v>62</v>
      </c>
      <c r="D44" s="349" t="s">
        <v>61</v>
      </c>
      <c r="E44" s="350" t="s">
        <v>61</v>
      </c>
      <c r="F44" s="351">
        <v>48.2</v>
      </c>
      <c r="G44" s="351"/>
      <c r="H44" s="352">
        <v>50.47</v>
      </c>
      <c r="I44" s="353"/>
      <c r="J44" s="353">
        <v>16.03</v>
      </c>
      <c r="K44" s="351">
        <v>808.96</v>
      </c>
      <c r="L44" s="354" t="s">
        <v>61</v>
      </c>
      <c r="M44" s="335"/>
      <c r="N44" s="335"/>
      <c r="O44" s="335"/>
      <c r="P44" s="335"/>
      <c r="Q44" s="335"/>
    </row>
    <row r="45" spans="1:17" s="334" customFormat="1" ht="15.5" x14ac:dyDescent="0.25">
      <c r="A45" s="346" t="s">
        <v>61</v>
      </c>
      <c r="B45" s="347" t="s">
        <v>61</v>
      </c>
      <c r="C45" s="348" t="s">
        <v>63</v>
      </c>
      <c r="D45" s="349" t="s">
        <v>61</v>
      </c>
      <c r="E45" s="350" t="s">
        <v>61</v>
      </c>
      <c r="F45" s="351">
        <v>0.04</v>
      </c>
      <c r="G45" s="351"/>
      <c r="H45" s="352">
        <v>0.04</v>
      </c>
      <c r="I45" s="353"/>
      <c r="J45" s="353">
        <v>5.59</v>
      </c>
      <c r="K45" s="351">
        <v>0.23</v>
      </c>
      <c r="L45" s="354" t="s">
        <v>61</v>
      </c>
      <c r="M45" s="335"/>
      <c r="N45" s="335"/>
      <c r="O45" s="335"/>
      <c r="P45" s="335"/>
      <c r="Q45" s="335"/>
    </row>
    <row r="46" spans="1:17" s="334" customFormat="1" ht="15.5" x14ac:dyDescent="0.25">
      <c r="A46" s="346" t="s">
        <v>61</v>
      </c>
      <c r="B46" s="347" t="s">
        <v>61</v>
      </c>
      <c r="C46" s="348" t="s">
        <v>64</v>
      </c>
      <c r="D46" s="349" t="s">
        <v>61</v>
      </c>
      <c r="E46" s="350" t="s">
        <v>61</v>
      </c>
      <c r="F46" s="351"/>
      <c r="G46" s="351"/>
      <c r="H46" s="352" t="s">
        <v>61</v>
      </c>
      <c r="I46" s="353"/>
      <c r="J46" s="353">
        <v>16.03</v>
      </c>
      <c r="K46" s="351"/>
      <c r="L46" s="354" t="s">
        <v>61</v>
      </c>
      <c r="M46" s="335"/>
      <c r="N46" s="335"/>
      <c r="O46" s="335"/>
      <c r="P46" s="335"/>
      <c r="Q46" s="335"/>
    </row>
    <row r="47" spans="1:17" s="334" customFormat="1" ht="15.5" x14ac:dyDescent="0.25">
      <c r="A47" s="346" t="s">
        <v>61</v>
      </c>
      <c r="B47" s="347" t="s">
        <v>61</v>
      </c>
      <c r="C47" s="348" t="s">
        <v>65</v>
      </c>
      <c r="D47" s="349" t="s">
        <v>61</v>
      </c>
      <c r="E47" s="350" t="s">
        <v>61</v>
      </c>
      <c r="F47" s="351">
        <v>1.68</v>
      </c>
      <c r="G47" s="351"/>
      <c r="H47" s="352">
        <v>1.68</v>
      </c>
      <c r="I47" s="353"/>
      <c r="J47" s="353">
        <v>4.5599999999999996</v>
      </c>
      <c r="K47" s="351">
        <v>7.66</v>
      </c>
      <c r="L47" s="354" t="s">
        <v>61</v>
      </c>
      <c r="M47" s="335"/>
      <c r="N47" s="335"/>
      <c r="O47" s="335"/>
      <c r="P47" s="335"/>
      <c r="Q47" s="335"/>
    </row>
    <row r="48" spans="1:17" s="334" customFormat="1" ht="15.5" x14ac:dyDescent="0.25">
      <c r="A48" s="346" t="s">
        <v>61</v>
      </c>
      <c r="B48" s="347" t="s">
        <v>61</v>
      </c>
      <c r="C48" s="348" t="s">
        <v>427</v>
      </c>
      <c r="D48" s="349" t="s">
        <v>66</v>
      </c>
      <c r="E48" s="350">
        <v>93</v>
      </c>
      <c r="F48" s="351"/>
      <c r="G48" s="351"/>
      <c r="H48" s="352">
        <v>56.53</v>
      </c>
      <c r="I48" s="353"/>
      <c r="J48" s="353">
        <v>93</v>
      </c>
      <c r="K48" s="351">
        <v>752.33</v>
      </c>
      <c r="L48" s="354" t="s">
        <v>61</v>
      </c>
      <c r="M48" s="335"/>
      <c r="N48" s="335"/>
      <c r="O48" s="335"/>
      <c r="P48" s="335"/>
      <c r="Q48" s="335"/>
    </row>
    <row r="49" spans="1:17" s="334" customFormat="1" ht="15.5" x14ac:dyDescent="0.25">
      <c r="A49" s="346" t="s">
        <v>61</v>
      </c>
      <c r="B49" s="347" t="s">
        <v>61</v>
      </c>
      <c r="C49" s="348" t="s">
        <v>428</v>
      </c>
      <c r="D49" s="349" t="s">
        <v>66</v>
      </c>
      <c r="E49" s="350">
        <v>46</v>
      </c>
      <c r="F49" s="351"/>
      <c r="G49" s="351"/>
      <c r="H49" s="352">
        <v>35.33</v>
      </c>
      <c r="I49" s="353"/>
      <c r="J49" s="353">
        <v>46</v>
      </c>
      <c r="K49" s="351">
        <v>372.12</v>
      </c>
      <c r="L49" s="354" t="s">
        <v>61</v>
      </c>
      <c r="M49" s="335"/>
      <c r="N49" s="335"/>
      <c r="O49" s="335"/>
      <c r="P49" s="335"/>
      <c r="Q49" s="335"/>
    </row>
    <row r="50" spans="1:17" s="334" customFormat="1" ht="15.5" x14ac:dyDescent="0.25">
      <c r="A50" s="346" t="s">
        <v>61</v>
      </c>
      <c r="B50" s="347" t="s">
        <v>61</v>
      </c>
      <c r="C50" s="348"/>
      <c r="D50" s="349" t="s">
        <v>66</v>
      </c>
      <c r="E50" s="350" t="s">
        <v>61</v>
      </c>
      <c r="F50" s="351"/>
      <c r="G50" s="351"/>
      <c r="H50" s="352" t="s">
        <v>61</v>
      </c>
      <c r="I50" s="353"/>
      <c r="J50" s="353"/>
      <c r="K50" s="351"/>
      <c r="L50" s="354" t="s">
        <v>61</v>
      </c>
      <c r="M50" s="335"/>
      <c r="N50" s="335"/>
      <c r="O50" s="335"/>
      <c r="P50" s="335"/>
      <c r="Q50" s="335"/>
    </row>
    <row r="51" spans="1:17" s="334" customFormat="1" ht="15.5" x14ac:dyDescent="0.25">
      <c r="A51" s="357" t="s">
        <v>61</v>
      </c>
      <c r="B51" s="358" t="s">
        <v>61</v>
      </c>
      <c r="C51" s="359" t="s">
        <v>67</v>
      </c>
      <c r="D51" s="357" t="s">
        <v>61</v>
      </c>
      <c r="E51" s="360" t="s">
        <v>61</v>
      </c>
      <c r="F51" s="361"/>
      <c r="G51" s="361"/>
      <c r="H51" s="362">
        <v>144.05000000000001</v>
      </c>
      <c r="I51" s="363"/>
      <c r="J51" s="363"/>
      <c r="K51" s="361">
        <v>1941.3</v>
      </c>
      <c r="L51" s="364">
        <v>1941.3</v>
      </c>
      <c r="M51" s="335"/>
      <c r="N51" s="335"/>
      <c r="O51" s="335"/>
      <c r="P51" s="335"/>
      <c r="Q51" s="335"/>
    </row>
    <row r="52" spans="1:17" s="334" customFormat="1" ht="31" x14ac:dyDescent="0.25">
      <c r="A52" s="346">
        <v>37</v>
      </c>
      <c r="B52" s="347" t="s">
        <v>816</v>
      </c>
      <c r="C52" s="348" t="s">
        <v>817</v>
      </c>
      <c r="D52" s="349" t="s">
        <v>672</v>
      </c>
      <c r="E52" s="350">
        <v>1</v>
      </c>
      <c r="F52" s="351">
        <v>267.33</v>
      </c>
      <c r="G52" s="351"/>
      <c r="H52" s="352" t="s">
        <v>61</v>
      </c>
      <c r="I52" s="353" t="s">
        <v>796</v>
      </c>
      <c r="J52" s="353"/>
      <c r="K52" s="351"/>
      <c r="L52" s="354">
        <v>14.66</v>
      </c>
      <c r="M52" s="335"/>
      <c r="N52" s="335"/>
      <c r="O52" s="335"/>
      <c r="P52" s="335"/>
      <c r="Q52" s="335"/>
    </row>
    <row r="53" spans="1:17" s="334" customFormat="1" ht="15.5" x14ac:dyDescent="0.25">
      <c r="A53" s="346" t="s">
        <v>61</v>
      </c>
      <c r="B53" s="347" t="s">
        <v>61</v>
      </c>
      <c r="C53" s="348" t="s">
        <v>62</v>
      </c>
      <c r="D53" s="349" t="s">
        <v>61</v>
      </c>
      <c r="E53" s="350" t="s">
        <v>61</v>
      </c>
      <c r="F53" s="351">
        <v>176.68</v>
      </c>
      <c r="G53" s="351"/>
      <c r="H53" s="352">
        <v>184.98</v>
      </c>
      <c r="I53" s="353"/>
      <c r="J53" s="353">
        <v>16.03</v>
      </c>
      <c r="K53" s="351">
        <v>2965.29</v>
      </c>
      <c r="L53" s="354" t="s">
        <v>61</v>
      </c>
      <c r="M53" s="335"/>
      <c r="N53" s="335"/>
      <c r="O53" s="335"/>
      <c r="P53" s="335"/>
      <c r="Q53" s="335"/>
    </row>
    <row r="54" spans="1:17" s="334" customFormat="1" ht="15.5" x14ac:dyDescent="0.25">
      <c r="A54" s="346" t="s">
        <v>61</v>
      </c>
      <c r="B54" s="347" t="s">
        <v>61</v>
      </c>
      <c r="C54" s="348" t="s">
        <v>63</v>
      </c>
      <c r="D54" s="349" t="s">
        <v>61</v>
      </c>
      <c r="E54" s="350" t="s">
        <v>61</v>
      </c>
      <c r="F54" s="351">
        <v>51.1</v>
      </c>
      <c r="G54" s="351"/>
      <c r="H54" s="352">
        <v>53.5</v>
      </c>
      <c r="I54" s="353"/>
      <c r="J54" s="353">
        <v>6.81</v>
      </c>
      <c r="K54" s="351">
        <v>364.35</v>
      </c>
      <c r="L54" s="354" t="s">
        <v>61</v>
      </c>
      <c r="M54" s="335"/>
      <c r="N54" s="335"/>
      <c r="O54" s="335"/>
      <c r="P54" s="335"/>
      <c r="Q54" s="335"/>
    </row>
    <row r="55" spans="1:17" s="334" customFormat="1" ht="15.5" x14ac:dyDescent="0.25">
      <c r="A55" s="346" t="s">
        <v>61</v>
      </c>
      <c r="B55" s="347" t="s">
        <v>61</v>
      </c>
      <c r="C55" s="348" t="s">
        <v>64</v>
      </c>
      <c r="D55" s="349" t="s">
        <v>61</v>
      </c>
      <c r="E55" s="350" t="s">
        <v>61</v>
      </c>
      <c r="F55" s="355" t="s">
        <v>818</v>
      </c>
      <c r="G55" s="351"/>
      <c r="H55" s="356" t="s">
        <v>819</v>
      </c>
      <c r="I55" s="353"/>
      <c r="J55" s="353">
        <v>16.03</v>
      </c>
      <c r="K55" s="355" t="s">
        <v>820</v>
      </c>
      <c r="L55" s="354" t="s">
        <v>61</v>
      </c>
      <c r="M55" s="335"/>
      <c r="N55" s="335"/>
      <c r="O55" s="335"/>
      <c r="P55" s="335"/>
      <c r="Q55" s="335"/>
    </row>
    <row r="56" spans="1:17" s="334" customFormat="1" ht="15.5" x14ac:dyDescent="0.25">
      <c r="A56" s="346" t="s">
        <v>61</v>
      </c>
      <c r="B56" s="347" t="s">
        <v>61</v>
      </c>
      <c r="C56" s="348" t="s">
        <v>65</v>
      </c>
      <c r="D56" s="349" t="s">
        <v>61</v>
      </c>
      <c r="E56" s="350" t="s">
        <v>61</v>
      </c>
      <c r="F56" s="351">
        <v>39.549999999999997</v>
      </c>
      <c r="G56" s="351"/>
      <c r="H56" s="352">
        <v>39.549999999999997</v>
      </c>
      <c r="I56" s="353"/>
      <c r="J56" s="353">
        <v>4.5599999999999996</v>
      </c>
      <c r="K56" s="351">
        <v>180.35</v>
      </c>
      <c r="L56" s="354" t="s">
        <v>61</v>
      </c>
      <c r="M56" s="335"/>
      <c r="N56" s="335"/>
      <c r="O56" s="335"/>
      <c r="P56" s="335"/>
      <c r="Q56" s="335"/>
    </row>
    <row r="57" spans="1:17" s="334" customFormat="1" ht="15.5" x14ac:dyDescent="0.25">
      <c r="A57" s="346" t="s">
        <v>61</v>
      </c>
      <c r="B57" s="347" t="s">
        <v>61</v>
      </c>
      <c r="C57" s="348" t="s">
        <v>427</v>
      </c>
      <c r="D57" s="349" t="s">
        <v>66</v>
      </c>
      <c r="E57" s="350">
        <v>93</v>
      </c>
      <c r="F57" s="351"/>
      <c r="G57" s="351"/>
      <c r="H57" s="352">
        <v>207.18</v>
      </c>
      <c r="I57" s="353"/>
      <c r="J57" s="353">
        <v>93</v>
      </c>
      <c r="K57" s="351">
        <v>2757.72</v>
      </c>
      <c r="L57" s="354" t="s">
        <v>61</v>
      </c>
      <c r="M57" s="335"/>
      <c r="N57" s="335"/>
      <c r="O57" s="335"/>
      <c r="P57" s="335"/>
      <c r="Q57" s="335"/>
    </row>
    <row r="58" spans="1:17" s="334" customFormat="1" ht="15.5" x14ac:dyDescent="0.25">
      <c r="A58" s="346" t="s">
        <v>61</v>
      </c>
      <c r="B58" s="347" t="s">
        <v>61</v>
      </c>
      <c r="C58" s="348" t="s">
        <v>428</v>
      </c>
      <c r="D58" s="349" t="s">
        <v>66</v>
      </c>
      <c r="E58" s="350">
        <v>46</v>
      </c>
      <c r="F58" s="351"/>
      <c r="G58" s="351"/>
      <c r="H58" s="352">
        <v>129.49</v>
      </c>
      <c r="I58" s="353"/>
      <c r="J58" s="353">
        <v>46</v>
      </c>
      <c r="K58" s="351">
        <v>1364.03</v>
      </c>
      <c r="L58" s="354" t="s">
        <v>61</v>
      </c>
      <c r="M58" s="335"/>
      <c r="N58" s="335"/>
      <c r="O58" s="335"/>
      <c r="P58" s="335"/>
      <c r="Q58" s="335"/>
    </row>
    <row r="59" spans="1:17" s="334" customFormat="1" ht="15.5" x14ac:dyDescent="0.25">
      <c r="A59" s="346" t="s">
        <v>61</v>
      </c>
      <c r="B59" s="347" t="s">
        <v>61</v>
      </c>
      <c r="C59" s="348"/>
      <c r="D59" s="349" t="s">
        <v>66</v>
      </c>
      <c r="E59" s="350" t="s">
        <v>61</v>
      </c>
      <c r="F59" s="351"/>
      <c r="G59" s="351"/>
      <c r="H59" s="352" t="s">
        <v>61</v>
      </c>
      <c r="I59" s="353"/>
      <c r="J59" s="353"/>
      <c r="K59" s="351"/>
      <c r="L59" s="354" t="s">
        <v>61</v>
      </c>
      <c r="M59" s="335"/>
      <c r="N59" s="335"/>
      <c r="O59" s="335"/>
      <c r="P59" s="335"/>
      <c r="Q59" s="335"/>
    </row>
    <row r="60" spans="1:17" s="334" customFormat="1" ht="15.5" x14ac:dyDescent="0.25">
      <c r="A60" s="357" t="s">
        <v>61</v>
      </c>
      <c r="B60" s="358" t="s">
        <v>61</v>
      </c>
      <c r="C60" s="359" t="s">
        <v>67</v>
      </c>
      <c r="D60" s="357" t="s">
        <v>61</v>
      </c>
      <c r="E60" s="360" t="s">
        <v>61</v>
      </c>
      <c r="F60" s="361"/>
      <c r="G60" s="361"/>
      <c r="H60" s="362">
        <v>636.38</v>
      </c>
      <c r="I60" s="363"/>
      <c r="J60" s="363"/>
      <c r="K60" s="361">
        <v>7961.33</v>
      </c>
      <c r="L60" s="364">
        <v>7961.33</v>
      </c>
      <c r="M60" s="335"/>
      <c r="N60" s="335"/>
      <c r="O60" s="335"/>
      <c r="P60" s="335"/>
      <c r="Q60" s="335"/>
    </row>
    <row r="61" spans="1:17" s="334" customFormat="1" ht="31" x14ac:dyDescent="0.25">
      <c r="A61" s="346">
        <v>39</v>
      </c>
      <c r="B61" s="347" t="s">
        <v>821</v>
      </c>
      <c r="C61" s="348" t="s">
        <v>822</v>
      </c>
      <c r="D61" s="349" t="s">
        <v>431</v>
      </c>
      <c r="E61" s="350">
        <v>1</v>
      </c>
      <c r="F61" s="351">
        <v>169.53</v>
      </c>
      <c r="G61" s="351"/>
      <c r="H61" s="352" t="s">
        <v>61</v>
      </c>
      <c r="I61" s="353" t="s">
        <v>796</v>
      </c>
      <c r="J61" s="353"/>
      <c r="K61" s="351"/>
      <c r="L61" s="354">
        <v>9.74</v>
      </c>
      <c r="M61" s="335"/>
      <c r="N61" s="335"/>
      <c r="O61" s="335"/>
      <c r="P61" s="335"/>
      <c r="Q61" s="335"/>
    </row>
    <row r="62" spans="1:17" s="334" customFormat="1" ht="15.5" x14ac:dyDescent="0.25">
      <c r="A62" s="346" t="s">
        <v>61</v>
      </c>
      <c r="B62" s="347" t="s">
        <v>61</v>
      </c>
      <c r="C62" s="348" t="s">
        <v>62</v>
      </c>
      <c r="D62" s="349" t="s">
        <v>61</v>
      </c>
      <c r="E62" s="350" t="s">
        <v>61</v>
      </c>
      <c r="F62" s="351">
        <v>135.22</v>
      </c>
      <c r="G62" s="351"/>
      <c r="H62" s="352">
        <v>141.58000000000001</v>
      </c>
      <c r="I62" s="353"/>
      <c r="J62" s="353">
        <v>16.03</v>
      </c>
      <c r="K62" s="351">
        <v>2269.4499999999998</v>
      </c>
      <c r="L62" s="354" t="s">
        <v>61</v>
      </c>
      <c r="M62" s="335"/>
      <c r="N62" s="335"/>
      <c r="O62" s="335"/>
      <c r="P62" s="335"/>
      <c r="Q62" s="335"/>
    </row>
    <row r="63" spans="1:17" s="334" customFormat="1" ht="15.5" x14ac:dyDescent="0.25">
      <c r="A63" s="346" t="s">
        <v>61</v>
      </c>
      <c r="B63" s="347" t="s">
        <v>61</v>
      </c>
      <c r="C63" s="348" t="s">
        <v>63</v>
      </c>
      <c r="D63" s="349" t="s">
        <v>61</v>
      </c>
      <c r="E63" s="350" t="s">
        <v>61</v>
      </c>
      <c r="F63" s="351">
        <v>29.2</v>
      </c>
      <c r="G63" s="351"/>
      <c r="H63" s="352">
        <v>30.57</v>
      </c>
      <c r="I63" s="353"/>
      <c r="J63" s="353">
        <v>6.81</v>
      </c>
      <c r="K63" s="351">
        <v>208.2</v>
      </c>
      <c r="L63" s="354" t="s">
        <v>61</v>
      </c>
      <c r="M63" s="335"/>
      <c r="N63" s="335"/>
      <c r="O63" s="335"/>
      <c r="P63" s="335"/>
      <c r="Q63" s="335"/>
    </row>
    <row r="64" spans="1:17" s="334" customFormat="1" ht="15.5" x14ac:dyDescent="0.25">
      <c r="A64" s="346" t="s">
        <v>61</v>
      </c>
      <c r="B64" s="347" t="s">
        <v>61</v>
      </c>
      <c r="C64" s="348" t="s">
        <v>64</v>
      </c>
      <c r="D64" s="349" t="s">
        <v>61</v>
      </c>
      <c r="E64" s="350" t="s">
        <v>61</v>
      </c>
      <c r="F64" s="355" t="s">
        <v>823</v>
      </c>
      <c r="G64" s="351"/>
      <c r="H64" s="356" t="s">
        <v>694</v>
      </c>
      <c r="I64" s="353"/>
      <c r="J64" s="353">
        <v>16.03</v>
      </c>
      <c r="K64" s="355" t="s">
        <v>824</v>
      </c>
      <c r="L64" s="354" t="s">
        <v>61</v>
      </c>
      <c r="M64" s="335"/>
      <c r="N64" s="335"/>
      <c r="O64" s="335"/>
      <c r="P64" s="335"/>
      <c r="Q64" s="335"/>
    </row>
    <row r="65" spans="1:17" s="334" customFormat="1" ht="15.5" x14ac:dyDescent="0.25">
      <c r="A65" s="346" t="s">
        <v>61</v>
      </c>
      <c r="B65" s="347" t="s">
        <v>61</v>
      </c>
      <c r="C65" s="348" t="s">
        <v>65</v>
      </c>
      <c r="D65" s="349" t="s">
        <v>61</v>
      </c>
      <c r="E65" s="350" t="s">
        <v>61</v>
      </c>
      <c r="F65" s="351">
        <v>5.1100000000000003</v>
      </c>
      <c r="G65" s="351"/>
      <c r="H65" s="352">
        <v>5.1100000000000003</v>
      </c>
      <c r="I65" s="353"/>
      <c r="J65" s="353">
        <v>4.5599999999999996</v>
      </c>
      <c r="K65" s="351">
        <v>23.3</v>
      </c>
      <c r="L65" s="354" t="s">
        <v>61</v>
      </c>
      <c r="M65" s="335"/>
      <c r="N65" s="335"/>
      <c r="O65" s="335"/>
      <c r="P65" s="335"/>
      <c r="Q65" s="335"/>
    </row>
    <row r="66" spans="1:17" s="334" customFormat="1" ht="15.5" x14ac:dyDescent="0.25">
      <c r="A66" s="346" t="s">
        <v>61</v>
      </c>
      <c r="B66" s="347" t="s">
        <v>61</v>
      </c>
      <c r="C66" s="348" t="s">
        <v>427</v>
      </c>
      <c r="D66" s="349" t="s">
        <v>66</v>
      </c>
      <c r="E66" s="350">
        <v>93</v>
      </c>
      <c r="F66" s="351"/>
      <c r="G66" s="351"/>
      <c r="H66" s="352">
        <v>158.57</v>
      </c>
      <c r="I66" s="353"/>
      <c r="J66" s="353">
        <v>93</v>
      </c>
      <c r="K66" s="351">
        <v>2110.59</v>
      </c>
      <c r="L66" s="354" t="s">
        <v>61</v>
      </c>
      <c r="M66" s="335"/>
      <c r="N66" s="335"/>
      <c r="O66" s="335"/>
      <c r="P66" s="335"/>
      <c r="Q66" s="335"/>
    </row>
    <row r="67" spans="1:17" s="334" customFormat="1" ht="15.5" x14ac:dyDescent="0.25">
      <c r="A67" s="346" t="s">
        <v>61</v>
      </c>
      <c r="B67" s="347" t="s">
        <v>61</v>
      </c>
      <c r="C67" s="348" t="s">
        <v>428</v>
      </c>
      <c r="D67" s="349" t="s">
        <v>66</v>
      </c>
      <c r="E67" s="350">
        <v>46</v>
      </c>
      <c r="F67" s="351"/>
      <c r="G67" s="351"/>
      <c r="H67" s="352">
        <v>99.11</v>
      </c>
      <c r="I67" s="353"/>
      <c r="J67" s="353">
        <v>46</v>
      </c>
      <c r="K67" s="351">
        <v>1043.95</v>
      </c>
      <c r="L67" s="354" t="s">
        <v>61</v>
      </c>
      <c r="M67" s="335"/>
      <c r="N67" s="335"/>
      <c r="O67" s="335"/>
      <c r="P67" s="335"/>
      <c r="Q67" s="335"/>
    </row>
    <row r="68" spans="1:17" s="334" customFormat="1" ht="15.5" x14ac:dyDescent="0.25">
      <c r="A68" s="346" t="s">
        <v>61</v>
      </c>
      <c r="B68" s="347" t="s">
        <v>61</v>
      </c>
      <c r="C68" s="348"/>
      <c r="D68" s="349" t="s">
        <v>66</v>
      </c>
      <c r="E68" s="350" t="s">
        <v>61</v>
      </c>
      <c r="F68" s="351"/>
      <c r="G68" s="351"/>
      <c r="H68" s="352" t="s">
        <v>61</v>
      </c>
      <c r="I68" s="353"/>
      <c r="J68" s="353"/>
      <c r="K68" s="351"/>
      <c r="L68" s="354" t="s">
        <v>61</v>
      </c>
      <c r="M68" s="335"/>
      <c r="N68" s="335"/>
      <c r="O68" s="335"/>
      <c r="P68" s="335"/>
      <c r="Q68" s="335"/>
    </row>
    <row r="69" spans="1:17" s="334" customFormat="1" ht="15.5" x14ac:dyDescent="0.25">
      <c r="A69" s="357" t="s">
        <v>61</v>
      </c>
      <c r="B69" s="358" t="s">
        <v>61</v>
      </c>
      <c r="C69" s="359" t="s">
        <v>67</v>
      </c>
      <c r="D69" s="357" t="s">
        <v>61</v>
      </c>
      <c r="E69" s="360" t="s">
        <v>61</v>
      </c>
      <c r="F69" s="361"/>
      <c r="G69" s="361"/>
      <c r="H69" s="362">
        <v>447.33</v>
      </c>
      <c r="I69" s="363"/>
      <c r="J69" s="363"/>
      <c r="K69" s="361">
        <v>5843.84</v>
      </c>
      <c r="L69" s="364">
        <v>5843.84</v>
      </c>
      <c r="M69" s="335"/>
      <c r="N69" s="335"/>
      <c r="O69" s="335"/>
      <c r="P69" s="335"/>
      <c r="Q69" s="335"/>
    </row>
    <row r="70" spans="1:17" s="334" customFormat="1" ht="170.5" x14ac:dyDescent="0.25">
      <c r="A70" s="346">
        <v>8</v>
      </c>
      <c r="B70" s="347" t="s">
        <v>718</v>
      </c>
      <c r="C70" s="348" t="s">
        <v>719</v>
      </c>
      <c r="D70" s="349" t="s">
        <v>431</v>
      </c>
      <c r="E70" s="350">
        <v>3</v>
      </c>
      <c r="F70" s="351">
        <v>37.14</v>
      </c>
      <c r="G70" s="351"/>
      <c r="H70" s="352" t="s">
        <v>61</v>
      </c>
      <c r="I70" s="353" t="s">
        <v>796</v>
      </c>
      <c r="J70" s="353"/>
      <c r="K70" s="351"/>
      <c r="L70" s="354">
        <v>4.21</v>
      </c>
      <c r="M70" s="335"/>
      <c r="N70" s="335"/>
      <c r="O70" s="335"/>
      <c r="P70" s="335"/>
      <c r="Q70" s="335"/>
    </row>
    <row r="71" spans="1:17" s="334" customFormat="1" ht="15.5" x14ac:dyDescent="0.25">
      <c r="A71" s="346" t="s">
        <v>61</v>
      </c>
      <c r="B71" s="347" t="s">
        <v>61</v>
      </c>
      <c r="C71" s="348" t="s">
        <v>62</v>
      </c>
      <c r="D71" s="349" t="s">
        <v>61</v>
      </c>
      <c r="E71" s="350" t="s">
        <v>61</v>
      </c>
      <c r="F71" s="351">
        <v>16.739999999999998</v>
      </c>
      <c r="G71" s="351"/>
      <c r="H71" s="352">
        <v>52.58</v>
      </c>
      <c r="I71" s="353"/>
      <c r="J71" s="353">
        <v>16.03</v>
      </c>
      <c r="K71" s="351">
        <v>842.86</v>
      </c>
      <c r="L71" s="354" t="s">
        <v>61</v>
      </c>
      <c r="M71" s="335"/>
      <c r="N71" s="335"/>
      <c r="O71" s="335"/>
      <c r="P71" s="335"/>
      <c r="Q71" s="335"/>
    </row>
    <row r="72" spans="1:17" s="334" customFormat="1" ht="15.5" x14ac:dyDescent="0.25">
      <c r="A72" s="346" t="s">
        <v>61</v>
      </c>
      <c r="B72" s="347" t="s">
        <v>61</v>
      </c>
      <c r="C72" s="348" t="s">
        <v>63</v>
      </c>
      <c r="D72" s="349" t="s">
        <v>61</v>
      </c>
      <c r="E72" s="350" t="s">
        <v>61</v>
      </c>
      <c r="F72" s="351">
        <v>4.93</v>
      </c>
      <c r="G72" s="351"/>
      <c r="H72" s="352">
        <v>15.49</v>
      </c>
      <c r="I72" s="353"/>
      <c r="J72" s="353">
        <v>6.21</v>
      </c>
      <c r="K72" s="351">
        <v>96.16</v>
      </c>
      <c r="L72" s="354" t="s">
        <v>61</v>
      </c>
      <c r="M72" s="335"/>
      <c r="N72" s="335"/>
      <c r="O72" s="335"/>
      <c r="P72" s="335"/>
      <c r="Q72" s="335"/>
    </row>
    <row r="73" spans="1:17" s="334" customFormat="1" ht="15.5" x14ac:dyDescent="0.25">
      <c r="A73" s="346" t="s">
        <v>61</v>
      </c>
      <c r="B73" s="347" t="s">
        <v>61</v>
      </c>
      <c r="C73" s="348" t="s">
        <v>64</v>
      </c>
      <c r="D73" s="349" t="s">
        <v>61</v>
      </c>
      <c r="E73" s="350" t="s">
        <v>61</v>
      </c>
      <c r="F73" s="355" t="s">
        <v>720</v>
      </c>
      <c r="G73" s="351"/>
      <c r="H73" s="356" t="s">
        <v>825</v>
      </c>
      <c r="I73" s="353"/>
      <c r="J73" s="353">
        <v>16.03</v>
      </c>
      <c r="K73" s="355" t="s">
        <v>826</v>
      </c>
      <c r="L73" s="354" t="s">
        <v>61</v>
      </c>
      <c r="M73" s="335"/>
      <c r="N73" s="335"/>
      <c r="O73" s="335"/>
      <c r="P73" s="335"/>
      <c r="Q73" s="335"/>
    </row>
    <row r="74" spans="1:17" s="334" customFormat="1" ht="15.5" x14ac:dyDescent="0.25">
      <c r="A74" s="346" t="s">
        <v>61</v>
      </c>
      <c r="B74" s="347" t="s">
        <v>61</v>
      </c>
      <c r="C74" s="348" t="s">
        <v>65</v>
      </c>
      <c r="D74" s="349" t="s">
        <v>61</v>
      </c>
      <c r="E74" s="350" t="s">
        <v>61</v>
      </c>
      <c r="F74" s="351">
        <v>15.47</v>
      </c>
      <c r="G74" s="351"/>
      <c r="H74" s="352">
        <v>46.41</v>
      </c>
      <c r="I74" s="353"/>
      <c r="J74" s="353">
        <v>4.5599999999999996</v>
      </c>
      <c r="K74" s="351">
        <v>211.63</v>
      </c>
      <c r="L74" s="354" t="s">
        <v>61</v>
      </c>
      <c r="M74" s="335"/>
      <c r="N74" s="335"/>
      <c r="O74" s="335"/>
      <c r="P74" s="335"/>
      <c r="Q74" s="335"/>
    </row>
    <row r="75" spans="1:17" s="334" customFormat="1" ht="15.5" x14ac:dyDescent="0.25">
      <c r="A75" s="346" t="s">
        <v>61</v>
      </c>
      <c r="B75" s="347" t="s">
        <v>61</v>
      </c>
      <c r="C75" s="348" t="s">
        <v>427</v>
      </c>
      <c r="D75" s="349" t="s">
        <v>66</v>
      </c>
      <c r="E75" s="350">
        <v>93</v>
      </c>
      <c r="F75" s="351"/>
      <c r="G75" s="351"/>
      <c r="H75" s="352">
        <v>58.89</v>
      </c>
      <c r="I75" s="353"/>
      <c r="J75" s="353">
        <v>93</v>
      </c>
      <c r="K75" s="351">
        <v>783.86</v>
      </c>
      <c r="L75" s="354" t="s">
        <v>61</v>
      </c>
      <c r="M75" s="335"/>
      <c r="N75" s="335"/>
      <c r="O75" s="335"/>
      <c r="P75" s="335"/>
      <c r="Q75" s="335"/>
    </row>
    <row r="76" spans="1:17" s="334" customFormat="1" ht="15.5" x14ac:dyDescent="0.25">
      <c r="A76" s="346" t="s">
        <v>61</v>
      </c>
      <c r="B76" s="347" t="s">
        <v>61</v>
      </c>
      <c r="C76" s="348" t="s">
        <v>428</v>
      </c>
      <c r="D76" s="349" t="s">
        <v>66</v>
      </c>
      <c r="E76" s="350">
        <v>46</v>
      </c>
      <c r="F76" s="351"/>
      <c r="G76" s="351"/>
      <c r="H76" s="352">
        <v>36.81</v>
      </c>
      <c r="I76" s="353"/>
      <c r="J76" s="353">
        <v>46</v>
      </c>
      <c r="K76" s="351">
        <v>387.72</v>
      </c>
      <c r="L76" s="354" t="s">
        <v>61</v>
      </c>
      <c r="M76" s="335"/>
      <c r="N76" s="335"/>
      <c r="O76" s="335"/>
      <c r="P76" s="335"/>
      <c r="Q76" s="335"/>
    </row>
    <row r="77" spans="1:17" s="334" customFormat="1" ht="15.5" x14ac:dyDescent="0.25">
      <c r="A77" s="346" t="s">
        <v>61</v>
      </c>
      <c r="B77" s="347" t="s">
        <v>61</v>
      </c>
      <c r="C77" s="348"/>
      <c r="D77" s="349" t="s">
        <v>66</v>
      </c>
      <c r="E77" s="350" t="s">
        <v>61</v>
      </c>
      <c r="F77" s="351"/>
      <c r="G77" s="351"/>
      <c r="H77" s="352" t="s">
        <v>61</v>
      </c>
      <c r="I77" s="353"/>
      <c r="J77" s="353"/>
      <c r="K77" s="351"/>
      <c r="L77" s="354" t="s">
        <v>61</v>
      </c>
      <c r="M77" s="335"/>
      <c r="N77" s="335"/>
      <c r="O77" s="335"/>
      <c r="P77" s="335"/>
      <c r="Q77" s="335"/>
    </row>
    <row r="78" spans="1:17" s="334" customFormat="1" ht="15.5" x14ac:dyDescent="0.25">
      <c r="A78" s="357" t="s">
        <v>61</v>
      </c>
      <c r="B78" s="358" t="s">
        <v>61</v>
      </c>
      <c r="C78" s="359" t="s">
        <v>67</v>
      </c>
      <c r="D78" s="357" t="s">
        <v>61</v>
      </c>
      <c r="E78" s="360" t="s">
        <v>61</v>
      </c>
      <c r="F78" s="361"/>
      <c r="G78" s="361"/>
      <c r="H78" s="362">
        <v>212</v>
      </c>
      <c r="I78" s="363"/>
      <c r="J78" s="363"/>
      <c r="K78" s="361">
        <v>2349.8200000000002</v>
      </c>
      <c r="L78" s="364">
        <v>783.27</v>
      </c>
      <c r="M78" s="335"/>
      <c r="N78" s="335"/>
      <c r="O78" s="335"/>
      <c r="P78" s="335"/>
      <c r="Q78" s="335"/>
    </row>
    <row r="79" spans="1:17" s="334" customFormat="1" ht="31" x14ac:dyDescent="0.25">
      <c r="A79" s="346">
        <v>40</v>
      </c>
      <c r="B79" s="347" t="s">
        <v>827</v>
      </c>
      <c r="C79" s="348" t="s">
        <v>828</v>
      </c>
      <c r="D79" s="349" t="s">
        <v>696</v>
      </c>
      <c r="E79" s="350">
        <v>0.01</v>
      </c>
      <c r="F79" s="351">
        <v>957.22</v>
      </c>
      <c r="G79" s="351"/>
      <c r="H79" s="352" t="s">
        <v>61</v>
      </c>
      <c r="I79" s="353" t="s">
        <v>796</v>
      </c>
      <c r="J79" s="353"/>
      <c r="K79" s="351"/>
      <c r="L79" s="354">
        <v>0.71</v>
      </c>
      <c r="M79" s="335"/>
      <c r="N79" s="335"/>
      <c r="O79" s="335"/>
      <c r="P79" s="335"/>
      <c r="Q79" s="335"/>
    </row>
    <row r="80" spans="1:17" s="334" customFormat="1" ht="15.5" x14ac:dyDescent="0.25">
      <c r="A80" s="346" t="s">
        <v>61</v>
      </c>
      <c r="B80" s="347" t="s">
        <v>61</v>
      </c>
      <c r="C80" s="348" t="s">
        <v>62</v>
      </c>
      <c r="D80" s="349" t="s">
        <v>61</v>
      </c>
      <c r="E80" s="350" t="s">
        <v>61</v>
      </c>
      <c r="F80" s="351">
        <v>875.81</v>
      </c>
      <c r="G80" s="351"/>
      <c r="H80" s="352">
        <v>9.17</v>
      </c>
      <c r="I80" s="353"/>
      <c r="J80" s="353">
        <v>16.03</v>
      </c>
      <c r="K80" s="351">
        <v>146.99</v>
      </c>
      <c r="L80" s="354" t="s">
        <v>61</v>
      </c>
      <c r="M80" s="335"/>
      <c r="N80" s="335"/>
      <c r="O80" s="335"/>
      <c r="P80" s="335"/>
      <c r="Q80" s="335"/>
    </row>
    <row r="81" spans="1:17" s="334" customFormat="1" ht="15.5" x14ac:dyDescent="0.25">
      <c r="A81" s="346" t="s">
        <v>61</v>
      </c>
      <c r="B81" s="347" t="s">
        <v>61</v>
      </c>
      <c r="C81" s="348" t="s">
        <v>63</v>
      </c>
      <c r="D81" s="349" t="s">
        <v>61</v>
      </c>
      <c r="E81" s="350" t="s">
        <v>61</v>
      </c>
      <c r="F81" s="351">
        <v>9.31</v>
      </c>
      <c r="G81" s="351"/>
      <c r="H81" s="352">
        <v>0.1</v>
      </c>
      <c r="I81" s="353"/>
      <c r="J81" s="353">
        <v>8.86</v>
      </c>
      <c r="K81" s="351">
        <v>0.86</v>
      </c>
      <c r="L81" s="354" t="s">
        <v>61</v>
      </c>
      <c r="M81" s="335"/>
      <c r="N81" s="335"/>
      <c r="O81" s="335"/>
      <c r="P81" s="335"/>
      <c r="Q81" s="335"/>
    </row>
    <row r="82" spans="1:17" s="334" customFormat="1" ht="15.5" x14ac:dyDescent="0.25">
      <c r="A82" s="346" t="s">
        <v>61</v>
      </c>
      <c r="B82" s="347" t="s">
        <v>61</v>
      </c>
      <c r="C82" s="348" t="s">
        <v>64</v>
      </c>
      <c r="D82" s="349" t="s">
        <v>61</v>
      </c>
      <c r="E82" s="350" t="s">
        <v>61</v>
      </c>
      <c r="F82" s="355" t="s">
        <v>829</v>
      </c>
      <c r="G82" s="351"/>
      <c r="H82" s="356" t="s">
        <v>830</v>
      </c>
      <c r="I82" s="353"/>
      <c r="J82" s="353">
        <v>16.03</v>
      </c>
      <c r="K82" s="355" t="s">
        <v>831</v>
      </c>
      <c r="L82" s="354" t="s">
        <v>61</v>
      </c>
      <c r="M82" s="335"/>
      <c r="N82" s="335"/>
      <c r="O82" s="335"/>
      <c r="P82" s="335"/>
      <c r="Q82" s="335"/>
    </row>
    <row r="83" spans="1:17" s="334" customFormat="1" ht="15.5" x14ac:dyDescent="0.25">
      <c r="A83" s="346" t="s">
        <v>61</v>
      </c>
      <c r="B83" s="347" t="s">
        <v>61</v>
      </c>
      <c r="C83" s="348" t="s">
        <v>65</v>
      </c>
      <c r="D83" s="349" t="s">
        <v>61</v>
      </c>
      <c r="E83" s="350" t="s">
        <v>61</v>
      </c>
      <c r="F83" s="351">
        <v>72.099999999999994</v>
      </c>
      <c r="G83" s="351"/>
      <c r="H83" s="352">
        <v>0.72</v>
      </c>
      <c r="I83" s="353"/>
      <c r="J83" s="353">
        <v>4.5599999999999996</v>
      </c>
      <c r="K83" s="351">
        <v>3.29</v>
      </c>
      <c r="L83" s="354" t="s">
        <v>61</v>
      </c>
      <c r="M83" s="335"/>
      <c r="N83" s="335"/>
      <c r="O83" s="335"/>
      <c r="P83" s="335"/>
      <c r="Q83" s="335"/>
    </row>
    <row r="84" spans="1:17" s="334" customFormat="1" ht="15.5" x14ac:dyDescent="0.25">
      <c r="A84" s="346" t="s">
        <v>61</v>
      </c>
      <c r="B84" s="347" t="s">
        <v>61</v>
      </c>
      <c r="C84" s="348" t="s">
        <v>427</v>
      </c>
      <c r="D84" s="349" t="s">
        <v>66</v>
      </c>
      <c r="E84" s="350">
        <v>93</v>
      </c>
      <c r="F84" s="351"/>
      <c r="G84" s="351"/>
      <c r="H84" s="352">
        <v>10.27</v>
      </c>
      <c r="I84" s="353"/>
      <c r="J84" s="353">
        <v>93</v>
      </c>
      <c r="K84" s="351">
        <v>136.69999999999999</v>
      </c>
      <c r="L84" s="354" t="s">
        <v>61</v>
      </c>
      <c r="M84" s="335"/>
      <c r="N84" s="335"/>
      <c r="O84" s="335"/>
      <c r="P84" s="335"/>
      <c r="Q84" s="335"/>
    </row>
    <row r="85" spans="1:17" s="334" customFormat="1" ht="15.5" x14ac:dyDescent="0.25">
      <c r="A85" s="346" t="s">
        <v>61</v>
      </c>
      <c r="B85" s="347" t="s">
        <v>61</v>
      </c>
      <c r="C85" s="348" t="s">
        <v>428</v>
      </c>
      <c r="D85" s="349" t="s">
        <v>66</v>
      </c>
      <c r="E85" s="350">
        <v>46</v>
      </c>
      <c r="F85" s="351"/>
      <c r="G85" s="351"/>
      <c r="H85" s="352">
        <v>6.42</v>
      </c>
      <c r="I85" s="353"/>
      <c r="J85" s="353">
        <v>46</v>
      </c>
      <c r="K85" s="351">
        <v>67.62</v>
      </c>
      <c r="L85" s="354" t="s">
        <v>61</v>
      </c>
      <c r="M85" s="335"/>
      <c r="N85" s="335"/>
      <c r="O85" s="335"/>
      <c r="P85" s="335"/>
      <c r="Q85" s="335"/>
    </row>
    <row r="86" spans="1:17" s="334" customFormat="1" ht="15.5" x14ac:dyDescent="0.25">
      <c r="A86" s="346" t="s">
        <v>61</v>
      </c>
      <c r="B86" s="347" t="s">
        <v>61</v>
      </c>
      <c r="C86" s="348"/>
      <c r="D86" s="349" t="s">
        <v>66</v>
      </c>
      <c r="E86" s="350" t="s">
        <v>61</v>
      </c>
      <c r="F86" s="351"/>
      <c r="G86" s="351"/>
      <c r="H86" s="352" t="s">
        <v>61</v>
      </c>
      <c r="I86" s="353"/>
      <c r="J86" s="353"/>
      <c r="K86" s="351"/>
      <c r="L86" s="354" t="s">
        <v>61</v>
      </c>
      <c r="M86" s="335"/>
      <c r="N86" s="335"/>
      <c r="O86" s="335"/>
      <c r="P86" s="335"/>
      <c r="Q86" s="335"/>
    </row>
    <row r="87" spans="1:17" s="334" customFormat="1" ht="15.5" x14ac:dyDescent="0.25">
      <c r="A87" s="357" t="s">
        <v>61</v>
      </c>
      <c r="B87" s="358" t="s">
        <v>61</v>
      </c>
      <c r="C87" s="359" t="s">
        <v>67</v>
      </c>
      <c r="D87" s="357" t="s">
        <v>61</v>
      </c>
      <c r="E87" s="360" t="s">
        <v>61</v>
      </c>
      <c r="F87" s="361"/>
      <c r="G87" s="361"/>
      <c r="H87" s="362">
        <v>26.72</v>
      </c>
      <c r="I87" s="363"/>
      <c r="J87" s="363"/>
      <c r="K87" s="361">
        <v>356.06</v>
      </c>
      <c r="L87" s="364">
        <v>35606</v>
      </c>
      <c r="M87" s="335"/>
      <c r="N87" s="335"/>
      <c r="O87" s="335"/>
      <c r="P87" s="335"/>
      <c r="Q87" s="335"/>
    </row>
    <row r="88" spans="1:17" s="334" customFormat="1" ht="93" x14ac:dyDescent="0.25">
      <c r="A88" s="346">
        <v>7</v>
      </c>
      <c r="B88" s="347" t="s">
        <v>716</v>
      </c>
      <c r="C88" s="348" t="s">
        <v>717</v>
      </c>
      <c r="D88" s="349" t="s">
        <v>431</v>
      </c>
      <c r="E88" s="350">
        <v>4</v>
      </c>
      <c r="F88" s="351">
        <v>11.65</v>
      </c>
      <c r="G88" s="351"/>
      <c r="H88" s="352" t="s">
        <v>61</v>
      </c>
      <c r="I88" s="353" t="s">
        <v>796</v>
      </c>
      <c r="J88" s="353"/>
      <c r="K88" s="351"/>
      <c r="L88" s="354">
        <v>3.52</v>
      </c>
      <c r="M88" s="335"/>
      <c r="N88" s="335"/>
      <c r="O88" s="335"/>
      <c r="P88" s="335"/>
      <c r="Q88" s="335"/>
    </row>
    <row r="89" spans="1:17" s="334" customFormat="1" ht="15.5" x14ac:dyDescent="0.25">
      <c r="A89" s="346" t="s">
        <v>61</v>
      </c>
      <c r="B89" s="347" t="s">
        <v>61</v>
      </c>
      <c r="C89" s="348" t="s">
        <v>62</v>
      </c>
      <c r="D89" s="349" t="s">
        <v>61</v>
      </c>
      <c r="E89" s="350" t="s">
        <v>61</v>
      </c>
      <c r="F89" s="351">
        <v>10.6</v>
      </c>
      <c r="G89" s="351"/>
      <c r="H89" s="352">
        <v>44.39</v>
      </c>
      <c r="I89" s="353"/>
      <c r="J89" s="353">
        <v>16.03</v>
      </c>
      <c r="K89" s="351">
        <v>711.62</v>
      </c>
      <c r="L89" s="354" t="s">
        <v>61</v>
      </c>
      <c r="M89" s="335"/>
      <c r="N89" s="335"/>
      <c r="O89" s="335"/>
      <c r="P89" s="335"/>
      <c r="Q89" s="335"/>
    </row>
    <row r="90" spans="1:17" s="334" customFormat="1" ht="15.5" x14ac:dyDescent="0.25">
      <c r="A90" s="346" t="s">
        <v>61</v>
      </c>
      <c r="B90" s="347" t="s">
        <v>61</v>
      </c>
      <c r="C90" s="348" t="s">
        <v>63</v>
      </c>
      <c r="D90" s="349" t="s">
        <v>61</v>
      </c>
      <c r="E90" s="350" t="s">
        <v>61</v>
      </c>
      <c r="F90" s="351"/>
      <c r="G90" s="351"/>
      <c r="H90" s="352" t="s">
        <v>61</v>
      </c>
      <c r="I90" s="353"/>
      <c r="J90" s="353"/>
      <c r="K90" s="351"/>
      <c r="L90" s="354" t="s">
        <v>61</v>
      </c>
      <c r="M90" s="335"/>
      <c r="N90" s="335"/>
      <c r="O90" s="335"/>
      <c r="P90" s="335"/>
      <c r="Q90" s="335"/>
    </row>
    <row r="91" spans="1:17" s="334" customFormat="1" ht="15.5" x14ac:dyDescent="0.25">
      <c r="A91" s="346" t="s">
        <v>61</v>
      </c>
      <c r="B91" s="347" t="s">
        <v>61</v>
      </c>
      <c r="C91" s="348" t="s">
        <v>64</v>
      </c>
      <c r="D91" s="349" t="s">
        <v>61</v>
      </c>
      <c r="E91" s="350" t="s">
        <v>61</v>
      </c>
      <c r="F91" s="351"/>
      <c r="G91" s="351"/>
      <c r="H91" s="352" t="s">
        <v>61</v>
      </c>
      <c r="I91" s="353"/>
      <c r="J91" s="353">
        <v>16.03</v>
      </c>
      <c r="K91" s="351"/>
      <c r="L91" s="354" t="s">
        <v>61</v>
      </c>
      <c r="M91" s="335"/>
      <c r="N91" s="335"/>
      <c r="O91" s="335"/>
      <c r="P91" s="335"/>
      <c r="Q91" s="335"/>
    </row>
    <row r="92" spans="1:17" s="334" customFormat="1" ht="15.5" x14ac:dyDescent="0.25">
      <c r="A92" s="346" t="s">
        <v>61</v>
      </c>
      <c r="B92" s="347" t="s">
        <v>61</v>
      </c>
      <c r="C92" s="348" t="s">
        <v>65</v>
      </c>
      <c r="D92" s="349" t="s">
        <v>61</v>
      </c>
      <c r="E92" s="350" t="s">
        <v>61</v>
      </c>
      <c r="F92" s="351">
        <v>1.05</v>
      </c>
      <c r="G92" s="351"/>
      <c r="H92" s="352">
        <v>4.2</v>
      </c>
      <c r="I92" s="353"/>
      <c r="J92" s="353">
        <v>4.5599999999999996</v>
      </c>
      <c r="K92" s="351">
        <v>19.149999999999999</v>
      </c>
      <c r="L92" s="354" t="s">
        <v>61</v>
      </c>
      <c r="M92" s="335"/>
      <c r="N92" s="335"/>
      <c r="O92" s="335"/>
      <c r="P92" s="335"/>
      <c r="Q92" s="335"/>
    </row>
    <row r="93" spans="1:17" s="334" customFormat="1" ht="15.5" x14ac:dyDescent="0.25">
      <c r="A93" s="346" t="s">
        <v>61</v>
      </c>
      <c r="B93" s="347" t="s">
        <v>61</v>
      </c>
      <c r="C93" s="348" t="s">
        <v>427</v>
      </c>
      <c r="D93" s="349" t="s">
        <v>66</v>
      </c>
      <c r="E93" s="350">
        <v>93</v>
      </c>
      <c r="F93" s="351"/>
      <c r="G93" s="351"/>
      <c r="H93" s="352">
        <v>49.72</v>
      </c>
      <c r="I93" s="353"/>
      <c r="J93" s="353">
        <v>93</v>
      </c>
      <c r="K93" s="351">
        <v>661.81</v>
      </c>
      <c r="L93" s="354" t="s">
        <v>61</v>
      </c>
      <c r="M93" s="335"/>
      <c r="N93" s="335"/>
      <c r="O93" s="335"/>
      <c r="P93" s="335"/>
      <c r="Q93" s="335"/>
    </row>
    <row r="94" spans="1:17" s="334" customFormat="1" ht="15.5" x14ac:dyDescent="0.25">
      <c r="A94" s="346" t="s">
        <v>61</v>
      </c>
      <c r="B94" s="347" t="s">
        <v>61</v>
      </c>
      <c r="C94" s="348" t="s">
        <v>428</v>
      </c>
      <c r="D94" s="349" t="s">
        <v>66</v>
      </c>
      <c r="E94" s="350">
        <v>46</v>
      </c>
      <c r="F94" s="351"/>
      <c r="G94" s="351"/>
      <c r="H94" s="352">
        <v>31.07</v>
      </c>
      <c r="I94" s="353"/>
      <c r="J94" s="353">
        <v>46</v>
      </c>
      <c r="K94" s="351">
        <v>327.35000000000002</v>
      </c>
      <c r="L94" s="354" t="s">
        <v>61</v>
      </c>
      <c r="M94" s="335"/>
      <c r="N94" s="335"/>
      <c r="O94" s="335"/>
      <c r="P94" s="335"/>
      <c r="Q94" s="335"/>
    </row>
    <row r="95" spans="1:17" s="334" customFormat="1" ht="15.5" x14ac:dyDescent="0.25">
      <c r="A95" s="346" t="s">
        <v>61</v>
      </c>
      <c r="B95" s="347" t="s">
        <v>61</v>
      </c>
      <c r="C95" s="348"/>
      <c r="D95" s="349" t="s">
        <v>66</v>
      </c>
      <c r="E95" s="350" t="s">
        <v>61</v>
      </c>
      <c r="F95" s="351"/>
      <c r="G95" s="351"/>
      <c r="H95" s="352" t="s">
        <v>61</v>
      </c>
      <c r="I95" s="353"/>
      <c r="J95" s="353"/>
      <c r="K95" s="351"/>
      <c r="L95" s="354" t="s">
        <v>61</v>
      </c>
      <c r="M95" s="335"/>
      <c r="N95" s="335"/>
      <c r="O95" s="335"/>
      <c r="P95" s="335"/>
      <c r="Q95" s="335"/>
    </row>
    <row r="96" spans="1:17" s="334" customFormat="1" ht="15.5" x14ac:dyDescent="0.25">
      <c r="A96" s="357" t="s">
        <v>61</v>
      </c>
      <c r="B96" s="358" t="s">
        <v>61</v>
      </c>
      <c r="C96" s="359" t="s">
        <v>67</v>
      </c>
      <c r="D96" s="357" t="s">
        <v>61</v>
      </c>
      <c r="E96" s="360" t="s">
        <v>61</v>
      </c>
      <c r="F96" s="361"/>
      <c r="G96" s="361"/>
      <c r="H96" s="362">
        <v>129.38</v>
      </c>
      <c r="I96" s="363"/>
      <c r="J96" s="363"/>
      <c r="K96" s="361">
        <v>1719.93</v>
      </c>
      <c r="L96" s="364">
        <v>429.98</v>
      </c>
      <c r="M96" s="335"/>
      <c r="N96" s="335"/>
      <c r="O96" s="335"/>
      <c r="P96" s="335"/>
      <c r="Q96" s="335"/>
    </row>
    <row r="97" spans="1:17" s="334" customFormat="1" ht="75" customHeight="1" x14ac:dyDescent="0.25">
      <c r="A97" s="346">
        <v>41</v>
      </c>
      <c r="B97" s="347" t="s">
        <v>832</v>
      </c>
      <c r="C97" s="348" t="s">
        <v>833</v>
      </c>
      <c r="D97" s="349" t="s">
        <v>696</v>
      </c>
      <c r="E97" s="350">
        <v>0.02</v>
      </c>
      <c r="F97" s="351">
        <v>1423.45</v>
      </c>
      <c r="G97" s="351"/>
      <c r="H97" s="352" t="s">
        <v>61</v>
      </c>
      <c r="I97" s="353" t="s">
        <v>796</v>
      </c>
      <c r="J97" s="353"/>
      <c r="K97" s="351"/>
      <c r="L97" s="354">
        <v>0.19</v>
      </c>
      <c r="M97" s="335"/>
      <c r="N97" s="335"/>
      <c r="O97" s="335"/>
      <c r="P97" s="335"/>
      <c r="Q97" s="335"/>
    </row>
    <row r="98" spans="1:17" s="334" customFormat="1" ht="15.5" x14ac:dyDescent="0.25">
      <c r="A98" s="346" t="s">
        <v>61</v>
      </c>
      <c r="B98" s="347" t="s">
        <v>61</v>
      </c>
      <c r="C98" s="348" t="s">
        <v>62</v>
      </c>
      <c r="D98" s="349" t="s">
        <v>61</v>
      </c>
      <c r="E98" s="350" t="s">
        <v>61</v>
      </c>
      <c r="F98" s="351">
        <v>114.3</v>
      </c>
      <c r="G98" s="351"/>
      <c r="H98" s="352">
        <v>2.39</v>
      </c>
      <c r="I98" s="353"/>
      <c r="J98" s="353">
        <v>16.03</v>
      </c>
      <c r="K98" s="351">
        <v>38.369999999999997</v>
      </c>
      <c r="L98" s="354" t="s">
        <v>61</v>
      </c>
      <c r="M98" s="335"/>
      <c r="N98" s="335"/>
      <c r="O98" s="335"/>
      <c r="P98" s="335"/>
      <c r="Q98" s="335"/>
    </row>
    <row r="99" spans="1:17" s="334" customFormat="1" ht="15.5" x14ac:dyDescent="0.25">
      <c r="A99" s="346" t="s">
        <v>61</v>
      </c>
      <c r="B99" s="347" t="s">
        <v>61</v>
      </c>
      <c r="C99" s="348" t="s">
        <v>63</v>
      </c>
      <c r="D99" s="349" t="s">
        <v>61</v>
      </c>
      <c r="E99" s="350" t="s">
        <v>61</v>
      </c>
      <c r="F99" s="351">
        <v>483.15</v>
      </c>
      <c r="G99" s="351"/>
      <c r="H99" s="352">
        <v>10.119999999999999</v>
      </c>
      <c r="I99" s="353"/>
      <c r="J99" s="353">
        <v>6.6</v>
      </c>
      <c r="K99" s="351">
        <v>66.77</v>
      </c>
      <c r="L99" s="354" t="s">
        <v>61</v>
      </c>
      <c r="M99" s="335"/>
      <c r="N99" s="335"/>
      <c r="O99" s="335"/>
      <c r="P99" s="335"/>
      <c r="Q99" s="335"/>
    </row>
    <row r="100" spans="1:17" s="334" customFormat="1" ht="15.5" x14ac:dyDescent="0.25">
      <c r="A100" s="346" t="s">
        <v>61</v>
      </c>
      <c r="B100" s="347" t="s">
        <v>61</v>
      </c>
      <c r="C100" s="348" t="s">
        <v>64</v>
      </c>
      <c r="D100" s="349" t="s">
        <v>61</v>
      </c>
      <c r="E100" s="350" t="s">
        <v>61</v>
      </c>
      <c r="F100" s="355" t="s">
        <v>834</v>
      </c>
      <c r="G100" s="351"/>
      <c r="H100" s="356" t="s">
        <v>835</v>
      </c>
      <c r="I100" s="353"/>
      <c r="J100" s="353">
        <v>16.03</v>
      </c>
      <c r="K100" s="355" t="s">
        <v>836</v>
      </c>
      <c r="L100" s="354" t="s">
        <v>61</v>
      </c>
      <c r="M100" s="335"/>
      <c r="N100" s="335"/>
      <c r="O100" s="335"/>
      <c r="P100" s="335"/>
      <c r="Q100" s="335"/>
    </row>
    <row r="101" spans="1:17" s="334" customFormat="1" ht="15.5" x14ac:dyDescent="0.25">
      <c r="A101" s="346" t="s">
        <v>61</v>
      </c>
      <c r="B101" s="347" t="s">
        <v>61</v>
      </c>
      <c r="C101" s="348" t="s">
        <v>65</v>
      </c>
      <c r="D101" s="349" t="s">
        <v>61</v>
      </c>
      <c r="E101" s="350" t="s">
        <v>61</v>
      </c>
      <c r="F101" s="351">
        <v>826</v>
      </c>
      <c r="G101" s="351"/>
      <c r="H101" s="352">
        <v>16.52</v>
      </c>
      <c r="I101" s="353"/>
      <c r="J101" s="353">
        <v>4.5599999999999996</v>
      </c>
      <c r="K101" s="351">
        <v>75.33</v>
      </c>
      <c r="L101" s="354" t="s">
        <v>61</v>
      </c>
      <c r="M101" s="335"/>
      <c r="N101" s="335"/>
      <c r="O101" s="335"/>
      <c r="P101" s="335"/>
      <c r="Q101" s="335"/>
    </row>
    <row r="102" spans="1:17" s="334" customFormat="1" ht="15.5" x14ac:dyDescent="0.25">
      <c r="A102" s="346" t="s">
        <v>61</v>
      </c>
      <c r="B102" s="347" t="s">
        <v>61</v>
      </c>
      <c r="C102" s="348" t="s">
        <v>427</v>
      </c>
      <c r="D102" s="349" t="s">
        <v>66</v>
      </c>
      <c r="E102" s="350">
        <v>93</v>
      </c>
      <c r="F102" s="351"/>
      <c r="G102" s="351"/>
      <c r="H102" s="352">
        <v>2.68</v>
      </c>
      <c r="I102" s="353"/>
      <c r="J102" s="353">
        <v>93</v>
      </c>
      <c r="K102" s="351">
        <v>35.68</v>
      </c>
      <c r="L102" s="354" t="s">
        <v>61</v>
      </c>
      <c r="M102" s="335"/>
      <c r="N102" s="335"/>
      <c r="O102" s="335"/>
      <c r="P102" s="335"/>
      <c r="Q102" s="335"/>
    </row>
    <row r="103" spans="1:17" s="334" customFormat="1" ht="15.5" x14ac:dyDescent="0.25">
      <c r="A103" s="346" t="s">
        <v>61</v>
      </c>
      <c r="B103" s="347" t="s">
        <v>61</v>
      </c>
      <c r="C103" s="348" t="s">
        <v>428</v>
      </c>
      <c r="D103" s="349" t="s">
        <v>66</v>
      </c>
      <c r="E103" s="350">
        <v>46</v>
      </c>
      <c r="F103" s="351"/>
      <c r="G103" s="351"/>
      <c r="H103" s="352">
        <v>1.67</v>
      </c>
      <c r="I103" s="353"/>
      <c r="J103" s="353">
        <v>46</v>
      </c>
      <c r="K103" s="351">
        <v>17.649999999999999</v>
      </c>
      <c r="L103" s="354" t="s">
        <v>61</v>
      </c>
      <c r="M103" s="335"/>
      <c r="N103" s="335"/>
      <c r="O103" s="335"/>
      <c r="P103" s="335"/>
      <c r="Q103" s="335"/>
    </row>
    <row r="104" spans="1:17" s="334" customFormat="1" ht="15.5" x14ac:dyDescent="0.25">
      <c r="A104" s="346" t="s">
        <v>61</v>
      </c>
      <c r="B104" s="347" t="s">
        <v>61</v>
      </c>
      <c r="C104" s="348"/>
      <c r="D104" s="349" t="s">
        <v>66</v>
      </c>
      <c r="E104" s="350" t="s">
        <v>61</v>
      </c>
      <c r="F104" s="351"/>
      <c r="G104" s="351"/>
      <c r="H104" s="352" t="s">
        <v>61</v>
      </c>
      <c r="I104" s="353"/>
      <c r="J104" s="353"/>
      <c r="K104" s="351"/>
      <c r="L104" s="354" t="s">
        <v>61</v>
      </c>
      <c r="M104" s="335"/>
      <c r="N104" s="335"/>
      <c r="O104" s="335"/>
      <c r="P104" s="335"/>
      <c r="Q104" s="335"/>
    </row>
    <row r="105" spans="1:17" s="334" customFormat="1" ht="15.5" x14ac:dyDescent="0.25">
      <c r="A105" s="357" t="s">
        <v>61</v>
      </c>
      <c r="B105" s="358" t="s">
        <v>61</v>
      </c>
      <c r="C105" s="359" t="s">
        <v>67</v>
      </c>
      <c r="D105" s="357" t="s">
        <v>61</v>
      </c>
      <c r="E105" s="360" t="s">
        <v>61</v>
      </c>
      <c r="F105" s="361"/>
      <c r="G105" s="361"/>
      <c r="H105" s="362">
        <v>36.56</v>
      </c>
      <c r="I105" s="363"/>
      <c r="J105" s="363"/>
      <c r="K105" s="361">
        <v>282.18</v>
      </c>
      <c r="L105" s="364">
        <v>14109</v>
      </c>
      <c r="M105" s="335"/>
      <c r="N105" s="335"/>
      <c r="O105" s="335"/>
      <c r="P105" s="335"/>
      <c r="Q105" s="335"/>
    </row>
    <row r="106" spans="1:17" s="334" customFormat="1" ht="46.5" x14ac:dyDescent="0.25">
      <c r="A106" s="346">
        <v>42</v>
      </c>
      <c r="B106" s="347" t="s">
        <v>837</v>
      </c>
      <c r="C106" s="348" t="s">
        <v>838</v>
      </c>
      <c r="D106" s="349" t="s">
        <v>431</v>
      </c>
      <c r="E106" s="350">
        <v>20</v>
      </c>
      <c r="F106" s="351">
        <v>24</v>
      </c>
      <c r="G106" s="351"/>
      <c r="H106" s="352" t="s">
        <v>61</v>
      </c>
      <c r="I106" s="353" t="s">
        <v>796</v>
      </c>
      <c r="J106" s="353"/>
      <c r="K106" s="351"/>
      <c r="L106" s="354">
        <v>20.94</v>
      </c>
      <c r="M106" s="335"/>
      <c r="N106" s="335"/>
      <c r="O106" s="335"/>
      <c r="P106" s="335"/>
      <c r="Q106" s="335"/>
    </row>
    <row r="107" spans="1:17" s="334" customFormat="1" ht="15.5" x14ac:dyDescent="0.25">
      <c r="A107" s="346" t="s">
        <v>61</v>
      </c>
      <c r="B107" s="347" t="s">
        <v>61</v>
      </c>
      <c r="C107" s="348" t="s">
        <v>62</v>
      </c>
      <c r="D107" s="349" t="s">
        <v>61</v>
      </c>
      <c r="E107" s="350" t="s">
        <v>61</v>
      </c>
      <c r="F107" s="351">
        <v>10.7</v>
      </c>
      <c r="G107" s="351"/>
      <c r="H107" s="352">
        <v>224.06</v>
      </c>
      <c r="I107" s="353"/>
      <c r="J107" s="353">
        <v>16.03</v>
      </c>
      <c r="K107" s="351">
        <v>3591.65</v>
      </c>
      <c r="L107" s="354" t="s">
        <v>61</v>
      </c>
      <c r="M107" s="335"/>
      <c r="N107" s="335"/>
      <c r="O107" s="335"/>
      <c r="P107" s="335"/>
      <c r="Q107" s="335"/>
    </row>
    <row r="108" spans="1:17" s="334" customFormat="1" ht="15.5" x14ac:dyDescent="0.25">
      <c r="A108" s="346" t="s">
        <v>61</v>
      </c>
      <c r="B108" s="347" t="s">
        <v>61</v>
      </c>
      <c r="C108" s="348" t="s">
        <v>63</v>
      </c>
      <c r="D108" s="349" t="s">
        <v>61</v>
      </c>
      <c r="E108" s="350" t="s">
        <v>61</v>
      </c>
      <c r="F108" s="351"/>
      <c r="G108" s="351"/>
      <c r="H108" s="352" t="s">
        <v>61</v>
      </c>
      <c r="I108" s="353"/>
      <c r="J108" s="353"/>
      <c r="K108" s="351"/>
      <c r="L108" s="354" t="s">
        <v>61</v>
      </c>
      <c r="M108" s="335"/>
      <c r="N108" s="335"/>
      <c r="O108" s="335"/>
      <c r="P108" s="335"/>
      <c r="Q108" s="335"/>
    </row>
    <row r="109" spans="1:17" s="334" customFormat="1" ht="15.5" x14ac:dyDescent="0.25">
      <c r="A109" s="346" t="s">
        <v>61</v>
      </c>
      <c r="B109" s="347" t="s">
        <v>61</v>
      </c>
      <c r="C109" s="348" t="s">
        <v>64</v>
      </c>
      <c r="D109" s="349" t="s">
        <v>61</v>
      </c>
      <c r="E109" s="350" t="s">
        <v>61</v>
      </c>
      <c r="F109" s="351"/>
      <c r="G109" s="351"/>
      <c r="H109" s="352" t="s">
        <v>61</v>
      </c>
      <c r="I109" s="353"/>
      <c r="J109" s="353">
        <v>16.03</v>
      </c>
      <c r="K109" s="351"/>
      <c r="L109" s="354" t="s">
        <v>61</v>
      </c>
      <c r="M109" s="335"/>
      <c r="N109" s="335"/>
      <c r="O109" s="335"/>
      <c r="P109" s="335"/>
      <c r="Q109" s="335"/>
    </row>
    <row r="110" spans="1:17" s="334" customFormat="1" ht="15.5" x14ac:dyDescent="0.25">
      <c r="A110" s="346" t="s">
        <v>61</v>
      </c>
      <c r="B110" s="347" t="s">
        <v>61</v>
      </c>
      <c r="C110" s="348" t="s">
        <v>65</v>
      </c>
      <c r="D110" s="349" t="s">
        <v>61</v>
      </c>
      <c r="E110" s="350" t="s">
        <v>61</v>
      </c>
      <c r="F110" s="351">
        <v>13.3</v>
      </c>
      <c r="G110" s="351"/>
      <c r="H110" s="352">
        <v>266</v>
      </c>
      <c r="I110" s="353"/>
      <c r="J110" s="353">
        <v>4.5599999999999996</v>
      </c>
      <c r="K110" s="351">
        <v>1212.96</v>
      </c>
      <c r="L110" s="354" t="s">
        <v>61</v>
      </c>
      <c r="M110" s="335"/>
      <c r="N110" s="335"/>
      <c r="O110" s="335"/>
      <c r="P110" s="335"/>
      <c r="Q110" s="335"/>
    </row>
    <row r="111" spans="1:17" s="334" customFormat="1" ht="15.5" x14ac:dyDescent="0.25">
      <c r="A111" s="346" t="s">
        <v>61</v>
      </c>
      <c r="B111" s="347" t="s">
        <v>61</v>
      </c>
      <c r="C111" s="348" t="s">
        <v>427</v>
      </c>
      <c r="D111" s="349" t="s">
        <v>66</v>
      </c>
      <c r="E111" s="350">
        <v>93</v>
      </c>
      <c r="F111" s="351"/>
      <c r="G111" s="351"/>
      <c r="H111" s="352">
        <v>250.95</v>
      </c>
      <c r="I111" s="353"/>
      <c r="J111" s="353">
        <v>93</v>
      </c>
      <c r="K111" s="351">
        <v>3340.23</v>
      </c>
      <c r="L111" s="354" t="s">
        <v>61</v>
      </c>
      <c r="M111" s="335"/>
      <c r="N111" s="335"/>
      <c r="O111" s="335"/>
      <c r="P111" s="335"/>
      <c r="Q111" s="335"/>
    </row>
    <row r="112" spans="1:17" s="334" customFormat="1" ht="15.5" x14ac:dyDescent="0.25">
      <c r="A112" s="346" t="s">
        <v>61</v>
      </c>
      <c r="B112" s="347" t="s">
        <v>61</v>
      </c>
      <c r="C112" s="348" t="s">
        <v>428</v>
      </c>
      <c r="D112" s="349" t="s">
        <v>66</v>
      </c>
      <c r="E112" s="350">
        <v>46</v>
      </c>
      <c r="F112" s="351"/>
      <c r="G112" s="351"/>
      <c r="H112" s="352">
        <v>156.84</v>
      </c>
      <c r="I112" s="353"/>
      <c r="J112" s="353">
        <v>46</v>
      </c>
      <c r="K112" s="351">
        <v>1652.16</v>
      </c>
      <c r="L112" s="354" t="s">
        <v>61</v>
      </c>
      <c r="M112" s="335"/>
      <c r="N112" s="335"/>
      <c r="O112" s="335"/>
      <c r="P112" s="335"/>
      <c r="Q112" s="335"/>
    </row>
    <row r="113" spans="1:17" s="334" customFormat="1" ht="15.5" x14ac:dyDescent="0.25">
      <c r="A113" s="346" t="s">
        <v>61</v>
      </c>
      <c r="B113" s="347" t="s">
        <v>61</v>
      </c>
      <c r="C113" s="348"/>
      <c r="D113" s="349" t="s">
        <v>66</v>
      </c>
      <c r="E113" s="350" t="s">
        <v>61</v>
      </c>
      <c r="F113" s="351"/>
      <c r="G113" s="351"/>
      <c r="H113" s="352" t="s">
        <v>61</v>
      </c>
      <c r="I113" s="353"/>
      <c r="J113" s="353"/>
      <c r="K113" s="351"/>
      <c r="L113" s="354" t="s">
        <v>61</v>
      </c>
      <c r="M113" s="335"/>
      <c r="N113" s="335"/>
      <c r="O113" s="335"/>
      <c r="P113" s="335"/>
      <c r="Q113" s="335"/>
    </row>
    <row r="114" spans="1:17" s="334" customFormat="1" ht="15.5" x14ac:dyDescent="0.25">
      <c r="A114" s="357" t="s">
        <v>61</v>
      </c>
      <c r="B114" s="358" t="s">
        <v>61</v>
      </c>
      <c r="C114" s="359" t="s">
        <v>67</v>
      </c>
      <c r="D114" s="357" t="s">
        <v>61</v>
      </c>
      <c r="E114" s="360" t="s">
        <v>61</v>
      </c>
      <c r="F114" s="361"/>
      <c r="G114" s="361"/>
      <c r="H114" s="362">
        <v>897.85</v>
      </c>
      <c r="I114" s="363"/>
      <c r="J114" s="363"/>
      <c r="K114" s="361">
        <v>9797</v>
      </c>
      <c r="L114" s="364">
        <v>489.85</v>
      </c>
      <c r="M114" s="335"/>
      <c r="N114" s="335"/>
      <c r="O114" s="335"/>
      <c r="P114" s="335"/>
      <c r="Q114" s="335"/>
    </row>
    <row r="115" spans="1:17" s="334" customFormat="1" ht="93" x14ac:dyDescent="0.25">
      <c r="A115" s="346">
        <v>43</v>
      </c>
      <c r="B115" s="347" t="s">
        <v>839</v>
      </c>
      <c r="C115" s="348" t="s">
        <v>840</v>
      </c>
      <c r="D115" s="349" t="s">
        <v>431</v>
      </c>
      <c r="E115" s="350">
        <v>3</v>
      </c>
      <c r="F115" s="351">
        <v>47.94</v>
      </c>
      <c r="G115" s="351"/>
      <c r="H115" s="352" t="s">
        <v>61</v>
      </c>
      <c r="I115" s="353" t="s">
        <v>796</v>
      </c>
      <c r="J115" s="353"/>
      <c r="K115" s="351"/>
      <c r="L115" s="354">
        <v>12.56</v>
      </c>
      <c r="M115" s="335"/>
      <c r="N115" s="335"/>
      <c r="O115" s="335"/>
      <c r="P115" s="335"/>
      <c r="Q115" s="335"/>
    </row>
    <row r="116" spans="1:17" s="334" customFormat="1" ht="15.5" x14ac:dyDescent="0.25">
      <c r="A116" s="346" t="s">
        <v>61</v>
      </c>
      <c r="B116" s="347" t="s">
        <v>61</v>
      </c>
      <c r="C116" s="348" t="s">
        <v>62</v>
      </c>
      <c r="D116" s="349" t="s">
        <v>61</v>
      </c>
      <c r="E116" s="350" t="s">
        <v>61</v>
      </c>
      <c r="F116" s="351">
        <v>44.72</v>
      </c>
      <c r="G116" s="351"/>
      <c r="H116" s="352">
        <v>140.47</v>
      </c>
      <c r="I116" s="353"/>
      <c r="J116" s="353">
        <v>16.03</v>
      </c>
      <c r="K116" s="351">
        <v>2251.66</v>
      </c>
      <c r="L116" s="354" t="s">
        <v>61</v>
      </c>
      <c r="M116" s="335"/>
      <c r="N116" s="335"/>
      <c r="O116" s="335"/>
      <c r="P116" s="335"/>
      <c r="Q116" s="335"/>
    </row>
    <row r="117" spans="1:17" s="334" customFormat="1" ht="15.5" x14ac:dyDescent="0.25">
      <c r="A117" s="346" t="s">
        <v>61</v>
      </c>
      <c r="B117" s="347" t="s">
        <v>61</v>
      </c>
      <c r="C117" s="348" t="s">
        <v>63</v>
      </c>
      <c r="D117" s="349" t="s">
        <v>61</v>
      </c>
      <c r="E117" s="350" t="s">
        <v>61</v>
      </c>
      <c r="F117" s="351"/>
      <c r="G117" s="351"/>
      <c r="H117" s="352" t="s">
        <v>61</v>
      </c>
      <c r="I117" s="353"/>
      <c r="J117" s="353"/>
      <c r="K117" s="351"/>
      <c r="L117" s="354" t="s">
        <v>61</v>
      </c>
      <c r="M117" s="335"/>
      <c r="N117" s="335"/>
      <c r="O117" s="335"/>
      <c r="P117" s="335"/>
      <c r="Q117" s="335"/>
    </row>
    <row r="118" spans="1:17" s="334" customFormat="1" ht="15.5" x14ac:dyDescent="0.25">
      <c r="A118" s="346" t="s">
        <v>61</v>
      </c>
      <c r="B118" s="347" t="s">
        <v>61</v>
      </c>
      <c r="C118" s="348" t="s">
        <v>64</v>
      </c>
      <c r="D118" s="349" t="s">
        <v>61</v>
      </c>
      <c r="E118" s="350" t="s">
        <v>61</v>
      </c>
      <c r="F118" s="351"/>
      <c r="G118" s="351"/>
      <c r="H118" s="352" t="s">
        <v>61</v>
      </c>
      <c r="I118" s="353"/>
      <c r="J118" s="353">
        <v>16.03</v>
      </c>
      <c r="K118" s="351"/>
      <c r="L118" s="354" t="s">
        <v>61</v>
      </c>
      <c r="M118" s="335"/>
      <c r="N118" s="335"/>
      <c r="O118" s="335"/>
      <c r="P118" s="335"/>
      <c r="Q118" s="335"/>
    </row>
    <row r="119" spans="1:17" s="334" customFormat="1" ht="15.5" x14ac:dyDescent="0.25">
      <c r="A119" s="346" t="s">
        <v>61</v>
      </c>
      <c r="B119" s="347" t="s">
        <v>61</v>
      </c>
      <c r="C119" s="348" t="s">
        <v>65</v>
      </c>
      <c r="D119" s="349" t="s">
        <v>61</v>
      </c>
      <c r="E119" s="350" t="s">
        <v>61</v>
      </c>
      <c r="F119" s="351">
        <v>3.22</v>
      </c>
      <c r="G119" s="351"/>
      <c r="H119" s="352">
        <v>9.66</v>
      </c>
      <c r="I119" s="353"/>
      <c r="J119" s="353">
        <v>4.5599999999999996</v>
      </c>
      <c r="K119" s="351">
        <v>44.05</v>
      </c>
      <c r="L119" s="354" t="s">
        <v>61</v>
      </c>
      <c r="M119" s="335"/>
      <c r="N119" s="335"/>
      <c r="O119" s="335"/>
      <c r="P119" s="335"/>
      <c r="Q119" s="335"/>
    </row>
    <row r="120" spans="1:17" s="334" customFormat="1" ht="15.5" x14ac:dyDescent="0.25">
      <c r="A120" s="346" t="s">
        <v>61</v>
      </c>
      <c r="B120" s="347" t="s">
        <v>61</v>
      </c>
      <c r="C120" s="348" t="s">
        <v>427</v>
      </c>
      <c r="D120" s="349" t="s">
        <v>66</v>
      </c>
      <c r="E120" s="350">
        <v>93</v>
      </c>
      <c r="F120" s="351"/>
      <c r="G120" s="351"/>
      <c r="H120" s="352">
        <v>157.33000000000001</v>
      </c>
      <c r="I120" s="353"/>
      <c r="J120" s="353">
        <v>93</v>
      </c>
      <c r="K120" s="351">
        <v>2094.04</v>
      </c>
      <c r="L120" s="354" t="s">
        <v>61</v>
      </c>
      <c r="M120" s="335"/>
      <c r="N120" s="335"/>
      <c r="O120" s="335"/>
      <c r="P120" s="335"/>
      <c r="Q120" s="335"/>
    </row>
    <row r="121" spans="1:17" s="334" customFormat="1" ht="15.5" x14ac:dyDescent="0.25">
      <c r="A121" s="346" t="s">
        <v>61</v>
      </c>
      <c r="B121" s="347" t="s">
        <v>61</v>
      </c>
      <c r="C121" s="348" t="s">
        <v>428</v>
      </c>
      <c r="D121" s="349" t="s">
        <v>66</v>
      </c>
      <c r="E121" s="350">
        <v>46</v>
      </c>
      <c r="F121" s="351"/>
      <c r="G121" s="351"/>
      <c r="H121" s="352">
        <v>98.33</v>
      </c>
      <c r="I121" s="353"/>
      <c r="J121" s="353">
        <v>46</v>
      </c>
      <c r="K121" s="351">
        <v>1035.76</v>
      </c>
      <c r="L121" s="354" t="s">
        <v>61</v>
      </c>
      <c r="M121" s="335"/>
      <c r="N121" s="335"/>
      <c r="O121" s="335"/>
      <c r="P121" s="335"/>
      <c r="Q121" s="335"/>
    </row>
    <row r="122" spans="1:17" s="334" customFormat="1" ht="15.5" x14ac:dyDescent="0.25">
      <c r="A122" s="346" t="s">
        <v>61</v>
      </c>
      <c r="B122" s="347" t="s">
        <v>61</v>
      </c>
      <c r="C122" s="348"/>
      <c r="D122" s="349" t="s">
        <v>66</v>
      </c>
      <c r="E122" s="350" t="s">
        <v>61</v>
      </c>
      <c r="F122" s="351"/>
      <c r="G122" s="351"/>
      <c r="H122" s="352" t="s">
        <v>61</v>
      </c>
      <c r="I122" s="353"/>
      <c r="J122" s="353"/>
      <c r="K122" s="351"/>
      <c r="L122" s="354" t="s">
        <v>61</v>
      </c>
      <c r="M122" s="335"/>
      <c r="N122" s="335"/>
      <c r="O122" s="335"/>
      <c r="P122" s="335"/>
      <c r="Q122" s="335"/>
    </row>
    <row r="123" spans="1:17" s="334" customFormat="1" ht="15.5" x14ac:dyDescent="0.25">
      <c r="A123" s="357" t="s">
        <v>61</v>
      </c>
      <c r="B123" s="358" t="s">
        <v>61</v>
      </c>
      <c r="C123" s="359" t="s">
        <v>67</v>
      </c>
      <c r="D123" s="357" t="s">
        <v>61</v>
      </c>
      <c r="E123" s="360" t="s">
        <v>61</v>
      </c>
      <c r="F123" s="361"/>
      <c r="G123" s="361"/>
      <c r="H123" s="362">
        <v>405.79</v>
      </c>
      <c r="I123" s="363"/>
      <c r="J123" s="363"/>
      <c r="K123" s="361">
        <v>5425.51</v>
      </c>
      <c r="L123" s="364">
        <v>1808.5</v>
      </c>
      <c r="M123" s="335"/>
      <c r="N123" s="335"/>
      <c r="O123" s="335"/>
      <c r="P123" s="335"/>
      <c r="Q123" s="335"/>
    </row>
    <row r="124" spans="1:17" s="334" customFormat="1" ht="77.5" x14ac:dyDescent="0.25">
      <c r="A124" s="346">
        <v>44</v>
      </c>
      <c r="B124" s="347" t="s">
        <v>841</v>
      </c>
      <c r="C124" s="348" t="s">
        <v>842</v>
      </c>
      <c r="D124" s="349" t="s">
        <v>437</v>
      </c>
      <c r="E124" s="350">
        <v>0.01</v>
      </c>
      <c r="F124" s="351">
        <v>674.79</v>
      </c>
      <c r="G124" s="351"/>
      <c r="H124" s="352" t="s">
        <v>61</v>
      </c>
      <c r="I124" s="353" t="s">
        <v>796</v>
      </c>
      <c r="J124" s="353"/>
      <c r="K124" s="351"/>
      <c r="L124" s="354">
        <v>0.46</v>
      </c>
      <c r="M124" s="335"/>
      <c r="N124" s="335"/>
      <c r="O124" s="335"/>
      <c r="P124" s="335"/>
      <c r="Q124" s="335"/>
    </row>
    <row r="125" spans="1:17" s="334" customFormat="1" ht="15.5" x14ac:dyDescent="0.25">
      <c r="A125" s="346" t="s">
        <v>61</v>
      </c>
      <c r="B125" s="347" t="s">
        <v>61</v>
      </c>
      <c r="C125" s="348" t="s">
        <v>62</v>
      </c>
      <c r="D125" s="349" t="s">
        <v>61</v>
      </c>
      <c r="E125" s="350" t="s">
        <v>61</v>
      </c>
      <c r="F125" s="351">
        <v>504.68</v>
      </c>
      <c r="G125" s="351"/>
      <c r="H125" s="352">
        <v>5.28</v>
      </c>
      <c r="I125" s="353"/>
      <c r="J125" s="353">
        <v>16.03</v>
      </c>
      <c r="K125" s="351">
        <v>84.7</v>
      </c>
      <c r="L125" s="354" t="s">
        <v>61</v>
      </c>
      <c r="M125" s="335"/>
      <c r="N125" s="335"/>
      <c r="O125" s="335"/>
      <c r="P125" s="335"/>
      <c r="Q125" s="335"/>
    </row>
    <row r="126" spans="1:17" s="334" customFormat="1" ht="15.5" x14ac:dyDescent="0.25">
      <c r="A126" s="346" t="s">
        <v>61</v>
      </c>
      <c r="B126" s="347" t="s">
        <v>61</v>
      </c>
      <c r="C126" s="348" t="s">
        <v>63</v>
      </c>
      <c r="D126" s="349" t="s">
        <v>61</v>
      </c>
      <c r="E126" s="350" t="s">
        <v>61</v>
      </c>
      <c r="F126" s="351">
        <v>108.44</v>
      </c>
      <c r="G126" s="351"/>
      <c r="H126" s="352">
        <v>1.1399999999999999</v>
      </c>
      <c r="I126" s="353"/>
      <c r="J126" s="353">
        <v>7.82</v>
      </c>
      <c r="K126" s="351">
        <v>8.8800000000000008</v>
      </c>
      <c r="L126" s="354" t="s">
        <v>61</v>
      </c>
      <c r="M126" s="335"/>
      <c r="N126" s="335"/>
      <c r="O126" s="335"/>
      <c r="P126" s="335"/>
      <c r="Q126" s="335"/>
    </row>
    <row r="127" spans="1:17" s="334" customFormat="1" ht="15.5" x14ac:dyDescent="0.25">
      <c r="A127" s="346" t="s">
        <v>61</v>
      </c>
      <c r="B127" s="347" t="s">
        <v>61</v>
      </c>
      <c r="C127" s="348" t="s">
        <v>64</v>
      </c>
      <c r="D127" s="349" t="s">
        <v>61</v>
      </c>
      <c r="E127" s="350" t="s">
        <v>61</v>
      </c>
      <c r="F127" s="355" t="s">
        <v>843</v>
      </c>
      <c r="G127" s="351"/>
      <c r="H127" s="356" t="s">
        <v>844</v>
      </c>
      <c r="I127" s="353"/>
      <c r="J127" s="353">
        <v>16.03</v>
      </c>
      <c r="K127" s="355" t="s">
        <v>721</v>
      </c>
      <c r="L127" s="354" t="s">
        <v>61</v>
      </c>
      <c r="M127" s="335"/>
      <c r="N127" s="335"/>
      <c r="O127" s="335"/>
      <c r="P127" s="335"/>
      <c r="Q127" s="335"/>
    </row>
    <row r="128" spans="1:17" s="334" customFormat="1" ht="15.5" x14ac:dyDescent="0.25">
      <c r="A128" s="346" t="s">
        <v>61</v>
      </c>
      <c r="B128" s="347" t="s">
        <v>61</v>
      </c>
      <c r="C128" s="348" t="s">
        <v>65</v>
      </c>
      <c r="D128" s="349" t="s">
        <v>61</v>
      </c>
      <c r="E128" s="350" t="s">
        <v>61</v>
      </c>
      <c r="F128" s="351">
        <v>61.67</v>
      </c>
      <c r="G128" s="351"/>
      <c r="H128" s="352">
        <v>0.62</v>
      </c>
      <c r="I128" s="353"/>
      <c r="J128" s="353">
        <v>4.5599999999999996</v>
      </c>
      <c r="K128" s="351">
        <v>2.81</v>
      </c>
      <c r="L128" s="354" t="s">
        <v>61</v>
      </c>
      <c r="M128" s="335"/>
      <c r="N128" s="335"/>
      <c r="O128" s="335"/>
      <c r="P128" s="335"/>
      <c r="Q128" s="335"/>
    </row>
    <row r="129" spans="1:17" s="334" customFormat="1" ht="15.5" x14ac:dyDescent="0.25">
      <c r="A129" s="346" t="s">
        <v>61</v>
      </c>
      <c r="B129" s="347" t="s">
        <v>61</v>
      </c>
      <c r="C129" s="348" t="s">
        <v>427</v>
      </c>
      <c r="D129" s="349" t="s">
        <v>66</v>
      </c>
      <c r="E129" s="350">
        <v>93</v>
      </c>
      <c r="F129" s="351"/>
      <c r="G129" s="351"/>
      <c r="H129" s="352">
        <v>5.91</v>
      </c>
      <c r="I129" s="353"/>
      <c r="J129" s="353">
        <v>93</v>
      </c>
      <c r="K129" s="351">
        <v>78.77</v>
      </c>
      <c r="L129" s="354" t="s">
        <v>61</v>
      </c>
      <c r="M129" s="335"/>
      <c r="N129" s="335"/>
      <c r="O129" s="335"/>
      <c r="P129" s="335"/>
      <c r="Q129" s="335"/>
    </row>
    <row r="130" spans="1:17" s="334" customFormat="1" ht="15.5" x14ac:dyDescent="0.25">
      <c r="A130" s="346" t="s">
        <v>61</v>
      </c>
      <c r="B130" s="347" t="s">
        <v>61</v>
      </c>
      <c r="C130" s="348" t="s">
        <v>428</v>
      </c>
      <c r="D130" s="349" t="s">
        <v>66</v>
      </c>
      <c r="E130" s="350">
        <v>46</v>
      </c>
      <c r="F130" s="351"/>
      <c r="G130" s="351"/>
      <c r="H130" s="352">
        <v>3.7</v>
      </c>
      <c r="I130" s="353"/>
      <c r="J130" s="353">
        <v>46</v>
      </c>
      <c r="K130" s="351">
        <v>38.96</v>
      </c>
      <c r="L130" s="354" t="s">
        <v>61</v>
      </c>
      <c r="M130" s="335"/>
      <c r="N130" s="335"/>
      <c r="O130" s="335"/>
      <c r="P130" s="335"/>
      <c r="Q130" s="335"/>
    </row>
    <row r="131" spans="1:17" s="334" customFormat="1" ht="15.5" x14ac:dyDescent="0.25">
      <c r="A131" s="346" t="s">
        <v>61</v>
      </c>
      <c r="B131" s="347" t="s">
        <v>61</v>
      </c>
      <c r="C131" s="348"/>
      <c r="D131" s="349" t="s">
        <v>66</v>
      </c>
      <c r="E131" s="350" t="s">
        <v>61</v>
      </c>
      <c r="F131" s="351"/>
      <c r="G131" s="351"/>
      <c r="H131" s="352" t="s">
        <v>61</v>
      </c>
      <c r="I131" s="353"/>
      <c r="J131" s="353"/>
      <c r="K131" s="351"/>
      <c r="L131" s="354" t="s">
        <v>61</v>
      </c>
      <c r="M131" s="335"/>
      <c r="N131" s="335"/>
      <c r="O131" s="335"/>
      <c r="P131" s="335"/>
      <c r="Q131" s="335"/>
    </row>
    <row r="132" spans="1:17" s="334" customFormat="1" ht="15.5" x14ac:dyDescent="0.25">
      <c r="A132" s="357" t="s">
        <v>61</v>
      </c>
      <c r="B132" s="358" t="s">
        <v>61</v>
      </c>
      <c r="C132" s="359" t="s">
        <v>67</v>
      </c>
      <c r="D132" s="357" t="s">
        <v>61</v>
      </c>
      <c r="E132" s="360" t="s">
        <v>61</v>
      </c>
      <c r="F132" s="361"/>
      <c r="G132" s="361"/>
      <c r="H132" s="362">
        <v>16.79</v>
      </c>
      <c r="I132" s="363"/>
      <c r="J132" s="363"/>
      <c r="K132" s="361">
        <v>216.12</v>
      </c>
      <c r="L132" s="364">
        <v>21612</v>
      </c>
      <c r="M132" s="335"/>
      <c r="N132" s="335"/>
      <c r="O132" s="335"/>
      <c r="P132" s="335"/>
      <c r="Q132" s="335"/>
    </row>
    <row r="133" spans="1:17" s="334" customFormat="1" ht="139.5" x14ac:dyDescent="0.25">
      <c r="A133" s="346">
        <v>26</v>
      </c>
      <c r="B133" s="347" t="s">
        <v>845</v>
      </c>
      <c r="C133" s="348" t="s">
        <v>846</v>
      </c>
      <c r="D133" s="349" t="s">
        <v>475</v>
      </c>
      <c r="E133" s="350">
        <v>1</v>
      </c>
      <c r="F133" s="351">
        <v>32.229999999999997</v>
      </c>
      <c r="G133" s="351"/>
      <c r="H133" s="352">
        <v>32.229999999999997</v>
      </c>
      <c r="I133" s="353" t="s">
        <v>796</v>
      </c>
      <c r="J133" s="353">
        <v>1.86</v>
      </c>
      <c r="K133" s="361">
        <v>59.95</v>
      </c>
      <c r="L133" s="354" t="s">
        <v>61</v>
      </c>
      <c r="M133" s="335"/>
      <c r="N133" s="335"/>
      <c r="O133" s="335"/>
      <c r="P133" s="335"/>
      <c r="Q133" s="335"/>
    </row>
    <row r="134" spans="1:17" s="334" customFormat="1" ht="46.5" x14ac:dyDescent="0.25">
      <c r="A134" s="346">
        <v>45</v>
      </c>
      <c r="B134" s="347" t="s">
        <v>847</v>
      </c>
      <c r="C134" s="348" t="s">
        <v>848</v>
      </c>
      <c r="D134" s="349" t="s">
        <v>431</v>
      </c>
      <c r="E134" s="350">
        <v>10</v>
      </c>
      <c r="F134" s="351">
        <v>18.28</v>
      </c>
      <c r="G134" s="351"/>
      <c r="H134" s="352" t="s">
        <v>61</v>
      </c>
      <c r="I134" s="353" t="s">
        <v>796</v>
      </c>
      <c r="J134" s="353"/>
      <c r="K134" s="351"/>
      <c r="L134" s="354">
        <v>10.78</v>
      </c>
      <c r="M134" s="335"/>
      <c r="N134" s="335"/>
      <c r="O134" s="335"/>
      <c r="P134" s="335"/>
      <c r="Q134" s="335"/>
    </row>
    <row r="135" spans="1:17" s="334" customFormat="1" ht="15.5" x14ac:dyDescent="0.25">
      <c r="A135" s="346" t="s">
        <v>61</v>
      </c>
      <c r="B135" s="347" t="s">
        <v>61</v>
      </c>
      <c r="C135" s="348" t="s">
        <v>62</v>
      </c>
      <c r="D135" s="349" t="s">
        <v>61</v>
      </c>
      <c r="E135" s="350" t="s">
        <v>61</v>
      </c>
      <c r="F135" s="351">
        <v>13.39</v>
      </c>
      <c r="G135" s="351"/>
      <c r="H135" s="352">
        <v>140.19</v>
      </c>
      <c r="I135" s="353"/>
      <c r="J135" s="353">
        <v>16.03</v>
      </c>
      <c r="K135" s="351">
        <v>2247.3000000000002</v>
      </c>
      <c r="L135" s="354" t="s">
        <v>61</v>
      </c>
      <c r="M135" s="335"/>
      <c r="N135" s="335"/>
      <c r="O135" s="335"/>
      <c r="P135" s="335"/>
      <c r="Q135" s="335"/>
    </row>
    <row r="136" spans="1:17" s="334" customFormat="1" ht="15.5" x14ac:dyDescent="0.25">
      <c r="A136" s="346" t="s">
        <v>61</v>
      </c>
      <c r="B136" s="347" t="s">
        <v>61</v>
      </c>
      <c r="C136" s="348" t="s">
        <v>63</v>
      </c>
      <c r="D136" s="349" t="s">
        <v>61</v>
      </c>
      <c r="E136" s="350" t="s">
        <v>61</v>
      </c>
      <c r="F136" s="351">
        <v>1.95</v>
      </c>
      <c r="G136" s="351"/>
      <c r="H136" s="352">
        <v>20.420000000000002</v>
      </c>
      <c r="I136" s="353"/>
      <c r="J136" s="353">
        <v>8.81</v>
      </c>
      <c r="K136" s="351">
        <v>179.87</v>
      </c>
      <c r="L136" s="354" t="s">
        <v>61</v>
      </c>
      <c r="M136" s="335"/>
      <c r="N136" s="335"/>
      <c r="O136" s="335"/>
      <c r="P136" s="335"/>
      <c r="Q136" s="335"/>
    </row>
    <row r="137" spans="1:17" s="334" customFormat="1" ht="15.5" x14ac:dyDescent="0.25">
      <c r="A137" s="346" t="s">
        <v>61</v>
      </c>
      <c r="B137" s="347" t="s">
        <v>61</v>
      </c>
      <c r="C137" s="348" t="s">
        <v>64</v>
      </c>
      <c r="D137" s="349" t="s">
        <v>61</v>
      </c>
      <c r="E137" s="350" t="s">
        <v>61</v>
      </c>
      <c r="F137" s="355" t="s">
        <v>849</v>
      </c>
      <c r="G137" s="351"/>
      <c r="H137" s="356" t="s">
        <v>850</v>
      </c>
      <c r="I137" s="353"/>
      <c r="J137" s="353">
        <v>16.03</v>
      </c>
      <c r="K137" s="355" t="s">
        <v>851</v>
      </c>
      <c r="L137" s="354" t="s">
        <v>61</v>
      </c>
      <c r="M137" s="335"/>
      <c r="N137" s="335"/>
      <c r="O137" s="335"/>
      <c r="P137" s="335"/>
      <c r="Q137" s="335"/>
    </row>
    <row r="138" spans="1:17" s="334" customFormat="1" ht="15.5" x14ac:dyDescent="0.25">
      <c r="A138" s="346" t="s">
        <v>61</v>
      </c>
      <c r="B138" s="347" t="s">
        <v>61</v>
      </c>
      <c r="C138" s="348" t="s">
        <v>65</v>
      </c>
      <c r="D138" s="349" t="s">
        <v>61</v>
      </c>
      <c r="E138" s="350" t="s">
        <v>61</v>
      </c>
      <c r="F138" s="351">
        <v>2.94</v>
      </c>
      <c r="G138" s="351"/>
      <c r="H138" s="352">
        <v>29.4</v>
      </c>
      <c r="I138" s="353"/>
      <c r="J138" s="353">
        <v>4.5599999999999996</v>
      </c>
      <c r="K138" s="351">
        <v>134.06</v>
      </c>
      <c r="L138" s="354" t="s">
        <v>61</v>
      </c>
      <c r="M138" s="335"/>
      <c r="N138" s="335"/>
      <c r="O138" s="335"/>
      <c r="P138" s="335"/>
      <c r="Q138" s="335"/>
    </row>
    <row r="139" spans="1:17" s="334" customFormat="1" ht="15.5" x14ac:dyDescent="0.25">
      <c r="A139" s="346" t="s">
        <v>61</v>
      </c>
      <c r="B139" s="347" t="s">
        <v>61</v>
      </c>
      <c r="C139" s="348" t="s">
        <v>427</v>
      </c>
      <c r="D139" s="349" t="s">
        <v>66</v>
      </c>
      <c r="E139" s="350">
        <v>93</v>
      </c>
      <c r="F139" s="351"/>
      <c r="G139" s="351"/>
      <c r="H139" s="352">
        <v>157.01</v>
      </c>
      <c r="I139" s="353"/>
      <c r="J139" s="353">
        <v>93</v>
      </c>
      <c r="K139" s="351">
        <v>2089.9899999999998</v>
      </c>
      <c r="L139" s="354" t="s">
        <v>61</v>
      </c>
      <c r="M139" s="335"/>
      <c r="N139" s="335"/>
      <c r="O139" s="335"/>
      <c r="P139" s="335"/>
      <c r="Q139" s="335"/>
    </row>
    <row r="140" spans="1:17" s="334" customFormat="1" ht="15.5" x14ac:dyDescent="0.25">
      <c r="A140" s="346" t="s">
        <v>61</v>
      </c>
      <c r="B140" s="347" t="s">
        <v>61</v>
      </c>
      <c r="C140" s="348" t="s">
        <v>428</v>
      </c>
      <c r="D140" s="349" t="s">
        <v>66</v>
      </c>
      <c r="E140" s="350">
        <v>46</v>
      </c>
      <c r="F140" s="351"/>
      <c r="G140" s="351"/>
      <c r="H140" s="352">
        <v>98.13</v>
      </c>
      <c r="I140" s="353"/>
      <c r="J140" s="353">
        <v>46</v>
      </c>
      <c r="K140" s="351">
        <v>1033.76</v>
      </c>
      <c r="L140" s="354" t="s">
        <v>61</v>
      </c>
      <c r="M140" s="335"/>
      <c r="N140" s="335"/>
      <c r="O140" s="335"/>
      <c r="P140" s="335"/>
      <c r="Q140" s="335"/>
    </row>
    <row r="141" spans="1:17" s="334" customFormat="1" ht="15.5" x14ac:dyDescent="0.25">
      <c r="A141" s="346" t="s">
        <v>61</v>
      </c>
      <c r="B141" s="347" t="s">
        <v>61</v>
      </c>
      <c r="C141" s="348"/>
      <c r="D141" s="349" t="s">
        <v>66</v>
      </c>
      <c r="E141" s="350" t="s">
        <v>61</v>
      </c>
      <c r="F141" s="351"/>
      <c r="G141" s="351"/>
      <c r="H141" s="352" t="s">
        <v>61</v>
      </c>
      <c r="I141" s="353"/>
      <c r="J141" s="353"/>
      <c r="K141" s="351"/>
      <c r="L141" s="354" t="s">
        <v>61</v>
      </c>
      <c r="M141" s="335"/>
      <c r="N141" s="335"/>
      <c r="O141" s="335"/>
      <c r="P141" s="335"/>
      <c r="Q141" s="335"/>
    </row>
    <row r="142" spans="1:17" s="334" customFormat="1" ht="15.5" x14ac:dyDescent="0.25">
      <c r="A142" s="357" t="s">
        <v>61</v>
      </c>
      <c r="B142" s="358" t="s">
        <v>61</v>
      </c>
      <c r="C142" s="359" t="s">
        <v>67</v>
      </c>
      <c r="D142" s="357" t="s">
        <v>61</v>
      </c>
      <c r="E142" s="360" t="s">
        <v>61</v>
      </c>
      <c r="F142" s="361"/>
      <c r="G142" s="361"/>
      <c r="H142" s="362">
        <v>453.4</v>
      </c>
      <c r="I142" s="363"/>
      <c r="J142" s="363"/>
      <c r="K142" s="361">
        <v>5810.36</v>
      </c>
      <c r="L142" s="364">
        <v>581.04</v>
      </c>
      <c r="M142" s="335"/>
      <c r="N142" s="335"/>
      <c r="O142" s="335"/>
      <c r="P142" s="335"/>
      <c r="Q142" s="335"/>
    </row>
    <row r="143" spans="1:17" s="334" customFormat="1" ht="124" x14ac:dyDescent="0.25">
      <c r="A143" s="346">
        <v>11</v>
      </c>
      <c r="B143" s="347" t="s">
        <v>722</v>
      </c>
      <c r="C143" s="348" t="s">
        <v>723</v>
      </c>
      <c r="D143" s="349" t="s">
        <v>437</v>
      </c>
      <c r="E143" s="350">
        <v>0.2</v>
      </c>
      <c r="F143" s="351">
        <v>643.72</v>
      </c>
      <c r="G143" s="351"/>
      <c r="H143" s="352" t="s">
        <v>61</v>
      </c>
      <c r="I143" s="353" t="s">
        <v>796</v>
      </c>
      <c r="J143" s="353"/>
      <c r="K143" s="351"/>
      <c r="L143" s="354">
        <v>3.24</v>
      </c>
      <c r="M143" s="335"/>
      <c r="N143" s="335"/>
      <c r="O143" s="335"/>
      <c r="P143" s="335"/>
      <c r="Q143" s="335"/>
    </row>
    <row r="144" spans="1:17" s="334" customFormat="1" ht="15.5" x14ac:dyDescent="0.25">
      <c r="A144" s="346" t="s">
        <v>61</v>
      </c>
      <c r="B144" s="347" t="s">
        <v>61</v>
      </c>
      <c r="C144" s="348" t="s">
        <v>62</v>
      </c>
      <c r="D144" s="349" t="s">
        <v>61</v>
      </c>
      <c r="E144" s="350" t="s">
        <v>61</v>
      </c>
      <c r="F144" s="351">
        <v>187.42</v>
      </c>
      <c r="G144" s="351"/>
      <c r="H144" s="352">
        <v>40</v>
      </c>
      <c r="I144" s="353"/>
      <c r="J144" s="353">
        <v>16.03</v>
      </c>
      <c r="K144" s="351">
        <v>641.13</v>
      </c>
      <c r="L144" s="354" t="s">
        <v>61</v>
      </c>
      <c r="M144" s="335"/>
      <c r="N144" s="335"/>
      <c r="O144" s="335"/>
      <c r="P144" s="335"/>
      <c r="Q144" s="335"/>
    </row>
    <row r="145" spans="1:17" s="334" customFormat="1" ht="15.5" x14ac:dyDescent="0.25">
      <c r="A145" s="346" t="s">
        <v>61</v>
      </c>
      <c r="B145" s="347" t="s">
        <v>61</v>
      </c>
      <c r="C145" s="348" t="s">
        <v>63</v>
      </c>
      <c r="D145" s="349" t="s">
        <v>61</v>
      </c>
      <c r="E145" s="350" t="s">
        <v>61</v>
      </c>
      <c r="F145" s="351">
        <v>418.64</v>
      </c>
      <c r="G145" s="351"/>
      <c r="H145" s="352">
        <v>89.34</v>
      </c>
      <c r="I145" s="353"/>
      <c r="J145" s="353">
        <v>4.38</v>
      </c>
      <c r="K145" s="351">
        <v>391.3</v>
      </c>
      <c r="L145" s="354" t="s">
        <v>61</v>
      </c>
      <c r="M145" s="335"/>
      <c r="N145" s="335"/>
      <c r="O145" s="335"/>
      <c r="P145" s="335"/>
      <c r="Q145" s="335"/>
    </row>
    <row r="146" spans="1:17" s="334" customFormat="1" ht="15.5" x14ac:dyDescent="0.25">
      <c r="A146" s="346" t="s">
        <v>61</v>
      </c>
      <c r="B146" s="347" t="s">
        <v>61</v>
      </c>
      <c r="C146" s="348" t="s">
        <v>64</v>
      </c>
      <c r="D146" s="349" t="s">
        <v>61</v>
      </c>
      <c r="E146" s="350" t="s">
        <v>61</v>
      </c>
      <c r="F146" s="355" t="s">
        <v>724</v>
      </c>
      <c r="G146" s="351"/>
      <c r="H146" s="356" t="s">
        <v>852</v>
      </c>
      <c r="I146" s="353"/>
      <c r="J146" s="353">
        <v>16.03</v>
      </c>
      <c r="K146" s="355" t="s">
        <v>853</v>
      </c>
      <c r="L146" s="354" t="s">
        <v>61</v>
      </c>
      <c r="M146" s="335"/>
      <c r="N146" s="335"/>
      <c r="O146" s="335"/>
      <c r="P146" s="335"/>
      <c r="Q146" s="335"/>
    </row>
    <row r="147" spans="1:17" s="334" customFormat="1" ht="15.5" x14ac:dyDescent="0.25">
      <c r="A147" s="346" t="s">
        <v>61</v>
      </c>
      <c r="B147" s="347" t="s">
        <v>61</v>
      </c>
      <c r="C147" s="348" t="s">
        <v>65</v>
      </c>
      <c r="D147" s="349" t="s">
        <v>61</v>
      </c>
      <c r="E147" s="350" t="s">
        <v>61</v>
      </c>
      <c r="F147" s="351">
        <v>37.659999999999997</v>
      </c>
      <c r="G147" s="351"/>
      <c r="H147" s="352">
        <v>8.14</v>
      </c>
      <c r="I147" s="353"/>
      <c r="J147" s="353">
        <v>4.5599999999999996</v>
      </c>
      <c r="K147" s="351">
        <v>37.130000000000003</v>
      </c>
      <c r="L147" s="354" t="s">
        <v>61</v>
      </c>
      <c r="M147" s="335"/>
      <c r="N147" s="335"/>
      <c r="O147" s="335"/>
      <c r="P147" s="335"/>
      <c r="Q147" s="335"/>
    </row>
    <row r="148" spans="1:17" s="334" customFormat="1" ht="15.5" x14ac:dyDescent="0.25">
      <c r="A148" s="346" t="s">
        <v>61</v>
      </c>
      <c r="B148" s="347" t="s">
        <v>61</v>
      </c>
      <c r="C148" s="348" t="s">
        <v>427</v>
      </c>
      <c r="D148" s="349" t="s">
        <v>66</v>
      </c>
      <c r="E148" s="350">
        <v>93</v>
      </c>
      <c r="F148" s="351"/>
      <c r="G148" s="351"/>
      <c r="H148" s="352">
        <v>44.8</v>
      </c>
      <c r="I148" s="353"/>
      <c r="J148" s="353">
        <v>93</v>
      </c>
      <c r="K148" s="351">
        <v>596.25</v>
      </c>
      <c r="L148" s="354" t="s">
        <v>61</v>
      </c>
      <c r="M148" s="335"/>
      <c r="N148" s="335"/>
      <c r="O148" s="335"/>
      <c r="P148" s="335"/>
      <c r="Q148" s="335"/>
    </row>
    <row r="149" spans="1:17" s="334" customFormat="1" ht="15.5" x14ac:dyDescent="0.25">
      <c r="A149" s="346" t="s">
        <v>61</v>
      </c>
      <c r="B149" s="347" t="s">
        <v>61</v>
      </c>
      <c r="C149" s="348" t="s">
        <v>428</v>
      </c>
      <c r="D149" s="349" t="s">
        <v>66</v>
      </c>
      <c r="E149" s="350">
        <v>46</v>
      </c>
      <c r="F149" s="351"/>
      <c r="G149" s="351"/>
      <c r="H149" s="352">
        <v>28</v>
      </c>
      <c r="I149" s="353"/>
      <c r="J149" s="353">
        <v>46</v>
      </c>
      <c r="K149" s="351">
        <v>294.92</v>
      </c>
      <c r="L149" s="354" t="s">
        <v>61</v>
      </c>
      <c r="M149" s="335"/>
      <c r="N149" s="335"/>
      <c r="O149" s="335"/>
      <c r="P149" s="335"/>
      <c r="Q149" s="335"/>
    </row>
    <row r="150" spans="1:17" s="334" customFormat="1" ht="15.5" x14ac:dyDescent="0.25">
      <c r="A150" s="346" t="s">
        <v>61</v>
      </c>
      <c r="B150" s="347" t="s">
        <v>61</v>
      </c>
      <c r="C150" s="348"/>
      <c r="D150" s="349" t="s">
        <v>66</v>
      </c>
      <c r="E150" s="350" t="s">
        <v>61</v>
      </c>
      <c r="F150" s="351"/>
      <c r="G150" s="351"/>
      <c r="H150" s="352" t="s">
        <v>61</v>
      </c>
      <c r="I150" s="353"/>
      <c r="J150" s="353"/>
      <c r="K150" s="351"/>
      <c r="L150" s="354" t="s">
        <v>61</v>
      </c>
      <c r="M150" s="335"/>
      <c r="N150" s="335"/>
      <c r="O150" s="335"/>
      <c r="P150" s="335"/>
      <c r="Q150" s="335"/>
    </row>
    <row r="151" spans="1:17" s="334" customFormat="1" ht="15.5" x14ac:dyDescent="0.25">
      <c r="A151" s="357" t="s">
        <v>61</v>
      </c>
      <c r="B151" s="358" t="s">
        <v>61</v>
      </c>
      <c r="C151" s="359" t="s">
        <v>67</v>
      </c>
      <c r="D151" s="357" t="s">
        <v>61</v>
      </c>
      <c r="E151" s="360" t="s">
        <v>61</v>
      </c>
      <c r="F151" s="361"/>
      <c r="G151" s="361"/>
      <c r="H151" s="362">
        <v>234.96</v>
      </c>
      <c r="I151" s="363"/>
      <c r="J151" s="363"/>
      <c r="K151" s="361">
        <v>2335.9699999999998</v>
      </c>
      <c r="L151" s="364">
        <v>11679.85</v>
      </c>
      <c r="M151" s="335"/>
      <c r="N151" s="335"/>
      <c r="O151" s="335"/>
      <c r="P151" s="335"/>
      <c r="Q151" s="335"/>
    </row>
    <row r="152" spans="1:17" s="334" customFormat="1" ht="139.5" x14ac:dyDescent="0.25">
      <c r="A152" s="346">
        <v>12</v>
      </c>
      <c r="B152" s="347" t="s">
        <v>725</v>
      </c>
      <c r="C152" s="348" t="s">
        <v>726</v>
      </c>
      <c r="D152" s="349" t="s">
        <v>437</v>
      </c>
      <c r="E152" s="350">
        <v>2.06</v>
      </c>
      <c r="F152" s="351">
        <v>837.63</v>
      </c>
      <c r="G152" s="351"/>
      <c r="H152" s="352" t="s">
        <v>61</v>
      </c>
      <c r="I152" s="353" t="s">
        <v>796</v>
      </c>
      <c r="J152" s="353"/>
      <c r="K152" s="351"/>
      <c r="L152" s="354">
        <v>97.7</v>
      </c>
      <c r="M152" s="335"/>
      <c r="N152" s="335"/>
      <c r="O152" s="335"/>
      <c r="P152" s="335"/>
      <c r="Q152" s="335"/>
    </row>
    <row r="153" spans="1:17" s="334" customFormat="1" ht="15.5" x14ac:dyDescent="0.25">
      <c r="A153" s="346" t="s">
        <v>61</v>
      </c>
      <c r="B153" s="347" t="s">
        <v>61</v>
      </c>
      <c r="C153" s="348" t="s">
        <v>62</v>
      </c>
      <c r="D153" s="349" t="s">
        <v>61</v>
      </c>
      <c r="E153" s="350" t="s">
        <v>61</v>
      </c>
      <c r="F153" s="351">
        <v>558.54999999999995</v>
      </c>
      <c r="G153" s="351"/>
      <c r="H153" s="352">
        <v>1204.69</v>
      </c>
      <c r="I153" s="353"/>
      <c r="J153" s="353">
        <v>16.03</v>
      </c>
      <c r="K153" s="351">
        <v>19311.21</v>
      </c>
      <c r="L153" s="354" t="s">
        <v>61</v>
      </c>
      <c r="M153" s="335"/>
      <c r="N153" s="335"/>
      <c r="O153" s="335"/>
      <c r="P153" s="335"/>
      <c r="Q153" s="335"/>
    </row>
    <row r="154" spans="1:17" s="334" customFormat="1" ht="15.5" x14ac:dyDescent="0.25">
      <c r="A154" s="346" t="s">
        <v>61</v>
      </c>
      <c r="B154" s="347" t="s">
        <v>61</v>
      </c>
      <c r="C154" s="348" t="s">
        <v>63</v>
      </c>
      <c r="D154" s="349" t="s">
        <v>61</v>
      </c>
      <c r="E154" s="350" t="s">
        <v>61</v>
      </c>
      <c r="F154" s="351">
        <v>120.18</v>
      </c>
      <c r="G154" s="351"/>
      <c r="H154" s="352">
        <v>259.20999999999998</v>
      </c>
      <c r="I154" s="353"/>
      <c r="J154" s="353">
        <v>6.3</v>
      </c>
      <c r="K154" s="351">
        <v>1633</v>
      </c>
      <c r="L154" s="354" t="s">
        <v>61</v>
      </c>
      <c r="M154" s="335"/>
      <c r="N154" s="335"/>
      <c r="O154" s="335"/>
      <c r="P154" s="335"/>
      <c r="Q154" s="335"/>
    </row>
    <row r="155" spans="1:17" s="334" customFormat="1" ht="15.5" x14ac:dyDescent="0.25">
      <c r="A155" s="346" t="s">
        <v>61</v>
      </c>
      <c r="B155" s="347" t="s">
        <v>61</v>
      </c>
      <c r="C155" s="348" t="s">
        <v>64</v>
      </c>
      <c r="D155" s="349" t="s">
        <v>61</v>
      </c>
      <c r="E155" s="350" t="s">
        <v>61</v>
      </c>
      <c r="F155" s="355" t="s">
        <v>727</v>
      </c>
      <c r="G155" s="351"/>
      <c r="H155" s="356" t="s">
        <v>854</v>
      </c>
      <c r="I155" s="353"/>
      <c r="J155" s="353">
        <v>16.03</v>
      </c>
      <c r="K155" s="355" t="s">
        <v>855</v>
      </c>
      <c r="L155" s="354" t="s">
        <v>61</v>
      </c>
      <c r="M155" s="335"/>
      <c r="N155" s="335"/>
      <c r="O155" s="335"/>
      <c r="P155" s="335"/>
      <c r="Q155" s="335"/>
    </row>
    <row r="156" spans="1:17" s="334" customFormat="1" ht="15.5" x14ac:dyDescent="0.25">
      <c r="A156" s="346" t="s">
        <v>61</v>
      </c>
      <c r="B156" s="347" t="s">
        <v>61</v>
      </c>
      <c r="C156" s="348" t="s">
        <v>65</v>
      </c>
      <c r="D156" s="349" t="s">
        <v>61</v>
      </c>
      <c r="E156" s="350" t="s">
        <v>61</v>
      </c>
      <c r="F156" s="351">
        <v>158.9</v>
      </c>
      <c r="G156" s="351"/>
      <c r="H156" s="352">
        <v>327.33</v>
      </c>
      <c r="I156" s="353"/>
      <c r="J156" s="353">
        <v>4.5599999999999996</v>
      </c>
      <c r="K156" s="351">
        <v>1492.64</v>
      </c>
      <c r="L156" s="354" t="s">
        <v>61</v>
      </c>
      <c r="M156" s="335"/>
      <c r="N156" s="335"/>
      <c r="O156" s="335"/>
      <c r="P156" s="335"/>
      <c r="Q156" s="335"/>
    </row>
    <row r="157" spans="1:17" s="334" customFormat="1" ht="15.5" x14ac:dyDescent="0.25">
      <c r="A157" s="346" t="s">
        <v>61</v>
      </c>
      <c r="B157" s="347" t="s">
        <v>61</v>
      </c>
      <c r="C157" s="348" t="s">
        <v>427</v>
      </c>
      <c r="D157" s="349" t="s">
        <v>66</v>
      </c>
      <c r="E157" s="350">
        <v>93</v>
      </c>
      <c r="F157" s="351"/>
      <c r="G157" s="351"/>
      <c r="H157" s="352">
        <v>1349.25</v>
      </c>
      <c r="I157" s="353"/>
      <c r="J157" s="353">
        <v>93</v>
      </c>
      <c r="K157" s="351">
        <v>17959.43</v>
      </c>
      <c r="L157" s="354" t="s">
        <v>61</v>
      </c>
      <c r="M157" s="335"/>
      <c r="N157" s="335"/>
      <c r="O157" s="335"/>
      <c r="P157" s="335"/>
      <c r="Q157" s="335"/>
    </row>
    <row r="158" spans="1:17" s="334" customFormat="1" ht="15.5" x14ac:dyDescent="0.25">
      <c r="A158" s="346" t="s">
        <v>61</v>
      </c>
      <c r="B158" s="347" t="s">
        <v>61</v>
      </c>
      <c r="C158" s="348" t="s">
        <v>428</v>
      </c>
      <c r="D158" s="349" t="s">
        <v>66</v>
      </c>
      <c r="E158" s="350">
        <v>46</v>
      </c>
      <c r="F158" s="351"/>
      <c r="G158" s="351"/>
      <c r="H158" s="352">
        <v>843.28</v>
      </c>
      <c r="I158" s="353"/>
      <c r="J158" s="353">
        <v>46</v>
      </c>
      <c r="K158" s="351">
        <v>8883.16</v>
      </c>
      <c r="L158" s="354" t="s">
        <v>61</v>
      </c>
      <c r="M158" s="335"/>
      <c r="N158" s="335"/>
      <c r="O158" s="335"/>
      <c r="P158" s="335"/>
      <c r="Q158" s="335"/>
    </row>
    <row r="159" spans="1:17" s="334" customFormat="1" ht="15.5" x14ac:dyDescent="0.25">
      <c r="A159" s="346" t="s">
        <v>61</v>
      </c>
      <c r="B159" s="347" t="s">
        <v>61</v>
      </c>
      <c r="C159" s="348"/>
      <c r="D159" s="349" t="s">
        <v>66</v>
      </c>
      <c r="E159" s="350" t="s">
        <v>61</v>
      </c>
      <c r="F159" s="351"/>
      <c r="G159" s="351"/>
      <c r="H159" s="352" t="s">
        <v>61</v>
      </c>
      <c r="I159" s="353"/>
      <c r="J159" s="353"/>
      <c r="K159" s="351"/>
      <c r="L159" s="354" t="s">
        <v>61</v>
      </c>
      <c r="M159" s="335"/>
      <c r="N159" s="335"/>
      <c r="O159" s="335"/>
      <c r="P159" s="335"/>
      <c r="Q159" s="335"/>
    </row>
    <row r="160" spans="1:17" s="334" customFormat="1" ht="15.5" x14ac:dyDescent="0.25">
      <c r="A160" s="357" t="s">
        <v>61</v>
      </c>
      <c r="B160" s="358" t="s">
        <v>61</v>
      </c>
      <c r="C160" s="359" t="s">
        <v>67</v>
      </c>
      <c r="D160" s="357" t="s">
        <v>61</v>
      </c>
      <c r="E160" s="360" t="s">
        <v>61</v>
      </c>
      <c r="F160" s="361"/>
      <c r="G160" s="361"/>
      <c r="H160" s="362">
        <v>4024.15</v>
      </c>
      <c r="I160" s="363"/>
      <c r="J160" s="363"/>
      <c r="K160" s="361">
        <v>49893.54</v>
      </c>
      <c r="L160" s="364">
        <v>24220.17</v>
      </c>
      <c r="M160" s="335"/>
      <c r="N160" s="335"/>
      <c r="O160" s="335"/>
      <c r="P160" s="335"/>
      <c r="Q160" s="335"/>
    </row>
    <row r="161" spans="1:17" s="334" customFormat="1" ht="77.5" x14ac:dyDescent="0.25">
      <c r="A161" s="346">
        <v>13</v>
      </c>
      <c r="B161" s="347" t="s">
        <v>728</v>
      </c>
      <c r="C161" s="348" t="s">
        <v>729</v>
      </c>
      <c r="D161" s="349" t="s">
        <v>437</v>
      </c>
      <c r="E161" s="350">
        <v>1.5</v>
      </c>
      <c r="F161" s="351">
        <v>685.59</v>
      </c>
      <c r="G161" s="351"/>
      <c r="H161" s="352" t="s">
        <v>61</v>
      </c>
      <c r="I161" s="353" t="s">
        <v>796</v>
      </c>
      <c r="J161" s="353"/>
      <c r="K161" s="351"/>
      <c r="L161" s="354">
        <v>51.83</v>
      </c>
      <c r="M161" s="335"/>
      <c r="N161" s="335"/>
      <c r="O161" s="335"/>
      <c r="P161" s="335"/>
      <c r="Q161" s="335"/>
    </row>
    <row r="162" spans="1:17" s="334" customFormat="1" ht="15.5" x14ac:dyDescent="0.25">
      <c r="A162" s="346" t="s">
        <v>61</v>
      </c>
      <c r="B162" s="347" t="s">
        <v>61</v>
      </c>
      <c r="C162" s="348" t="s">
        <v>62</v>
      </c>
      <c r="D162" s="349" t="s">
        <v>61</v>
      </c>
      <c r="E162" s="350" t="s">
        <v>61</v>
      </c>
      <c r="F162" s="351">
        <v>406.89</v>
      </c>
      <c r="G162" s="351"/>
      <c r="H162" s="352">
        <v>639.02</v>
      </c>
      <c r="I162" s="353"/>
      <c r="J162" s="353">
        <v>16.03</v>
      </c>
      <c r="K162" s="351">
        <v>10243.5</v>
      </c>
      <c r="L162" s="354" t="s">
        <v>61</v>
      </c>
      <c r="M162" s="335"/>
      <c r="N162" s="335"/>
      <c r="O162" s="335"/>
      <c r="P162" s="335"/>
      <c r="Q162" s="335"/>
    </row>
    <row r="163" spans="1:17" s="334" customFormat="1" ht="15.5" x14ac:dyDescent="0.25">
      <c r="A163" s="346" t="s">
        <v>61</v>
      </c>
      <c r="B163" s="347" t="s">
        <v>61</v>
      </c>
      <c r="C163" s="348" t="s">
        <v>63</v>
      </c>
      <c r="D163" s="349" t="s">
        <v>61</v>
      </c>
      <c r="E163" s="350" t="s">
        <v>61</v>
      </c>
      <c r="F163" s="351">
        <v>263.23</v>
      </c>
      <c r="G163" s="351"/>
      <c r="H163" s="352">
        <v>413.4</v>
      </c>
      <c r="I163" s="353"/>
      <c r="J163" s="353">
        <v>6.49</v>
      </c>
      <c r="K163" s="351">
        <v>2682.98</v>
      </c>
      <c r="L163" s="354" t="s">
        <v>61</v>
      </c>
      <c r="M163" s="335"/>
      <c r="N163" s="335"/>
      <c r="O163" s="335"/>
      <c r="P163" s="335"/>
      <c r="Q163" s="335"/>
    </row>
    <row r="164" spans="1:17" s="334" customFormat="1" ht="15.5" x14ac:dyDescent="0.25">
      <c r="A164" s="346" t="s">
        <v>61</v>
      </c>
      <c r="B164" s="347" t="s">
        <v>61</v>
      </c>
      <c r="C164" s="348" t="s">
        <v>64</v>
      </c>
      <c r="D164" s="349" t="s">
        <v>61</v>
      </c>
      <c r="E164" s="350" t="s">
        <v>61</v>
      </c>
      <c r="F164" s="355" t="s">
        <v>730</v>
      </c>
      <c r="G164" s="351"/>
      <c r="H164" s="356" t="s">
        <v>856</v>
      </c>
      <c r="I164" s="353"/>
      <c r="J164" s="353">
        <v>16.03</v>
      </c>
      <c r="K164" s="355" t="s">
        <v>857</v>
      </c>
      <c r="L164" s="354" t="s">
        <v>61</v>
      </c>
      <c r="M164" s="335"/>
      <c r="N164" s="335"/>
      <c r="O164" s="335"/>
      <c r="P164" s="335"/>
      <c r="Q164" s="335"/>
    </row>
    <row r="165" spans="1:17" s="334" customFormat="1" ht="15.5" x14ac:dyDescent="0.25">
      <c r="A165" s="346" t="s">
        <v>61</v>
      </c>
      <c r="B165" s="347" t="s">
        <v>61</v>
      </c>
      <c r="C165" s="348" t="s">
        <v>65</v>
      </c>
      <c r="D165" s="349" t="s">
        <v>61</v>
      </c>
      <c r="E165" s="350" t="s">
        <v>61</v>
      </c>
      <c r="F165" s="351">
        <v>15.47</v>
      </c>
      <c r="G165" s="351"/>
      <c r="H165" s="352">
        <v>23.21</v>
      </c>
      <c r="I165" s="353"/>
      <c r="J165" s="353">
        <v>4.45</v>
      </c>
      <c r="K165" s="351">
        <v>103.26</v>
      </c>
      <c r="L165" s="354" t="s">
        <v>61</v>
      </c>
      <c r="M165" s="335"/>
      <c r="N165" s="335"/>
      <c r="O165" s="335"/>
      <c r="P165" s="335"/>
      <c r="Q165" s="335"/>
    </row>
    <row r="166" spans="1:17" s="334" customFormat="1" ht="15.5" x14ac:dyDescent="0.25">
      <c r="A166" s="346" t="s">
        <v>61</v>
      </c>
      <c r="B166" s="347" t="s">
        <v>61</v>
      </c>
      <c r="C166" s="348" t="s">
        <v>427</v>
      </c>
      <c r="D166" s="349" t="s">
        <v>66</v>
      </c>
      <c r="E166" s="350">
        <v>93</v>
      </c>
      <c r="F166" s="351"/>
      <c r="G166" s="351"/>
      <c r="H166" s="352">
        <v>715.7</v>
      </c>
      <c r="I166" s="353"/>
      <c r="J166" s="353">
        <v>93</v>
      </c>
      <c r="K166" s="351">
        <v>9526.4599999999991</v>
      </c>
      <c r="L166" s="354" t="s">
        <v>61</v>
      </c>
      <c r="M166" s="335"/>
      <c r="N166" s="335"/>
      <c r="O166" s="335"/>
      <c r="P166" s="335"/>
      <c r="Q166" s="335"/>
    </row>
    <row r="167" spans="1:17" s="334" customFormat="1" ht="15.5" x14ac:dyDescent="0.25">
      <c r="A167" s="346" t="s">
        <v>61</v>
      </c>
      <c r="B167" s="347" t="s">
        <v>61</v>
      </c>
      <c r="C167" s="348" t="s">
        <v>428</v>
      </c>
      <c r="D167" s="349" t="s">
        <v>66</v>
      </c>
      <c r="E167" s="350">
        <v>46</v>
      </c>
      <c r="F167" s="351"/>
      <c r="G167" s="351"/>
      <c r="H167" s="352">
        <v>447.31</v>
      </c>
      <c r="I167" s="353"/>
      <c r="J167" s="353">
        <v>46</v>
      </c>
      <c r="K167" s="351">
        <v>4712.01</v>
      </c>
      <c r="L167" s="354" t="s">
        <v>61</v>
      </c>
      <c r="M167" s="335"/>
      <c r="N167" s="335"/>
      <c r="O167" s="335"/>
      <c r="P167" s="335"/>
      <c r="Q167" s="335"/>
    </row>
    <row r="168" spans="1:17" s="334" customFormat="1" ht="15.5" x14ac:dyDescent="0.25">
      <c r="A168" s="346" t="s">
        <v>61</v>
      </c>
      <c r="B168" s="347" t="s">
        <v>61</v>
      </c>
      <c r="C168" s="348"/>
      <c r="D168" s="349" t="s">
        <v>66</v>
      </c>
      <c r="E168" s="350" t="s">
        <v>61</v>
      </c>
      <c r="F168" s="351"/>
      <c r="G168" s="351"/>
      <c r="H168" s="352" t="s">
        <v>61</v>
      </c>
      <c r="I168" s="353"/>
      <c r="J168" s="353"/>
      <c r="K168" s="351"/>
      <c r="L168" s="354" t="s">
        <v>61</v>
      </c>
      <c r="M168" s="335"/>
      <c r="N168" s="335"/>
      <c r="O168" s="335"/>
      <c r="P168" s="335"/>
      <c r="Q168" s="335"/>
    </row>
    <row r="169" spans="1:17" s="334" customFormat="1" ht="15.5" x14ac:dyDescent="0.25">
      <c r="A169" s="357" t="s">
        <v>61</v>
      </c>
      <c r="B169" s="358" t="s">
        <v>61</v>
      </c>
      <c r="C169" s="359" t="s">
        <v>67</v>
      </c>
      <c r="D169" s="357" t="s">
        <v>61</v>
      </c>
      <c r="E169" s="360" t="s">
        <v>61</v>
      </c>
      <c r="F169" s="361"/>
      <c r="G169" s="361"/>
      <c r="H169" s="362">
        <v>2291.77</v>
      </c>
      <c r="I169" s="363"/>
      <c r="J169" s="363"/>
      <c r="K169" s="361">
        <v>28076.01</v>
      </c>
      <c r="L169" s="364">
        <v>18717.34</v>
      </c>
      <c r="M169" s="335"/>
      <c r="N169" s="335"/>
      <c r="O169" s="335"/>
      <c r="P169" s="335"/>
      <c r="Q169" s="335"/>
    </row>
    <row r="170" spans="1:17" s="334" customFormat="1" ht="170.5" x14ac:dyDescent="0.25">
      <c r="A170" s="346">
        <v>14</v>
      </c>
      <c r="B170" s="347" t="s">
        <v>702</v>
      </c>
      <c r="C170" s="348" t="s">
        <v>731</v>
      </c>
      <c r="D170" s="349" t="s">
        <v>433</v>
      </c>
      <c r="E170" s="350">
        <v>0.42</v>
      </c>
      <c r="F170" s="351">
        <v>277.25</v>
      </c>
      <c r="G170" s="351"/>
      <c r="H170" s="352" t="s">
        <v>61</v>
      </c>
      <c r="I170" s="353" t="s">
        <v>796</v>
      </c>
      <c r="J170" s="353"/>
      <c r="K170" s="351"/>
      <c r="L170" s="354">
        <v>6.79</v>
      </c>
      <c r="M170" s="335"/>
      <c r="N170" s="335"/>
      <c r="O170" s="335"/>
      <c r="P170" s="335"/>
      <c r="Q170" s="335"/>
    </row>
    <row r="171" spans="1:17" s="334" customFormat="1" ht="15.5" x14ac:dyDescent="0.25">
      <c r="A171" s="346" t="s">
        <v>61</v>
      </c>
      <c r="B171" s="347" t="s">
        <v>61</v>
      </c>
      <c r="C171" s="348" t="s">
        <v>62</v>
      </c>
      <c r="D171" s="349" t="s">
        <v>61</v>
      </c>
      <c r="E171" s="350" t="s">
        <v>61</v>
      </c>
      <c r="F171" s="351">
        <v>200.85</v>
      </c>
      <c r="G171" s="351"/>
      <c r="H171" s="352">
        <v>88.32</v>
      </c>
      <c r="I171" s="353"/>
      <c r="J171" s="353">
        <v>16.03</v>
      </c>
      <c r="K171" s="351">
        <v>1415.8</v>
      </c>
      <c r="L171" s="354" t="s">
        <v>61</v>
      </c>
      <c r="M171" s="335"/>
      <c r="N171" s="335"/>
      <c r="O171" s="335"/>
      <c r="P171" s="335"/>
      <c r="Q171" s="335"/>
    </row>
    <row r="172" spans="1:17" s="334" customFormat="1" ht="15.5" x14ac:dyDescent="0.25">
      <c r="A172" s="346" t="s">
        <v>61</v>
      </c>
      <c r="B172" s="347" t="s">
        <v>61</v>
      </c>
      <c r="C172" s="348" t="s">
        <v>63</v>
      </c>
      <c r="D172" s="349" t="s">
        <v>61</v>
      </c>
      <c r="E172" s="350" t="s">
        <v>61</v>
      </c>
      <c r="F172" s="351">
        <v>12.7</v>
      </c>
      <c r="G172" s="351"/>
      <c r="H172" s="352">
        <v>5.58</v>
      </c>
      <c r="I172" s="353"/>
      <c r="J172" s="353">
        <v>8.86</v>
      </c>
      <c r="K172" s="351">
        <v>49.48</v>
      </c>
      <c r="L172" s="354" t="s">
        <v>61</v>
      </c>
      <c r="M172" s="335"/>
      <c r="N172" s="335"/>
      <c r="O172" s="335"/>
      <c r="P172" s="335"/>
      <c r="Q172" s="335"/>
    </row>
    <row r="173" spans="1:17" s="334" customFormat="1" ht="15.5" x14ac:dyDescent="0.25">
      <c r="A173" s="346" t="s">
        <v>61</v>
      </c>
      <c r="B173" s="347" t="s">
        <v>61</v>
      </c>
      <c r="C173" s="348" t="s">
        <v>64</v>
      </c>
      <c r="D173" s="349" t="s">
        <v>61</v>
      </c>
      <c r="E173" s="350" t="s">
        <v>61</v>
      </c>
      <c r="F173" s="355" t="s">
        <v>703</v>
      </c>
      <c r="G173" s="351"/>
      <c r="H173" s="356" t="s">
        <v>858</v>
      </c>
      <c r="I173" s="353"/>
      <c r="J173" s="353">
        <v>16.03</v>
      </c>
      <c r="K173" s="355" t="s">
        <v>859</v>
      </c>
      <c r="L173" s="354" t="s">
        <v>61</v>
      </c>
      <c r="M173" s="335"/>
      <c r="N173" s="335"/>
      <c r="O173" s="335"/>
      <c r="P173" s="335"/>
      <c r="Q173" s="335"/>
    </row>
    <row r="174" spans="1:17" s="334" customFormat="1" ht="15.5" x14ac:dyDescent="0.25">
      <c r="A174" s="346" t="s">
        <v>61</v>
      </c>
      <c r="B174" s="347" t="s">
        <v>61</v>
      </c>
      <c r="C174" s="348" t="s">
        <v>65</v>
      </c>
      <c r="D174" s="349" t="s">
        <v>61</v>
      </c>
      <c r="E174" s="350" t="s">
        <v>61</v>
      </c>
      <c r="F174" s="351">
        <v>63.7</v>
      </c>
      <c r="G174" s="351"/>
      <c r="H174" s="352">
        <v>26.75</v>
      </c>
      <c r="I174" s="353"/>
      <c r="J174" s="353">
        <v>4.5599999999999996</v>
      </c>
      <c r="K174" s="351">
        <v>122</v>
      </c>
      <c r="L174" s="354" t="s">
        <v>61</v>
      </c>
      <c r="M174" s="335"/>
      <c r="N174" s="335"/>
      <c r="O174" s="335"/>
      <c r="P174" s="335"/>
      <c r="Q174" s="335"/>
    </row>
    <row r="175" spans="1:17" s="334" customFormat="1" ht="15.5" x14ac:dyDescent="0.25">
      <c r="A175" s="346" t="s">
        <v>61</v>
      </c>
      <c r="B175" s="347" t="s">
        <v>61</v>
      </c>
      <c r="C175" s="348" t="s">
        <v>427</v>
      </c>
      <c r="D175" s="349" t="s">
        <v>66</v>
      </c>
      <c r="E175" s="350">
        <v>93</v>
      </c>
      <c r="F175" s="351"/>
      <c r="G175" s="351"/>
      <c r="H175" s="352">
        <v>98.92</v>
      </c>
      <c r="I175" s="353"/>
      <c r="J175" s="353">
        <v>93</v>
      </c>
      <c r="K175" s="351">
        <v>1316.69</v>
      </c>
      <c r="L175" s="354" t="s">
        <v>61</v>
      </c>
      <c r="M175" s="335"/>
      <c r="N175" s="335"/>
      <c r="O175" s="335"/>
      <c r="P175" s="335"/>
      <c r="Q175" s="335"/>
    </row>
    <row r="176" spans="1:17" s="334" customFormat="1" ht="15.5" x14ac:dyDescent="0.25">
      <c r="A176" s="346" t="s">
        <v>61</v>
      </c>
      <c r="B176" s="347" t="s">
        <v>61</v>
      </c>
      <c r="C176" s="348" t="s">
        <v>428</v>
      </c>
      <c r="D176" s="349" t="s">
        <v>66</v>
      </c>
      <c r="E176" s="350">
        <v>46</v>
      </c>
      <c r="F176" s="351"/>
      <c r="G176" s="351"/>
      <c r="H176" s="352">
        <v>61.82</v>
      </c>
      <c r="I176" s="353"/>
      <c r="J176" s="353">
        <v>46</v>
      </c>
      <c r="K176" s="351">
        <v>651.27</v>
      </c>
      <c r="L176" s="354" t="s">
        <v>61</v>
      </c>
      <c r="M176" s="335"/>
      <c r="N176" s="335"/>
      <c r="O176" s="335"/>
      <c r="P176" s="335"/>
      <c r="Q176" s="335"/>
    </row>
    <row r="177" spans="1:17" s="334" customFormat="1" ht="15.5" x14ac:dyDescent="0.25">
      <c r="A177" s="346" t="s">
        <v>61</v>
      </c>
      <c r="B177" s="347" t="s">
        <v>61</v>
      </c>
      <c r="C177" s="348"/>
      <c r="D177" s="349" t="s">
        <v>66</v>
      </c>
      <c r="E177" s="350" t="s">
        <v>61</v>
      </c>
      <c r="F177" s="351"/>
      <c r="G177" s="351"/>
      <c r="H177" s="352" t="s">
        <v>61</v>
      </c>
      <c r="I177" s="353"/>
      <c r="J177" s="353"/>
      <c r="K177" s="351"/>
      <c r="L177" s="354" t="s">
        <v>61</v>
      </c>
      <c r="M177" s="335"/>
      <c r="N177" s="335"/>
      <c r="O177" s="335"/>
      <c r="P177" s="335"/>
      <c r="Q177" s="335"/>
    </row>
    <row r="178" spans="1:17" s="334" customFormat="1" ht="15.5" x14ac:dyDescent="0.25">
      <c r="A178" s="357" t="s">
        <v>61</v>
      </c>
      <c r="B178" s="358" t="s">
        <v>61</v>
      </c>
      <c r="C178" s="359" t="s">
        <v>67</v>
      </c>
      <c r="D178" s="357" t="s">
        <v>61</v>
      </c>
      <c r="E178" s="360" t="s">
        <v>61</v>
      </c>
      <c r="F178" s="361"/>
      <c r="G178" s="361"/>
      <c r="H178" s="362">
        <v>283.66000000000003</v>
      </c>
      <c r="I178" s="363"/>
      <c r="J178" s="363"/>
      <c r="K178" s="361">
        <v>3589.76</v>
      </c>
      <c r="L178" s="364">
        <v>8547.0499999999993</v>
      </c>
      <c r="M178" s="335"/>
      <c r="N178" s="335"/>
      <c r="O178" s="335"/>
      <c r="P178" s="335"/>
      <c r="Q178" s="335"/>
    </row>
    <row r="179" spans="1:17" s="334" customFormat="1" ht="31" x14ac:dyDescent="0.25">
      <c r="A179" s="346">
        <v>15</v>
      </c>
      <c r="B179" s="347" t="s">
        <v>732</v>
      </c>
      <c r="C179" s="348" t="s">
        <v>733</v>
      </c>
      <c r="D179" s="349" t="s">
        <v>598</v>
      </c>
      <c r="E179" s="350">
        <v>1</v>
      </c>
      <c r="F179" s="351">
        <v>264.31</v>
      </c>
      <c r="G179" s="351"/>
      <c r="H179" s="352" t="s">
        <v>61</v>
      </c>
      <c r="I179" s="353" t="s">
        <v>796</v>
      </c>
      <c r="J179" s="353"/>
      <c r="K179" s="351"/>
      <c r="L179" s="354">
        <v>16.23</v>
      </c>
      <c r="M179" s="335"/>
      <c r="N179" s="335"/>
      <c r="O179" s="335"/>
      <c r="P179" s="335"/>
      <c r="Q179" s="335"/>
    </row>
    <row r="180" spans="1:17" s="334" customFormat="1" ht="15.5" x14ac:dyDescent="0.25">
      <c r="A180" s="346" t="s">
        <v>61</v>
      </c>
      <c r="B180" s="347" t="s">
        <v>61</v>
      </c>
      <c r="C180" s="348" t="s">
        <v>62</v>
      </c>
      <c r="D180" s="349" t="s">
        <v>61</v>
      </c>
      <c r="E180" s="350" t="s">
        <v>61</v>
      </c>
      <c r="F180" s="351">
        <v>262.42</v>
      </c>
      <c r="G180" s="351"/>
      <c r="H180" s="352">
        <v>274.75</v>
      </c>
      <c r="I180" s="353"/>
      <c r="J180" s="353">
        <v>16.03</v>
      </c>
      <c r="K180" s="351">
        <v>4404.3</v>
      </c>
      <c r="L180" s="354" t="s">
        <v>61</v>
      </c>
      <c r="M180" s="335"/>
      <c r="N180" s="335"/>
      <c r="O180" s="335"/>
      <c r="P180" s="335"/>
      <c r="Q180" s="335"/>
    </row>
    <row r="181" spans="1:17" s="334" customFormat="1" ht="15.5" x14ac:dyDescent="0.25">
      <c r="A181" s="346" t="s">
        <v>61</v>
      </c>
      <c r="B181" s="347" t="s">
        <v>61</v>
      </c>
      <c r="C181" s="348" t="s">
        <v>63</v>
      </c>
      <c r="D181" s="349" t="s">
        <v>61</v>
      </c>
      <c r="E181" s="350" t="s">
        <v>61</v>
      </c>
      <c r="F181" s="351"/>
      <c r="G181" s="351"/>
      <c r="H181" s="352" t="s">
        <v>61</v>
      </c>
      <c r="I181" s="353"/>
      <c r="J181" s="353"/>
      <c r="K181" s="351"/>
      <c r="L181" s="354" t="s">
        <v>61</v>
      </c>
      <c r="M181" s="335"/>
      <c r="N181" s="335"/>
      <c r="O181" s="335"/>
      <c r="P181" s="335"/>
      <c r="Q181" s="335"/>
    </row>
    <row r="182" spans="1:17" s="334" customFormat="1" ht="15.5" x14ac:dyDescent="0.25">
      <c r="A182" s="346" t="s">
        <v>61</v>
      </c>
      <c r="B182" s="347" t="s">
        <v>61</v>
      </c>
      <c r="C182" s="348" t="s">
        <v>64</v>
      </c>
      <c r="D182" s="349" t="s">
        <v>61</v>
      </c>
      <c r="E182" s="350" t="s">
        <v>61</v>
      </c>
      <c r="F182" s="351"/>
      <c r="G182" s="351"/>
      <c r="H182" s="352" t="s">
        <v>61</v>
      </c>
      <c r="I182" s="353"/>
      <c r="J182" s="353">
        <v>16.03</v>
      </c>
      <c r="K182" s="351"/>
      <c r="L182" s="354" t="s">
        <v>61</v>
      </c>
      <c r="M182" s="335"/>
      <c r="N182" s="335"/>
      <c r="O182" s="335"/>
      <c r="P182" s="335"/>
      <c r="Q182" s="335"/>
    </row>
    <row r="183" spans="1:17" s="334" customFormat="1" ht="15.5" x14ac:dyDescent="0.25">
      <c r="A183" s="346" t="s">
        <v>61</v>
      </c>
      <c r="B183" s="347" t="s">
        <v>61</v>
      </c>
      <c r="C183" s="348" t="s">
        <v>65</v>
      </c>
      <c r="D183" s="349" t="s">
        <v>61</v>
      </c>
      <c r="E183" s="350" t="s">
        <v>61</v>
      </c>
      <c r="F183" s="351">
        <v>1.89</v>
      </c>
      <c r="G183" s="351"/>
      <c r="H183" s="352">
        <v>1.89</v>
      </c>
      <c r="I183" s="353"/>
      <c r="J183" s="353">
        <v>4.5599999999999996</v>
      </c>
      <c r="K183" s="351">
        <v>8.6199999999999992</v>
      </c>
      <c r="L183" s="354" t="s">
        <v>61</v>
      </c>
      <c r="M183" s="335"/>
      <c r="N183" s="335"/>
      <c r="O183" s="335"/>
      <c r="P183" s="335"/>
      <c r="Q183" s="335"/>
    </row>
    <row r="184" spans="1:17" s="334" customFormat="1" ht="15.5" x14ac:dyDescent="0.25">
      <c r="A184" s="346" t="s">
        <v>61</v>
      </c>
      <c r="B184" s="347" t="s">
        <v>61</v>
      </c>
      <c r="C184" s="348" t="s">
        <v>427</v>
      </c>
      <c r="D184" s="349" t="s">
        <v>66</v>
      </c>
      <c r="E184" s="350">
        <v>93</v>
      </c>
      <c r="F184" s="351"/>
      <c r="G184" s="351"/>
      <c r="H184" s="352">
        <v>307.72000000000003</v>
      </c>
      <c r="I184" s="353"/>
      <c r="J184" s="353">
        <v>93</v>
      </c>
      <c r="K184" s="351">
        <v>4096</v>
      </c>
      <c r="L184" s="354" t="s">
        <v>61</v>
      </c>
      <c r="M184" s="335"/>
      <c r="N184" s="335"/>
      <c r="O184" s="335"/>
      <c r="P184" s="335"/>
      <c r="Q184" s="335"/>
    </row>
    <row r="185" spans="1:17" s="334" customFormat="1" ht="15.5" x14ac:dyDescent="0.25">
      <c r="A185" s="346" t="s">
        <v>61</v>
      </c>
      <c r="B185" s="347" t="s">
        <v>61</v>
      </c>
      <c r="C185" s="348" t="s">
        <v>428</v>
      </c>
      <c r="D185" s="349" t="s">
        <v>66</v>
      </c>
      <c r="E185" s="350">
        <v>46</v>
      </c>
      <c r="F185" s="351"/>
      <c r="G185" s="351"/>
      <c r="H185" s="352">
        <v>192.33</v>
      </c>
      <c r="I185" s="353"/>
      <c r="J185" s="353">
        <v>46</v>
      </c>
      <c r="K185" s="351">
        <v>2025.98</v>
      </c>
      <c r="L185" s="354" t="s">
        <v>61</v>
      </c>
      <c r="M185" s="335"/>
      <c r="N185" s="335"/>
      <c r="O185" s="335"/>
      <c r="P185" s="335"/>
      <c r="Q185" s="335"/>
    </row>
    <row r="186" spans="1:17" s="334" customFormat="1" ht="15.5" x14ac:dyDescent="0.25">
      <c r="A186" s="346" t="s">
        <v>61</v>
      </c>
      <c r="B186" s="347" t="s">
        <v>61</v>
      </c>
      <c r="C186" s="348"/>
      <c r="D186" s="349" t="s">
        <v>66</v>
      </c>
      <c r="E186" s="350" t="s">
        <v>61</v>
      </c>
      <c r="F186" s="351"/>
      <c r="G186" s="351"/>
      <c r="H186" s="352" t="s">
        <v>61</v>
      </c>
      <c r="I186" s="353"/>
      <c r="J186" s="353"/>
      <c r="K186" s="351"/>
      <c r="L186" s="354" t="s">
        <v>61</v>
      </c>
      <c r="M186" s="335"/>
      <c r="N186" s="335"/>
      <c r="O186" s="335"/>
      <c r="P186" s="335"/>
      <c r="Q186" s="335"/>
    </row>
    <row r="187" spans="1:17" s="334" customFormat="1" ht="15" customHeight="1" x14ac:dyDescent="0.25">
      <c r="A187" s="357" t="s">
        <v>61</v>
      </c>
      <c r="B187" s="358" t="s">
        <v>61</v>
      </c>
      <c r="C187" s="359" t="s">
        <v>67</v>
      </c>
      <c r="D187" s="357" t="s">
        <v>61</v>
      </c>
      <c r="E187" s="360" t="s">
        <v>61</v>
      </c>
      <c r="F187" s="361"/>
      <c r="G187" s="361"/>
      <c r="H187" s="362">
        <v>776.69</v>
      </c>
      <c r="I187" s="363"/>
      <c r="J187" s="363"/>
      <c r="K187" s="361">
        <v>10534.9</v>
      </c>
      <c r="L187" s="364">
        <v>10534.9</v>
      </c>
      <c r="M187" s="335"/>
      <c r="N187" s="335"/>
      <c r="O187" s="335"/>
      <c r="P187" s="335"/>
      <c r="Q187" s="335"/>
    </row>
    <row r="188" spans="1:17" s="334" customFormat="1" ht="139.5" x14ac:dyDescent="0.25">
      <c r="A188" s="346">
        <v>16</v>
      </c>
      <c r="B188" s="347" t="s">
        <v>734</v>
      </c>
      <c r="C188" s="348" t="s">
        <v>735</v>
      </c>
      <c r="D188" s="349" t="s">
        <v>736</v>
      </c>
      <c r="E188" s="350">
        <v>1</v>
      </c>
      <c r="F188" s="351">
        <v>2827.55</v>
      </c>
      <c r="G188" s="351"/>
      <c r="H188" s="352" t="s">
        <v>61</v>
      </c>
      <c r="I188" s="353" t="s">
        <v>796</v>
      </c>
      <c r="J188" s="353"/>
      <c r="K188" s="351"/>
      <c r="L188" s="354">
        <v>152.44</v>
      </c>
      <c r="M188" s="335"/>
      <c r="N188" s="335"/>
      <c r="O188" s="335"/>
      <c r="P188" s="335"/>
      <c r="Q188" s="335"/>
    </row>
    <row r="189" spans="1:17" s="334" customFormat="1" ht="15" customHeight="1" x14ac:dyDescent="0.25">
      <c r="A189" s="346" t="s">
        <v>61</v>
      </c>
      <c r="B189" s="347" t="s">
        <v>61</v>
      </c>
      <c r="C189" s="348" t="s">
        <v>62</v>
      </c>
      <c r="D189" s="349" t="s">
        <v>61</v>
      </c>
      <c r="E189" s="350" t="s">
        <v>61</v>
      </c>
      <c r="F189" s="351">
        <v>2827.55</v>
      </c>
      <c r="G189" s="351"/>
      <c r="H189" s="352">
        <v>2960.44</v>
      </c>
      <c r="I189" s="353"/>
      <c r="J189" s="353">
        <v>16.03</v>
      </c>
      <c r="K189" s="351">
        <v>47455.93</v>
      </c>
      <c r="L189" s="354" t="s">
        <v>61</v>
      </c>
      <c r="M189" s="335"/>
      <c r="N189" s="335"/>
      <c r="O189" s="335"/>
      <c r="P189" s="335"/>
      <c r="Q189" s="335"/>
    </row>
    <row r="190" spans="1:17" s="334" customFormat="1" ht="15.5" x14ac:dyDescent="0.25">
      <c r="A190" s="346" t="s">
        <v>61</v>
      </c>
      <c r="B190" s="347" t="s">
        <v>61</v>
      </c>
      <c r="C190" s="348" t="s">
        <v>63</v>
      </c>
      <c r="D190" s="349" t="s">
        <v>61</v>
      </c>
      <c r="E190" s="350" t="s">
        <v>61</v>
      </c>
      <c r="F190" s="351"/>
      <c r="G190" s="351"/>
      <c r="H190" s="352" t="s">
        <v>61</v>
      </c>
      <c r="I190" s="353"/>
      <c r="J190" s="353"/>
      <c r="K190" s="351"/>
      <c r="L190" s="354" t="s">
        <v>61</v>
      </c>
      <c r="M190" s="335"/>
      <c r="N190" s="335"/>
      <c r="O190" s="335"/>
      <c r="P190" s="335"/>
      <c r="Q190" s="335"/>
    </row>
    <row r="191" spans="1:17" s="334" customFormat="1" ht="15" customHeight="1" x14ac:dyDescent="0.25">
      <c r="A191" s="346" t="s">
        <v>61</v>
      </c>
      <c r="B191" s="347" t="s">
        <v>61</v>
      </c>
      <c r="C191" s="348" t="s">
        <v>64</v>
      </c>
      <c r="D191" s="349" t="s">
        <v>61</v>
      </c>
      <c r="E191" s="350" t="s">
        <v>61</v>
      </c>
      <c r="F191" s="351"/>
      <c r="G191" s="351"/>
      <c r="H191" s="352" t="s">
        <v>61</v>
      </c>
      <c r="I191" s="353"/>
      <c r="J191" s="353">
        <v>16.03</v>
      </c>
      <c r="K191" s="351"/>
      <c r="L191" s="354" t="s">
        <v>61</v>
      </c>
      <c r="M191" s="335"/>
      <c r="N191" s="335"/>
      <c r="O191" s="335"/>
      <c r="P191" s="335"/>
      <c r="Q191" s="335"/>
    </row>
    <row r="192" spans="1:17" s="334" customFormat="1" ht="15.5" x14ac:dyDescent="0.25">
      <c r="A192" s="346" t="s">
        <v>61</v>
      </c>
      <c r="B192" s="347" t="s">
        <v>61</v>
      </c>
      <c r="C192" s="348" t="s">
        <v>65</v>
      </c>
      <c r="D192" s="349" t="s">
        <v>61</v>
      </c>
      <c r="E192" s="350" t="s">
        <v>61</v>
      </c>
      <c r="F192" s="351"/>
      <c r="G192" s="351"/>
      <c r="H192" s="352" t="s">
        <v>61</v>
      </c>
      <c r="I192" s="353"/>
      <c r="J192" s="353"/>
      <c r="K192" s="351"/>
      <c r="L192" s="354" t="s">
        <v>61</v>
      </c>
      <c r="M192" s="335"/>
      <c r="N192" s="335"/>
      <c r="O192" s="335"/>
      <c r="P192" s="335"/>
      <c r="Q192" s="335"/>
    </row>
    <row r="193" spans="1:17" s="334" customFormat="1" ht="15.5" x14ac:dyDescent="0.25">
      <c r="A193" s="346" t="s">
        <v>61</v>
      </c>
      <c r="B193" s="347" t="s">
        <v>61</v>
      </c>
      <c r="C193" s="348" t="s">
        <v>427</v>
      </c>
      <c r="D193" s="349" t="s">
        <v>66</v>
      </c>
      <c r="E193" s="350">
        <v>93</v>
      </c>
      <c r="F193" s="351"/>
      <c r="G193" s="351"/>
      <c r="H193" s="352">
        <v>3315.69</v>
      </c>
      <c r="I193" s="353"/>
      <c r="J193" s="353">
        <v>93</v>
      </c>
      <c r="K193" s="351">
        <v>44134.01</v>
      </c>
      <c r="L193" s="354" t="s">
        <v>61</v>
      </c>
      <c r="M193" s="335"/>
      <c r="N193" s="335"/>
      <c r="O193" s="335"/>
      <c r="P193" s="335"/>
      <c r="Q193" s="335"/>
    </row>
    <row r="194" spans="1:17" s="334" customFormat="1" ht="15.75" customHeight="1" x14ac:dyDescent="0.25">
      <c r="A194" s="346" t="s">
        <v>61</v>
      </c>
      <c r="B194" s="347" t="s">
        <v>61</v>
      </c>
      <c r="C194" s="348" t="s">
        <v>428</v>
      </c>
      <c r="D194" s="349" t="s">
        <v>66</v>
      </c>
      <c r="E194" s="350">
        <v>46</v>
      </c>
      <c r="F194" s="351"/>
      <c r="G194" s="351"/>
      <c r="H194" s="352">
        <v>2072.31</v>
      </c>
      <c r="I194" s="353"/>
      <c r="J194" s="353">
        <v>46</v>
      </c>
      <c r="K194" s="351">
        <v>21829.73</v>
      </c>
      <c r="L194" s="354" t="s">
        <v>61</v>
      </c>
      <c r="M194" s="335"/>
      <c r="N194" s="335"/>
      <c r="O194" s="335"/>
      <c r="P194" s="335"/>
      <c r="Q194" s="335"/>
    </row>
    <row r="195" spans="1:17" s="334" customFormat="1" ht="15.5" x14ac:dyDescent="0.25">
      <c r="A195" s="346" t="s">
        <v>61</v>
      </c>
      <c r="B195" s="347" t="s">
        <v>61</v>
      </c>
      <c r="C195" s="348"/>
      <c r="D195" s="349" t="s">
        <v>66</v>
      </c>
      <c r="E195" s="350" t="s">
        <v>61</v>
      </c>
      <c r="F195" s="351"/>
      <c r="G195" s="351"/>
      <c r="H195" s="352" t="s">
        <v>61</v>
      </c>
      <c r="I195" s="353"/>
      <c r="J195" s="353"/>
      <c r="K195" s="351"/>
      <c r="L195" s="354" t="s">
        <v>61</v>
      </c>
      <c r="M195" s="335"/>
      <c r="N195" s="335"/>
      <c r="O195" s="335"/>
      <c r="P195" s="335"/>
      <c r="Q195" s="335"/>
    </row>
    <row r="196" spans="1:17" s="334" customFormat="1" ht="15.75" customHeight="1" x14ac:dyDescent="0.25">
      <c r="A196" s="357" t="s">
        <v>61</v>
      </c>
      <c r="B196" s="358" t="s">
        <v>61</v>
      </c>
      <c r="C196" s="359" t="s">
        <v>67</v>
      </c>
      <c r="D196" s="357" t="s">
        <v>61</v>
      </c>
      <c r="E196" s="360" t="s">
        <v>61</v>
      </c>
      <c r="F196" s="361"/>
      <c r="G196" s="361"/>
      <c r="H196" s="362">
        <v>8348.44</v>
      </c>
      <c r="I196" s="363"/>
      <c r="J196" s="363"/>
      <c r="K196" s="361">
        <v>113419.67</v>
      </c>
      <c r="L196" s="364">
        <v>113419.67</v>
      </c>
      <c r="M196" s="335"/>
      <c r="N196" s="335"/>
      <c r="O196" s="335"/>
      <c r="P196" s="335"/>
      <c r="Q196" s="335"/>
    </row>
    <row r="197" spans="1:17" s="334" customFormat="1" ht="16.5" customHeight="1" x14ac:dyDescent="0.25">
      <c r="A197" s="346">
        <v>17</v>
      </c>
      <c r="B197" s="347" t="s">
        <v>737</v>
      </c>
      <c r="C197" s="348" t="s">
        <v>738</v>
      </c>
      <c r="D197" s="349" t="s">
        <v>739</v>
      </c>
      <c r="E197" s="350">
        <v>1</v>
      </c>
      <c r="F197" s="351">
        <v>593.16999999999996</v>
      </c>
      <c r="G197" s="351"/>
      <c r="H197" s="352" t="s">
        <v>61</v>
      </c>
      <c r="I197" s="353" t="s">
        <v>796</v>
      </c>
      <c r="J197" s="353"/>
      <c r="K197" s="351"/>
      <c r="L197" s="354">
        <v>30.59</v>
      </c>
      <c r="M197" s="335"/>
      <c r="N197" s="335"/>
      <c r="O197" s="335"/>
      <c r="P197" s="335"/>
      <c r="Q197" s="335"/>
    </row>
    <row r="198" spans="1:17" s="334" customFormat="1" ht="15.5" x14ac:dyDescent="0.25">
      <c r="A198" s="346" t="s">
        <v>61</v>
      </c>
      <c r="B198" s="347" t="s">
        <v>61</v>
      </c>
      <c r="C198" s="348" t="s">
        <v>62</v>
      </c>
      <c r="D198" s="349" t="s">
        <v>61</v>
      </c>
      <c r="E198" s="350" t="s">
        <v>61</v>
      </c>
      <c r="F198" s="351">
        <v>593.16999999999996</v>
      </c>
      <c r="G198" s="351"/>
      <c r="H198" s="352">
        <v>621.04999999999995</v>
      </c>
      <c r="I198" s="353"/>
      <c r="J198" s="353">
        <v>16.03</v>
      </c>
      <c r="K198" s="351">
        <v>9955.42</v>
      </c>
      <c r="L198" s="354" t="s">
        <v>61</v>
      </c>
      <c r="M198" s="335"/>
      <c r="N198" s="335"/>
      <c r="O198" s="335"/>
      <c r="P198" s="335"/>
      <c r="Q198" s="335"/>
    </row>
    <row r="199" spans="1:17" s="334" customFormat="1" ht="15.5" x14ac:dyDescent="0.25">
      <c r="A199" s="346" t="s">
        <v>61</v>
      </c>
      <c r="B199" s="347" t="s">
        <v>61</v>
      </c>
      <c r="C199" s="348" t="s">
        <v>63</v>
      </c>
      <c r="D199" s="349" t="s">
        <v>61</v>
      </c>
      <c r="E199" s="350" t="s">
        <v>61</v>
      </c>
      <c r="F199" s="351"/>
      <c r="G199" s="351"/>
      <c r="H199" s="352" t="s">
        <v>61</v>
      </c>
      <c r="I199" s="353"/>
      <c r="J199" s="353"/>
      <c r="K199" s="351"/>
      <c r="L199" s="354" t="s">
        <v>61</v>
      </c>
      <c r="M199" s="335"/>
      <c r="N199" s="335"/>
      <c r="O199" s="335"/>
      <c r="P199" s="335"/>
      <c r="Q199" s="335"/>
    </row>
    <row r="200" spans="1:17" s="334" customFormat="1" ht="15.5" x14ac:dyDescent="0.25">
      <c r="A200" s="346" t="s">
        <v>61</v>
      </c>
      <c r="B200" s="347" t="s">
        <v>61</v>
      </c>
      <c r="C200" s="348" t="s">
        <v>64</v>
      </c>
      <c r="D200" s="349" t="s">
        <v>61</v>
      </c>
      <c r="E200" s="350" t="s">
        <v>61</v>
      </c>
      <c r="F200" s="351"/>
      <c r="G200" s="351"/>
      <c r="H200" s="352" t="s">
        <v>61</v>
      </c>
      <c r="I200" s="353"/>
      <c r="J200" s="353">
        <v>16.03</v>
      </c>
      <c r="K200" s="351"/>
      <c r="L200" s="354" t="s">
        <v>61</v>
      </c>
      <c r="M200" s="335"/>
      <c r="N200" s="335"/>
      <c r="O200" s="335"/>
      <c r="P200" s="335"/>
      <c r="Q200" s="335"/>
    </row>
    <row r="201" spans="1:17" s="334" customFormat="1" ht="15" customHeight="1" x14ac:dyDescent="0.25">
      <c r="A201" s="346" t="s">
        <v>61</v>
      </c>
      <c r="B201" s="347" t="s">
        <v>61</v>
      </c>
      <c r="C201" s="348" t="s">
        <v>65</v>
      </c>
      <c r="D201" s="349" t="s">
        <v>61</v>
      </c>
      <c r="E201" s="350" t="s">
        <v>61</v>
      </c>
      <c r="F201" s="351"/>
      <c r="G201" s="351"/>
      <c r="H201" s="352" t="s">
        <v>61</v>
      </c>
      <c r="I201" s="353"/>
      <c r="J201" s="353"/>
      <c r="K201" s="351"/>
      <c r="L201" s="354" t="s">
        <v>61</v>
      </c>
      <c r="M201" s="335"/>
      <c r="N201" s="335"/>
      <c r="O201" s="335"/>
      <c r="P201" s="335"/>
      <c r="Q201" s="335"/>
    </row>
    <row r="202" spans="1:17" s="334" customFormat="1" ht="15.5" x14ac:dyDescent="0.25">
      <c r="A202" s="346" t="s">
        <v>61</v>
      </c>
      <c r="B202" s="347" t="s">
        <v>61</v>
      </c>
      <c r="C202" s="348" t="s">
        <v>427</v>
      </c>
      <c r="D202" s="349" t="s">
        <v>66</v>
      </c>
      <c r="E202" s="350">
        <v>93</v>
      </c>
      <c r="F202" s="351"/>
      <c r="G202" s="351"/>
      <c r="H202" s="352">
        <v>695.58</v>
      </c>
      <c r="I202" s="353"/>
      <c r="J202" s="353">
        <v>93</v>
      </c>
      <c r="K202" s="351">
        <v>9258.5400000000009</v>
      </c>
      <c r="L202" s="354" t="s">
        <v>61</v>
      </c>
      <c r="M202" s="335"/>
      <c r="N202" s="335"/>
      <c r="O202" s="335"/>
      <c r="P202" s="335"/>
      <c r="Q202" s="335"/>
    </row>
    <row r="203" spans="1:17" s="334" customFormat="1" ht="15.5" x14ac:dyDescent="0.25">
      <c r="A203" s="346" t="s">
        <v>61</v>
      </c>
      <c r="B203" s="347" t="s">
        <v>61</v>
      </c>
      <c r="C203" s="348" t="s">
        <v>428</v>
      </c>
      <c r="D203" s="349" t="s">
        <v>66</v>
      </c>
      <c r="E203" s="350">
        <v>46</v>
      </c>
      <c r="F203" s="351"/>
      <c r="G203" s="351"/>
      <c r="H203" s="352">
        <v>434.74</v>
      </c>
      <c r="I203" s="353"/>
      <c r="J203" s="353">
        <v>46</v>
      </c>
      <c r="K203" s="351">
        <v>4579.49</v>
      </c>
      <c r="L203" s="354" t="s">
        <v>61</v>
      </c>
      <c r="M203" s="335"/>
      <c r="N203" s="335"/>
      <c r="O203" s="335"/>
      <c r="P203" s="335"/>
      <c r="Q203" s="335"/>
    </row>
    <row r="204" spans="1:17" s="334" customFormat="1" ht="15.75" customHeight="1" x14ac:dyDescent="0.25">
      <c r="A204" s="346" t="s">
        <v>61</v>
      </c>
      <c r="B204" s="347" t="s">
        <v>61</v>
      </c>
      <c r="C204" s="348"/>
      <c r="D204" s="349" t="s">
        <v>66</v>
      </c>
      <c r="E204" s="350" t="s">
        <v>61</v>
      </c>
      <c r="F204" s="351"/>
      <c r="G204" s="351"/>
      <c r="H204" s="352" t="s">
        <v>61</v>
      </c>
      <c r="I204" s="353"/>
      <c r="J204" s="353"/>
      <c r="K204" s="351"/>
      <c r="L204" s="354" t="s">
        <v>61</v>
      </c>
      <c r="M204" s="335"/>
      <c r="N204" s="335"/>
      <c r="O204" s="335"/>
      <c r="P204" s="335"/>
      <c r="Q204" s="335"/>
    </row>
    <row r="205" spans="1:17" s="334" customFormat="1" ht="15" customHeight="1" x14ac:dyDescent="0.25">
      <c r="A205" s="357" t="s">
        <v>61</v>
      </c>
      <c r="B205" s="358" t="s">
        <v>61</v>
      </c>
      <c r="C205" s="359" t="s">
        <v>67</v>
      </c>
      <c r="D205" s="357" t="s">
        <v>61</v>
      </c>
      <c r="E205" s="360" t="s">
        <v>61</v>
      </c>
      <c r="F205" s="361"/>
      <c r="G205" s="361"/>
      <c r="H205" s="362">
        <v>1751.37</v>
      </c>
      <c r="I205" s="363"/>
      <c r="J205" s="363"/>
      <c r="K205" s="361">
        <v>23793.45</v>
      </c>
      <c r="L205" s="364">
        <v>23793.45</v>
      </c>
      <c r="M205" s="335"/>
      <c r="N205" s="335"/>
      <c r="O205" s="335"/>
      <c r="P205" s="335"/>
      <c r="Q205" s="335"/>
    </row>
    <row r="206" spans="1:17" s="334" customFormat="1" ht="15.75" customHeight="1" x14ac:dyDescent="0.25">
      <c r="A206" s="346">
        <v>18</v>
      </c>
      <c r="B206" s="347" t="s">
        <v>740</v>
      </c>
      <c r="C206" s="348" t="s">
        <v>741</v>
      </c>
      <c r="D206" s="349" t="s">
        <v>742</v>
      </c>
      <c r="E206" s="350">
        <v>1</v>
      </c>
      <c r="F206" s="351">
        <v>6169.33</v>
      </c>
      <c r="G206" s="351"/>
      <c r="H206" s="352" t="s">
        <v>61</v>
      </c>
      <c r="I206" s="353" t="s">
        <v>796</v>
      </c>
      <c r="J206" s="353"/>
      <c r="K206" s="351"/>
      <c r="L206" s="354">
        <v>157.68</v>
      </c>
      <c r="M206" s="335"/>
      <c r="N206" s="335"/>
      <c r="O206" s="335"/>
      <c r="P206" s="335"/>
      <c r="Q206" s="335"/>
    </row>
    <row r="207" spans="1:17" s="334" customFormat="1" ht="16.5" customHeight="1" x14ac:dyDescent="0.25">
      <c r="A207" s="346" t="s">
        <v>61</v>
      </c>
      <c r="B207" s="347" t="s">
        <v>61</v>
      </c>
      <c r="C207" s="348" t="s">
        <v>62</v>
      </c>
      <c r="D207" s="349" t="s">
        <v>61</v>
      </c>
      <c r="E207" s="350" t="s">
        <v>61</v>
      </c>
      <c r="F207" s="351">
        <v>2924.65</v>
      </c>
      <c r="G207" s="351"/>
      <c r="H207" s="352">
        <v>3062.11</v>
      </c>
      <c r="I207" s="353"/>
      <c r="J207" s="353">
        <v>16.03</v>
      </c>
      <c r="K207" s="351">
        <v>49085.599999999999</v>
      </c>
      <c r="L207" s="354" t="s">
        <v>61</v>
      </c>
      <c r="M207" s="335"/>
      <c r="N207" s="335"/>
      <c r="O207" s="335"/>
      <c r="P207" s="335"/>
      <c r="Q207" s="335"/>
    </row>
    <row r="208" spans="1:17" s="334" customFormat="1" ht="15.5" x14ac:dyDescent="0.25">
      <c r="A208" s="346" t="s">
        <v>61</v>
      </c>
      <c r="B208" s="347" t="s">
        <v>61</v>
      </c>
      <c r="C208" s="348" t="s">
        <v>63</v>
      </c>
      <c r="D208" s="349" t="s">
        <v>61</v>
      </c>
      <c r="E208" s="350" t="s">
        <v>61</v>
      </c>
      <c r="F208" s="351">
        <v>3244.68</v>
      </c>
      <c r="G208" s="351"/>
      <c r="H208" s="352">
        <v>3397.18</v>
      </c>
      <c r="I208" s="353"/>
      <c r="J208" s="353">
        <v>6.67</v>
      </c>
      <c r="K208" s="351">
        <v>22659.19</v>
      </c>
      <c r="L208" s="354" t="s">
        <v>61</v>
      </c>
      <c r="M208" s="335"/>
      <c r="N208" s="335"/>
      <c r="O208" s="335"/>
      <c r="P208" s="335"/>
      <c r="Q208" s="335"/>
    </row>
    <row r="209" spans="1:17" s="334" customFormat="1" ht="15.5" x14ac:dyDescent="0.25">
      <c r="A209" s="346" t="s">
        <v>61</v>
      </c>
      <c r="B209" s="347" t="s">
        <v>61</v>
      </c>
      <c r="C209" s="348" t="s">
        <v>64</v>
      </c>
      <c r="D209" s="349" t="s">
        <v>61</v>
      </c>
      <c r="E209" s="350" t="s">
        <v>61</v>
      </c>
      <c r="F209" s="355" t="s">
        <v>743</v>
      </c>
      <c r="G209" s="351"/>
      <c r="H209" s="356" t="s">
        <v>744</v>
      </c>
      <c r="I209" s="353"/>
      <c r="J209" s="353">
        <v>16.03</v>
      </c>
      <c r="K209" s="355" t="s">
        <v>860</v>
      </c>
      <c r="L209" s="354" t="s">
        <v>61</v>
      </c>
      <c r="M209" s="335"/>
      <c r="N209" s="335"/>
      <c r="O209" s="335"/>
      <c r="P209" s="335"/>
      <c r="Q209" s="335"/>
    </row>
    <row r="210" spans="1:17" s="334" customFormat="1" ht="15.5" x14ac:dyDescent="0.25">
      <c r="A210" s="346" t="s">
        <v>61</v>
      </c>
      <c r="B210" s="347" t="s">
        <v>61</v>
      </c>
      <c r="C210" s="348" t="s">
        <v>65</v>
      </c>
      <c r="D210" s="349" t="s">
        <v>61</v>
      </c>
      <c r="E210" s="350" t="s">
        <v>61</v>
      </c>
      <c r="F210" s="351"/>
      <c r="G210" s="351"/>
      <c r="H210" s="352" t="s">
        <v>61</v>
      </c>
      <c r="I210" s="353"/>
      <c r="J210" s="353"/>
      <c r="K210" s="351"/>
      <c r="L210" s="354" t="s">
        <v>61</v>
      </c>
      <c r="M210" s="335"/>
      <c r="N210" s="335"/>
      <c r="O210" s="335"/>
      <c r="P210" s="335"/>
      <c r="Q210" s="335"/>
    </row>
    <row r="211" spans="1:17" s="334" customFormat="1" ht="15.5" x14ac:dyDescent="0.25">
      <c r="A211" s="346" t="s">
        <v>61</v>
      </c>
      <c r="B211" s="347" t="s">
        <v>61</v>
      </c>
      <c r="C211" s="348" t="s">
        <v>427</v>
      </c>
      <c r="D211" s="349" t="s">
        <v>66</v>
      </c>
      <c r="E211" s="350">
        <v>93</v>
      </c>
      <c r="F211" s="351"/>
      <c r="G211" s="351"/>
      <c r="H211" s="352">
        <v>3429.56</v>
      </c>
      <c r="I211" s="353"/>
      <c r="J211" s="353">
        <v>93</v>
      </c>
      <c r="K211" s="351">
        <v>45649.61</v>
      </c>
      <c r="L211" s="354" t="s">
        <v>61</v>
      </c>
      <c r="M211" s="335"/>
      <c r="N211" s="335"/>
      <c r="O211" s="335"/>
      <c r="P211" s="335"/>
      <c r="Q211" s="335"/>
    </row>
    <row r="212" spans="1:17" s="334" customFormat="1" ht="15.5" x14ac:dyDescent="0.25">
      <c r="A212" s="346" t="s">
        <v>61</v>
      </c>
      <c r="B212" s="347" t="s">
        <v>61</v>
      </c>
      <c r="C212" s="348" t="s">
        <v>428</v>
      </c>
      <c r="D212" s="349" t="s">
        <v>66</v>
      </c>
      <c r="E212" s="350">
        <v>46</v>
      </c>
      <c r="F212" s="351"/>
      <c r="G212" s="351"/>
      <c r="H212" s="352">
        <v>2143.48</v>
      </c>
      <c r="I212" s="353"/>
      <c r="J212" s="353">
        <v>46</v>
      </c>
      <c r="K212" s="351">
        <v>22579.38</v>
      </c>
      <c r="L212" s="354" t="s">
        <v>61</v>
      </c>
      <c r="M212" s="335"/>
      <c r="N212" s="335"/>
      <c r="O212" s="335"/>
      <c r="P212" s="335"/>
      <c r="Q212" s="335"/>
    </row>
    <row r="213" spans="1:17" s="334" customFormat="1" ht="15.5" x14ac:dyDescent="0.25">
      <c r="A213" s="346" t="s">
        <v>61</v>
      </c>
      <c r="B213" s="347" t="s">
        <v>61</v>
      </c>
      <c r="C213" s="348"/>
      <c r="D213" s="349" t="s">
        <v>66</v>
      </c>
      <c r="E213" s="350" t="s">
        <v>61</v>
      </c>
      <c r="F213" s="351"/>
      <c r="G213" s="351"/>
      <c r="H213" s="352" t="s">
        <v>61</v>
      </c>
      <c r="I213" s="353"/>
      <c r="J213" s="353"/>
      <c r="K213" s="351"/>
      <c r="L213" s="354" t="s">
        <v>61</v>
      </c>
      <c r="M213" s="335"/>
      <c r="N213" s="335"/>
      <c r="O213" s="335"/>
      <c r="P213" s="335"/>
      <c r="Q213" s="335"/>
    </row>
    <row r="214" spans="1:17" s="334" customFormat="1" ht="15.5" x14ac:dyDescent="0.25">
      <c r="A214" s="357" t="s">
        <v>61</v>
      </c>
      <c r="B214" s="358" t="s">
        <v>61</v>
      </c>
      <c r="C214" s="365" t="s">
        <v>67</v>
      </c>
      <c r="D214" s="366" t="s">
        <v>61</v>
      </c>
      <c r="E214" s="367" t="s">
        <v>61</v>
      </c>
      <c r="F214" s="368"/>
      <c r="G214" s="368"/>
      <c r="H214" s="369">
        <v>13200.9</v>
      </c>
      <c r="I214" s="370"/>
      <c r="J214" s="370"/>
      <c r="K214" s="368">
        <v>157742.35</v>
      </c>
      <c r="L214" s="371">
        <v>157742.35</v>
      </c>
      <c r="M214" s="335"/>
      <c r="N214" s="335"/>
      <c r="O214" s="335"/>
      <c r="P214" s="335"/>
      <c r="Q214" s="335"/>
    </row>
    <row r="215" spans="1:17" s="334" customFormat="1" ht="15" customHeight="1" x14ac:dyDescent="0.25">
      <c r="A215" s="344"/>
      <c r="B215" s="345"/>
      <c r="C215" s="747" t="s">
        <v>68</v>
      </c>
      <c r="D215" s="748"/>
      <c r="E215" s="748"/>
      <c r="F215" s="748"/>
      <c r="G215" s="749"/>
      <c r="H215" s="352">
        <v>15624.82</v>
      </c>
      <c r="I215" s="353"/>
      <c r="J215" s="353"/>
      <c r="K215" s="351">
        <v>199000.98</v>
      </c>
      <c r="L215" s="354" t="s">
        <v>131</v>
      </c>
      <c r="M215" s="335"/>
      <c r="N215" s="335"/>
      <c r="O215" s="335"/>
      <c r="P215" s="335"/>
      <c r="Q215" s="335"/>
    </row>
    <row r="216" spans="1:17" s="334" customFormat="1" ht="15.5" x14ac:dyDescent="0.25">
      <c r="A216" s="344"/>
      <c r="B216" s="345"/>
      <c r="C216" s="747" t="s">
        <v>69</v>
      </c>
      <c r="D216" s="748"/>
      <c r="E216" s="748"/>
      <c r="F216" s="748"/>
      <c r="G216" s="749"/>
      <c r="H216" s="352" t="s">
        <v>61</v>
      </c>
      <c r="I216" s="353"/>
      <c r="J216" s="353"/>
      <c r="K216" s="351"/>
      <c r="L216" s="354" t="s">
        <v>131</v>
      </c>
      <c r="M216" s="335"/>
      <c r="N216" s="335"/>
      <c r="O216" s="335"/>
      <c r="P216" s="335"/>
      <c r="Q216" s="335"/>
    </row>
    <row r="217" spans="1:17" s="334" customFormat="1" ht="15" customHeight="1" x14ac:dyDescent="0.25">
      <c r="A217" s="344"/>
      <c r="B217" s="345"/>
      <c r="C217" s="747" t="s">
        <v>70</v>
      </c>
      <c r="D217" s="748"/>
      <c r="E217" s="748"/>
      <c r="F217" s="748"/>
      <c r="G217" s="749"/>
      <c r="H217" s="352">
        <v>11128.42</v>
      </c>
      <c r="I217" s="353"/>
      <c r="J217" s="353"/>
      <c r="K217" s="351">
        <v>178388.36</v>
      </c>
      <c r="L217" s="354" t="s">
        <v>131</v>
      </c>
      <c r="M217" s="335"/>
      <c r="N217" s="335"/>
      <c r="O217" s="335"/>
      <c r="P217" s="335"/>
      <c r="Q217" s="335"/>
    </row>
    <row r="218" spans="1:17" s="334" customFormat="1" ht="15.5" x14ac:dyDescent="0.25">
      <c r="A218" s="344"/>
      <c r="B218" s="345"/>
      <c r="C218" s="747" t="s">
        <v>71</v>
      </c>
      <c r="D218" s="748"/>
      <c r="E218" s="748"/>
      <c r="F218" s="748"/>
      <c r="G218" s="749"/>
      <c r="H218" s="352">
        <v>866.72</v>
      </c>
      <c r="I218" s="353"/>
      <c r="J218" s="353"/>
      <c r="K218" s="351">
        <v>3862.67</v>
      </c>
      <c r="L218" s="354" t="s">
        <v>131</v>
      </c>
      <c r="M218" s="335"/>
      <c r="N218" s="335"/>
      <c r="O218" s="335"/>
      <c r="P218" s="335"/>
      <c r="Q218" s="335"/>
    </row>
    <row r="219" spans="1:17" s="334" customFormat="1" ht="15" customHeight="1" x14ac:dyDescent="0.25">
      <c r="A219" s="344"/>
      <c r="B219" s="345"/>
      <c r="C219" s="747" t="s">
        <v>72</v>
      </c>
      <c r="D219" s="748"/>
      <c r="E219" s="748"/>
      <c r="F219" s="748"/>
      <c r="G219" s="749"/>
      <c r="H219" s="352">
        <v>4422.88</v>
      </c>
      <c r="I219" s="353"/>
      <c r="J219" s="353"/>
      <c r="K219" s="351">
        <v>29464.639999999999</v>
      </c>
      <c r="L219" s="354" t="s">
        <v>131</v>
      </c>
      <c r="M219" s="335"/>
      <c r="N219" s="335"/>
      <c r="O219" s="335"/>
      <c r="P219" s="335"/>
      <c r="Q219" s="335"/>
    </row>
    <row r="220" spans="1:17" s="334" customFormat="1" ht="15.5" x14ac:dyDescent="0.25">
      <c r="A220" s="344"/>
      <c r="B220" s="345"/>
      <c r="C220" s="745" t="s">
        <v>73</v>
      </c>
      <c r="D220" s="724"/>
      <c r="E220" s="724"/>
      <c r="F220" s="724"/>
      <c r="G220" s="746"/>
      <c r="H220" s="362">
        <v>12352.8</v>
      </c>
      <c r="I220" s="363"/>
      <c r="J220" s="363"/>
      <c r="K220" s="361">
        <v>166409.74</v>
      </c>
      <c r="L220" s="372" t="s">
        <v>131</v>
      </c>
      <c r="M220" s="335"/>
      <c r="N220" s="335"/>
      <c r="O220" s="335"/>
      <c r="P220" s="335"/>
      <c r="Q220" s="335"/>
    </row>
    <row r="221" spans="1:17" s="334" customFormat="1" ht="15" customHeight="1" x14ac:dyDescent="0.25">
      <c r="A221" s="344"/>
      <c r="B221" s="345"/>
      <c r="C221" s="745" t="s">
        <v>74</v>
      </c>
      <c r="D221" s="724"/>
      <c r="E221" s="724"/>
      <c r="F221" s="724"/>
      <c r="G221" s="746"/>
      <c r="H221" s="362">
        <v>7845.44</v>
      </c>
      <c r="I221" s="363"/>
      <c r="J221" s="363"/>
      <c r="K221" s="361">
        <v>84983.05</v>
      </c>
      <c r="L221" s="372" t="s">
        <v>131</v>
      </c>
      <c r="M221" s="335"/>
      <c r="N221" s="335"/>
      <c r="O221" s="335"/>
      <c r="P221" s="335"/>
      <c r="Q221" s="335"/>
    </row>
    <row r="222" spans="1:17" s="334" customFormat="1" ht="15.75" customHeight="1" x14ac:dyDescent="0.25">
      <c r="A222" s="344"/>
      <c r="B222" s="345"/>
      <c r="C222" s="745" t="s">
        <v>624</v>
      </c>
      <c r="D222" s="724"/>
      <c r="E222" s="724"/>
      <c r="F222" s="724"/>
      <c r="G222" s="746"/>
      <c r="H222" s="362" t="s">
        <v>61</v>
      </c>
      <c r="I222" s="363"/>
      <c r="J222" s="363"/>
      <c r="K222" s="361"/>
      <c r="L222" s="372" t="s">
        <v>131</v>
      </c>
      <c r="M222" s="335"/>
      <c r="N222" s="335"/>
      <c r="O222" s="335"/>
      <c r="P222" s="335"/>
      <c r="Q222" s="335"/>
    </row>
    <row r="223" spans="1:17" s="334" customFormat="1" ht="15" customHeight="1" x14ac:dyDescent="0.25">
      <c r="A223" s="344"/>
      <c r="B223" s="345"/>
      <c r="C223" s="747" t="s">
        <v>861</v>
      </c>
      <c r="D223" s="748"/>
      <c r="E223" s="748"/>
      <c r="F223" s="748"/>
      <c r="G223" s="749"/>
      <c r="H223" s="352">
        <v>35823.06</v>
      </c>
      <c r="I223" s="353"/>
      <c r="J223" s="353"/>
      <c r="K223" s="351">
        <v>450393.77</v>
      </c>
      <c r="L223" s="354" t="s">
        <v>131</v>
      </c>
      <c r="M223" s="335"/>
      <c r="N223" s="335"/>
      <c r="O223" s="335"/>
      <c r="P223" s="335"/>
      <c r="Q223" s="335"/>
    </row>
    <row r="224" spans="1:17" s="334" customFormat="1" ht="15.75" customHeight="1" x14ac:dyDescent="0.25">
      <c r="A224" s="344"/>
      <c r="B224" s="345"/>
      <c r="C224" s="745" t="s">
        <v>626</v>
      </c>
      <c r="D224" s="724"/>
      <c r="E224" s="724"/>
      <c r="F224" s="724"/>
      <c r="G224" s="746"/>
      <c r="H224" s="369">
        <v>35823.06</v>
      </c>
      <c r="I224" s="370"/>
      <c r="J224" s="370"/>
      <c r="K224" s="368">
        <v>450393.77</v>
      </c>
      <c r="L224" s="373" t="s">
        <v>131</v>
      </c>
      <c r="M224" s="335"/>
      <c r="N224" s="335"/>
      <c r="O224" s="335"/>
      <c r="P224" s="335"/>
      <c r="Q224" s="335"/>
    </row>
    <row r="225" spans="1:17" s="334" customFormat="1" ht="15" customHeight="1" x14ac:dyDescent="0.25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335"/>
      <c r="N225" s="335"/>
      <c r="O225" s="335"/>
      <c r="P225" s="335"/>
      <c r="Q225" s="335"/>
    </row>
    <row r="226" spans="1:17" s="334" customFormat="1" ht="15.75" customHeight="1" x14ac:dyDescent="0.25">
      <c r="A226" s="346">
        <v>19</v>
      </c>
      <c r="B226" s="347" t="s">
        <v>862</v>
      </c>
      <c r="C226" s="374" t="s">
        <v>863</v>
      </c>
      <c r="D226" s="375" t="s">
        <v>669</v>
      </c>
      <c r="E226" s="376">
        <v>1</v>
      </c>
      <c r="F226" s="377">
        <v>232076.75</v>
      </c>
      <c r="G226" s="377"/>
      <c r="H226" s="378">
        <v>241823.97</v>
      </c>
      <c r="I226" s="379"/>
      <c r="J226" s="379">
        <v>4.5599999999999996</v>
      </c>
      <c r="K226" s="368">
        <v>1102717.32</v>
      </c>
      <c r="L226" s="380" t="s">
        <v>61</v>
      </c>
      <c r="M226" s="335"/>
      <c r="N226" s="335"/>
      <c r="O226" s="335"/>
      <c r="P226" s="335"/>
      <c r="Q226" s="335"/>
    </row>
    <row r="227" spans="1:17" s="334" customFormat="1" ht="16.5" customHeight="1" x14ac:dyDescent="0.25">
      <c r="A227" s="344"/>
      <c r="B227" s="345"/>
      <c r="C227" s="747" t="s">
        <v>68</v>
      </c>
      <c r="D227" s="748"/>
      <c r="E227" s="748"/>
      <c r="F227" s="748"/>
      <c r="G227" s="749"/>
      <c r="H227" s="352">
        <v>232076.75</v>
      </c>
      <c r="I227" s="353"/>
      <c r="J227" s="353"/>
      <c r="K227" s="351">
        <v>1058269.98</v>
      </c>
      <c r="L227" s="354" t="s">
        <v>131</v>
      </c>
      <c r="M227" s="335"/>
      <c r="N227" s="335"/>
      <c r="O227" s="335"/>
      <c r="P227" s="335"/>
      <c r="Q227" s="335"/>
    </row>
    <row r="228" spans="1:17" s="334" customFormat="1" ht="15.5" x14ac:dyDescent="0.25">
      <c r="A228" s="344"/>
      <c r="B228" s="345"/>
      <c r="C228" s="747" t="s">
        <v>69</v>
      </c>
      <c r="D228" s="748"/>
      <c r="E228" s="748"/>
      <c r="F228" s="748"/>
      <c r="G228" s="749"/>
      <c r="H228" s="352" t="s">
        <v>61</v>
      </c>
      <c r="I228" s="353"/>
      <c r="J228" s="353"/>
      <c r="K228" s="351"/>
      <c r="L228" s="354" t="s">
        <v>131</v>
      </c>
      <c r="M228" s="335"/>
      <c r="N228" s="335"/>
      <c r="O228" s="335"/>
      <c r="P228" s="335"/>
      <c r="Q228" s="335"/>
    </row>
    <row r="229" spans="1:17" s="334" customFormat="1" ht="15.5" x14ac:dyDescent="0.25">
      <c r="A229" s="344"/>
      <c r="B229" s="345"/>
      <c r="C229" s="747" t="s">
        <v>116</v>
      </c>
      <c r="D229" s="748"/>
      <c r="E229" s="748"/>
      <c r="F229" s="748"/>
      <c r="G229" s="749"/>
      <c r="H229" s="352">
        <v>241823.97</v>
      </c>
      <c r="I229" s="353"/>
      <c r="J229" s="353"/>
      <c r="K229" s="351">
        <v>1102717.32</v>
      </c>
      <c r="L229" s="354" t="s">
        <v>131</v>
      </c>
      <c r="M229" s="335"/>
      <c r="N229" s="335"/>
      <c r="O229" s="335"/>
      <c r="P229" s="335"/>
      <c r="Q229" s="335"/>
    </row>
    <row r="230" spans="1:17" s="334" customFormat="1" ht="15.75" customHeight="1" x14ac:dyDescent="0.25">
      <c r="A230" s="344"/>
      <c r="B230" s="345"/>
      <c r="C230" s="745" t="s">
        <v>746</v>
      </c>
      <c r="D230" s="724"/>
      <c r="E230" s="724"/>
      <c r="F230" s="724"/>
      <c r="G230" s="746"/>
      <c r="H230" s="362" t="s">
        <v>61</v>
      </c>
      <c r="I230" s="363"/>
      <c r="J230" s="363"/>
      <c r="K230" s="361"/>
      <c r="L230" s="372" t="s">
        <v>131</v>
      </c>
      <c r="M230" s="335"/>
      <c r="N230" s="335"/>
      <c r="O230" s="335"/>
      <c r="P230" s="335"/>
      <c r="Q230" s="335"/>
    </row>
    <row r="231" spans="1:17" s="334" customFormat="1" ht="15" customHeight="1" x14ac:dyDescent="0.25">
      <c r="A231" s="344"/>
      <c r="B231" s="345"/>
      <c r="C231" s="747" t="s">
        <v>864</v>
      </c>
      <c r="D231" s="748"/>
      <c r="E231" s="748"/>
      <c r="F231" s="748"/>
      <c r="G231" s="749"/>
      <c r="H231" s="352">
        <v>241823.97</v>
      </c>
      <c r="I231" s="353"/>
      <c r="J231" s="353"/>
      <c r="K231" s="351">
        <v>1102717.32</v>
      </c>
      <c r="L231" s="354" t="s">
        <v>131</v>
      </c>
      <c r="M231" s="335"/>
      <c r="N231" s="335"/>
      <c r="O231" s="335"/>
      <c r="P231" s="335"/>
      <c r="Q231" s="335"/>
    </row>
    <row r="232" spans="1:17" s="334" customFormat="1" ht="15.75" customHeight="1" x14ac:dyDescent="0.25">
      <c r="A232" s="344"/>
      <c r="B232" s="345"/>
      <c r="C232" s="745" t="s">
        <v>413</v>
      </c>
      <c r="D232" s="724"/>
      <c r="E232" s="724"/>
      <c r="F232" s="724"/>
      <c r="G232" s="746"/>
      <c r="H232" s="369">
        <v>241823.97</v>
      </c>
      <c r="I232" s="370"/>
      <c r="J232" s="370"/>
      <c r="K232" s="368">
        <v>1102717.32</v>
      </c>
      <c r="L232" s="373" t="s">
        <v>131</v>
      </c>
      <c r="M232" s="335"/>
      <c r="N232" s="335"/>
      <c r="O232" s="335"/>
      <c r="P232" s="335"/>
      <c r="Q232" s="335"/>
    </row>
    <row r="233" spans="1:17" s="334" customFormat="1" ht="16.5" customHeight="1" x14ac:dyDescent="0.25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335"/>
      <c r="N233" s="335"/>
      <c r="O233" s="335"/>
      <c r="P233" s="335"/>
      <c r="Q233" s="335"/>
    </row>
    <row r="234" spans="1:17" s="334" customFormat="1" ht="62" x14ac:dyDescent="0.25">
      <c r="A234" s="346">
        <v>24</v>
      </c>
      <c r="B234" s="347" t="s">
        <v>865</v>
      </c>
      <c r="C234" s="348" t="s">
        <v>866</v>
      </c>
      <c r="D234" s="349" t="s">
        <v>748</v>
      </c>
      <c r="E234" s="350">
        <v>2</v>
      </c>
      <c r="F234" s="351">
        <v>31.25</v>
      </c>
      <c r="G234" s="351"/>
      <c r="H234" s="352">
        <v>64.38</v>
      </c>
      <c r="I234" s="353"/>
      <c r="J234" s="353">
        <v>4.5599999999999996</v>
      </c>
      <c r="K234" s="361">
        <v>293.55</v>
      </c>
      <c r="L234" s="354" t="s">
        <v>61</v>
      </c>
      <c r="M234" s="335"/>
      <c r="N234" s="335"/>
      <c r="O234" s="335"/>
      <c r="P234" s="335"/>
      <c r="Q234" s="335"/>
    </row>
    <row r="235" spans="1:17" s="334" customFormat="1" ht="62" x14ac:dyDescent="0.25">
      <c r="A235" s="346">
        <v>47</v>
      </c>
      <c r="B235" s="347" t="s">
        <v>867</v>
      </c>
      <c r="C235" s="348" t="s">
        <v>868</v>
      </c>
      <c r="D235" s="349" t="s">
        <v>748</v>
      </c>
      <c r="E235" s="350">
        <v>1</v>
      </c>
      <c r="F235" s="351">
        <v>90.08</v>
      </c>
      <c r="G235" s="351"/>
      <c r="H235" s="352">
        <v>92.78</v>
      </c>
      <c r="I235" s="353"/>
      <c r="J235" s="353">
        <v>4.5599999999999996</v>
      </c>
      <c r="K235" s="361">
        <v>423.08</v>
      </c>
      <c r="L235" s="354" t="s">
        <v>61</v>
      </c>
      <c r="M235" s="335"/>
      <c r="N235" s="335"/>
      <c r="O235" s="335"/>
      <c r="P235" s="335"/>
      <c r="Q235" s="335"/>
    </row>
    <row r="236" spans="1:17" s="334" customFormat="1" ht="31" x14ac:dyDescent="0.25">
      <c r="A236" s="346">
        <v>46</v>
      </c>
      <c r="B236" s="347" t="s">
        <v>869</v>
      </c>
      <c r="C236" s="348" t="s">
        <v>870</v>
      </c>
      <c r="D236" s="349" t="s">
        <v>748</v>
      </c>
      <c r="E236" s="350">
        <v>1</v>
      </c>
      <c r="F236" s="351">
        <v>44.85</v>
      </c>
      <c r="G236" s="351"/>
      <c r="H236" s="352">
        <v>46.2</v>
      </c>
      <c r="I236" s="353"/>
      <c r="J236" s="353">
        <v>4.5599999999999996</v>
      </c>
      <c r="K236" s="361">
        <v>210.66</v>
      </c>
      <c r="L236" s="354" t="s">
        <v>61</v>
      </c>
      <c r="M236" s="335"/>
      <c r="N236" s="335"/>
      <c r="O236" s="335"/>
      <c r="P236" s="335"/>
      <c r="Q236" s="335"/>
    </row>
    <row r="237" spans="1:17" s="334" customFormat="1" ht="15" customHeight="1" x14ac:dyDescent="0.25">
      <c r="A237" s="346">
        <v>48</v>
      </c>
      <c r="B237" s="347" t="s">
        <v>871</v>
      </c>
      <c r="C237" s="348" t="s">
        <v>872</v>
      </c>
      <c r="D237" s="349" t="s">
        <v>748</v>
      </c>
      <c r="E237" s="350">
        <v>4</v>
      </c>
      <c r="F237" s="351">
        <v>54.97</v>
      </c>
      <c r="G237" s="351"/>
      <c r="H237" s="352">
        <v>226.48</v>
      </c>
      <c r="I237" s="353"/>
      <c r="J237" s="353">
        <v>4.5599999999999996</v>
      </c>
      <c r="K237" s="361">
        <v>1032.73</v>
      </c>
      <c r="L237" s="354" t="s">
        <v>61</v>
      </c>
      <c r="M237" s="335"/>
      <c r="N237" s="335"/>
      <c r="O237" s="335"/>
      <c r="P237" s="335"/>
      <c r="Q237" s="335"/>
    </row>
    <row r="238" spans="1:17" s="334" customFormat="1" ht="46.5" x14ac:dyDescent="0.25">
      <c r="A238" s="346">
        <v>25</v>
      </c>
      <c r="B238" s="347" t="s">
        <v>873</v>
      </c>
      <c r="C238" s="348" t="s">
        <v>874</v>
      </c>
      <c r="D238" s="349" t="s">
        <v>748</v>
      </c>
      <c r="E238" s="350">
        <v>3</v>
      </c>
      <c r="F238" s="351">
        <v>3.86</v>
      </c>
      <c r="G238" s="351"/>
      <c r="H238" s="352">
        <v>11.93</v>
      </c>
      <c r="I238" s="353"/>
      <c r="J238" s="353">
        <v>4.5599999999999996</v>
      </c>
      <c r="K238" s="361">
        <v>54.38</v>
      </c>
      <c r="L238" s="354" t="s">
        <v>61</v>
      </c>
      <c r="M238" s="335"/>
      <c r="N238" s="335"/>
      <c r="O238" s="335"/>
      <c r="P238" s="335"/>
      <c r="Q238" s="335"/>
    </row>
    <row r="239" spans="1:17" s="334" customFormat="1" ht="15" customHeight="1" x14ac:dyDescent="0.25">
      <c r="A239" s="346">
        <v>49</v>
      </c>
      <c r="B239" s="347" t="s">
        <v>875</v>
      </c>
      <c r="C239" s="348" t="s">
        <v>876</v>
      </c>
      <c r="D239" s="349" t="s">
        <v>78</v>
      </c>
      <c r="E239" s="350">
        <v>5</v>
      </c>
      <c r="F239" s="351">
        <v>12.68</v>
      </c>
      <c r="G239" s="351"/>
      <c r="H239" s="352">
        <v>65.3</v>
      </c>
      <c r="I239" s="353"/>
      <c r="J239" s="353">
        <v>4.5599999999999996</v>
      </c>
      <c r="K239" s="361">
        <v>297.77</v>
      </c>
      <c r="L239" s="354" t="s">
        <v>61</v>
      </c>
      <c r="M239" s="335"/>
      <c r="N239" s="335"/>
      <c r="O239" s="335"/>
      <c r="P239" s="335"/>
      <c r="Q239" s="335"/>
    </row>
    <row r="240" spans="1:17" s="334" customFormat="1" ht="31" x14ac:dyDescent="0.25">
      <c r="A240" s="346">
        <v>50</v>
      </c>
      <c r="B240" s="347" t="s">
        <v>877</v>
      </c>
      <c r="C240" s="348" t="s">
        <v>878</v>
      </c>
      <c r="D240" s="349" t="s">
        <v>748</v>
      </c>
      <c r="E240" s="350">
        <v>60</v>
      </c>
      <c r="F240" s="351">
        <v>2.94</v>
      </c>
      <c r="G240" s="351"/>
      <c r="H240" s="352">
        <v>181.69</v>
      </c>
      <c r="I240" s="353"/>
      <c r="J240" s="353">
        <v>4.5599999999999996</v>
      </c>
      <c r="K240" s="361">
        <v>828.51</v>
      </c>
      <c r="L240" s="354" t="s">
        <v>61</v>
      </c>
      <c r="M240" s="335"/>
      <c r="N240" s="335"/>
      <c r="O240" s="335"/>
      <c r="P240" s="335"/>
      <c r="Q240" s="335"/>
    </row>
    <row r="241" spans="1:17" s="334" customFormat="1" ht="31" x14ac:dyDescent="0.25">
      <c r="A241" s="346">
        <v>51</v>
      </c>
      <c r="B241" s="347" t="s">
        <v>879</v>
      </c>
      <c r="C241" s="348" t="s">
        <v>880</v>
      </c>
      <c r="D241" s="349" t="s">
        <v>748</v>
      </c>
      <c r="E241" s="350">
        <v>10</v>
      </c>
      <c r="F241" s="351">
        <v>477.96</v>
      </c>
      <c r="G241" s="351"/>
      <c r="H241" s="352">
        <v>4922.99</v>
      </c>
      <c r="I241" s="353"/>
      <c r="J241" s="353">
        <v>4.5599999999999996</v>
      </c>
      <c r="K241" s="361">
        <v>22448.83</v>
      </c>
      <c r="L241" s="354" t="s">
        <v>61</v>
      </c>
      <c r="M241" s="335"/>
      <c r="N241" s="335"/>
      <c r="O241" s="335"/>
      <c r="P241" s="335"/>
      <c r="Q241" s="335"/>
    </row>
    <row r="242" spans="1:17" s="334" customFormat="1" ht="15.75" customHeight="1" x14ac:dyDescent="0.25">
      <c r="A242" s="346">
        <v>27</v>
      </c>
      <c r="B242" s="347" t="s">
        <v>881</v>
      </c>
      <c r="C242" s="348" t="s">
        <v>882</v>
      </c>
      <c r="D242" s="349" t="s">
        <v>78</v>
      </c>
      <c r="E242" s="350">
        <v>20</v>
      </c>
      <c r="F242" s="351">
        <v>8.64</v>
      </c>
      <c r="G242" s="351"/>
      <c r="H242" s="352">
        <v>177.98</v>
      </c>
      <c r="I242" s="353"/>
      <c r="J242" s="353">
        <v>4.5599999999999996</v>
      </c>
      <c r="K242" s="361">
        <v>811.61</v>
      </c>
      <c r="L242" s="354" t="s">
        <v>61</v>
      </c>
      <c r="M242" s="335"/>
      <c r="N242" s="335"/>
      <c r="O242" s="335"/>
      <c r="P242" s="335"/>
      <c r="Q242" s="335"/>
    </row>
    <row r="243" spans="1:17" s="334" customFormat="1" ht="15" customHeight="1" x14ac:dyDescent="0.25">
      <c r="A243" s="346">
        <v>28</v>
      </c>
      <c r="B243" s="347" t="s">
        <v>883</v>
      </c>
      <c r="C243" s="348" t="s">
        <v>884</v>
      </c>
      <c r="D243" s="349" t="s">
        <v>78</v>
      </c>
      <c r="E243" s="350">
        <v>42</v>
      </c>
      <c r="F243" s="351">
        <v>10.11</v>
      </c>
      <c r="G243" s="351"/>
      <c r="H243" s="352">
        <v>437.36</v>
      </c>
      <c r="I243" s="353"/>
      <c r="J243" s="353">
        <v>4.5599999999999996</v>
      </c>
      <c r="K243" s="361">
        <v>1994.36</v>
      </c>
      <c r="L243" s="354" t="s">
        <v>61</v>
      </c>
      <c r="M243" s="335"/>
      <c r="N243" s="335"/>
      <c r="O243" s="335"/>
      <c r="P243" s="335"/>
      <c r="Q243" s="335"/>
    </row>
    <row r="244" spans="1:17" s="334" customFormat="1" ht="15.75" customHeight="1" x14ac:dyDescent="0.25">
      <c r="A244" s="346">
        <v>29</v>
      </c>
      <c r="B244" s="347" t="s">
        <v>885</v>
      </c>
      <c r="C244" s="348" t="s">
        <v>886</v>
      </c>
      <c r="D244" s="349" t="s">
        <v>78</v>
      </c>
      <c r="E244" s="350">
        <v>114</v>
      </c>
      <c r="F244" s="351">
        <v>13.97</v>
      </c>
      <c r="G244" s="351"/>
      <c r="H244" s="352">
        <v>1640.36</v>
      </c>
      <c r="I244" s="353"/>
      <c r="J244" s="353">
        <v>4.5599999999999996</v>
      </c>
      <c r="K244" s="361">
        <v>7480.02</v>
      </c>
      <c r="L244" s="354" t="s">
        <v>61</v>
      </c>
      <c r="M244" s="335"/>
      <c r="N244" s="335"/>
      <c r="O244" s="335"/>
      <c r="P244" s="335"/>
      <c r="Q244" s="335"/>
    </row>
    <row r="245" spans="1:17" s="334" customFormat="1" ht="15" customHeight="1" x14ac:dyDescent="0.25">
      <c r="A245" s="346">
        <v>30</v>
      </c>
      <c r="B245" s="347" t="s">
        <v>749</v>
      </c>
      <c r="C245" s="348" t="s">
        <v>887</v>
      </c>
      <c r="D245" s="349" t="s">
        <v>78</v>
      </c>
      <c r="E245" s="350">
        <v>50</v>
      </c>
      <c r="F245" s="351">
        <v>7.78</v>
      </c>
      <c r="G245" s="351"/>
      <c r="H245" s="352">
        <v>400.67</v>
      </c>
      <c r="I245" s="353"/>
      <c r="J245" s="353">
        <v>4.5599999999999996</v>
      </c>
      <c r="K245" s="361">
        <v>1827.06</v>
      </c>
      <c r="L245" s="354" t="s">
        <v>61</v>
      </c>
      <c r="M245" s="335"/>
      <c r="N245" s="335"/>
      <c r="O245" s="335"/>
      <c r="P245" s="335"/>
      <c r="Q245" s="335"/>
    </row>
    <row r="246" spans="1:17" s="334" customFormat="1" ht="31" x14ac:dyDescent="0.25">
      <c r="A246" s="346">
        <v>32</v>
      </c>
      <c r="B246" s="347" t="s">
        <v>888</v>
      </c>
      <c r="C246" s="348" t="s">
        <v>889</v>
      </c>
      <c r="D246" s="349" t="s">
        <v>78</v>
      </c>
      <c r="E246" s="350">
        <v>100</v>
      </c>
      <c r="F246" s="351">
        <v>2.02</v>
      </c>
      <c r="G246" s="351"/>
      <c r="H246" s="352">
        <v>208.06</v>
      </c>
      <c r="I246" s="353"/>
      <c r="J246" s="353">
        <v>4.5599999999999996</v>
      </c>
      <c r="K246" s="361">
        <v>948.75</v>
      </c>
      <c r="L246" s="354" t="s">
        <v>61</v>
      </c>
      <c r="M246" s="335"/>
      <c r="N246" s="335"/>
      <c r="O246" s="335"/>
      <c r="P246" s="335"/>
      <c r="Q246" s="335"/>
    </row>
    <row r="247" spans="1:17" s="334" customFormat="1" ht="15" customHeight="1" x14ac:dyDescent="0.25">
      <c r="A247" s="346">
        <v>33</v>
      </c>
      <c r="B247" s="347" t="s">
        <v>877</v>
      </c>
      <c r="C247" s="374" t="s">
        <v>890</v>
      </c>
      <c r="D247" s="375" t="s">
        <v>78</v>
      </c>
      <c r="E247" s="376">
        <v>50</v>
      </c>
      <c r="F247" s="377">
        <v>2.94</v>
      </c>
      <c r="G247" s="377"/>
      <c r="H247" s="378">
        <v>151.41</v>
      </c>
      <c r="I247" s="379"/>
      <c r="J247" s="379">
        <v>4.5599999999999996</v>
      </c>
      <c r="K247" s="368">
        <v>690.43</v>
      </c>
      <c r="L247" s="380" t="s">
        <v>61</v>
      </c>
      <c r="M247" s="335"/>
      <c r="N247" s="335"/>
      <c r="O247" s="335"/>
      <c r="P247" s="335"/>
      <c r="Q247" s="335"/>
    </row>
    <row r="248" spans="1:17" s="334" customFormat="1" ht="15" customHeight="1" x14ac:dyDescent="0.25">
      <c r="A248" s="344"/>
      <c r="B248" s="345"/>
      <c r="C248" s="747" t="s">
        <v>68</v>
      </c>
      <c r="D248" s="748"/>
      <c r="E248" s="748"/>
      <c r="F248" s="748"/>
      <c r="G248" s="749"/>
      <c r="H248" s="352">
        <v>8376.2900000000009</v>
      </c>
      <c r="I248" s="353"/>
      <c r="J248" s="353"/>
      <c r="K248" s="351">
        <v>38195.870000000003</v>
      </c>
      <c r="L248" s="354" t="s">
        <v>131</v>
      </c>
      <c r="M248" s="335"/>
      <c r="N248" s="335"/>
      <c r="O248" s="335"/>
      <c r="P248" s="335"/>
      <c r="Q248" s="335"/>
    </row>
    <row r="249" spans="1:17" s="334" customFormat="1" ht="15" customHeight="1" x14ac:dyDescent="0.25">
      <c r="A249" s="344"/>
      <c r="B249" s="345"/>
      <c r="C249" s="747" t="s">
        <v>69</v>
      </c>
      <c r="D249" s="748"/>
      <c r="E249" s="748"/>
      <c r="F249" s="748"/>
      <c r="G249" s="749"/>
      <c r="H249" s="352" t="s">
        <v>61</v>
      </c>
      <c r="I249" s="353"/>
      <c r="J249" s="353"/>
      <c r="K249" s="351"/>
      <c r="L249" s="354" t="s">
        <v>131</v>
      </c>
      <c r="M249" s="335"/>
      <c r="N249" s="335"/>
      <c r="O249" s="335"/>
      <c r="P249" s="335"/>
      <c r="Q249" s="335"/>
    </row>
    <row r="250" spans="1:17" s="334" customFormat="1" ht="15.5" x14ac:dyDescent="0.25">
      <c r="A250" s="344"/>
      <c r="B250" s="345"/>
      <c r="C250" s="747" t="s">
        <v>71</v>
      </c>
      <c r="D250" s="748"/>
      <c r="E250" s="748"/>
      <c r="F250" s="748"/>
      <c r="G250" s="749"/>
      <c r="H250" s="352">
        <v>8627.59</v>
      </c>
      <c r="I250" s="353"/>
      <c r="J250" s="353"/>
      <c r="K250" s="351">
        <v>39341.74</v>
      </c>
      <c r="L250" s="354" t="s">
        <v>131</v>
      </c>
      <c r="M250" s="335"/>
      <c r="N250" s="335"/>
      <c r="O250" s="335"/>
      <c r="P250" s="335"/>
      <c r="Q250" s="335"/>
    </row>
    <row r="251" spans="1:17" s="334" customFormat="1" ht="15.75" customHeight="1" x14ac:dyDescent="0.25">
      <c r="A251" s="344"/>
      <c r="B251" s="345"/>
      <c r="C251" s="745" t="s">
        <v>750</v>
      </c>
      <c r="D251" s="724"/>
      <c r="E251" s="724"/>
      <c r="F251" s="724"/>
      <c r="G251" s="746"/>
      <c r="H251" s="362" t="s">
        <v>61</v>
      </c>
      <c r="I251" s="363"/>
      <c r="J251" s="363"/>
      <c r="K251" s="361"/>
      <c r="L251" s="372" t="s">
        <v>131</v>
      </c>
      <c r="M251" s="335"/>
      <c r="N251" s="335"/>
      <c r="O251" s="335"/>
      <c r="P251" s="335"/>
      <c r="Q251" s="335"/>
    </row>
    <row r="252" spans="1:17" s="334" customFormat="1" ht="15" customHeight="1" x14ac:dyDescent="0.25">
      <c r="A252" s="344"/>
      <c r="B252" s="345"/>
      <c r="C252" s="747" t="s">
        <v>891</v>
      </c>
      <c r="D252" s="748"/>
      <c r="E252" s="748"/>
      <c r="F252" s="748"/>
      <c r="G252" s="749"/>
      <c r="H252" s="352">
        <v>8627.59</v>
      </c>
      <c r="I252" s="353"/>
      <c r="J252" s="353"/>
      <c r="K252" s="351">
        <v>39341.74</v>
      </c>
      <c r="L252" s="354" t="s">
        <v>131</v>
      </c>
      <c r="M252" s="335"/>
      <c r="N252" s="335"/>
      <c r="O252" s="335"/>
      <c r="P252" s="335"/>
      <c r="Q252" s="335"/>
    </row>
    <row r="253" spans="1:17" s="334" customFormat="1" ht="15.75" customHeight="1" x14ac:dyDescent="0.25">
      <c r="A253" s="344"/>
      <c r="B253" s="345"/>
      <c r="C253" s="745" t="s">
        <v>751</v>
      </c>
      <c r="D253" s="724"/>
      <c r="E253" s="724"/>
      <c r="F253" s="724"/>
      <c r="G253" s="746"/>
      <c r="H253" s="369">
        <v>8627.59</v>
      </c>
      <c r="I253" s="370"/>
      <c r="J253" s="370"/>
      <c r="K253" s="368">
        <v>39341.74</v>
      </c>
      <c r="L253" s="373" t="s">
        <v>131</v>
      </c>
      <c r="M253" s="335"/>
      <c r="N253" s="335"/>
      <c r="O253" s="335"/>
      <c r="P253" s="335"/>
      <c r="Q253" s="335"/>
    </row>
    <row r="254" spans="1:17" s="334" customFormat="1" ht="15" customHeight="1" x14ac:dyDescent="0.25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335"/>
      <c r="N254" s="335"/>
      <c r="O254" s="335"/>
      <c r="P254" s="335"/>
      <c r="Q254" s="335"/>
    </row>
    <row r="255" spans="1:17" s="334" customFormat="1" ht="15" customHeight="1" x14ac:dyDescent="0.25">
      <c r="A255" s="346">
        <v>35</v>
      </c>
      <c r="B255" s="347" t="s">
        <v>670</v>
      </c>
      <c r="C255" s="348" t="s">
        <v>671</v>
      </c>
      <c r="D255" s="349" t="s">
        <v>672</v>
      </c>
      <c r="E255" s="350">
        <v>1</v>
      </c>
      <c r="F255" s="351">
        <v>9435.52</v>
      </c>
      <c r="G255" s="351"/>
      <c r="H255" s="352" t="s">
        <v>61</v>
      </c>
      <c r="I255" s="353" t="s">
        <v>796</v>
      </c>
      <c r="J255" s="353"/>
      <c r="K255" s="351"/>
      <c r="L255" s="354">
        <v>521</v>
      </c>
      <c r="M255" s="335"/>
      <c r="N255" s="335"/>
      <c r="O255" s="335"/>
      <c r="P255" s="335"/>
      <c r="Q255" s="335"/>
    </row>
    <row r="256" spans="1:17" s="334" customFormat="1" ht="15" customHeight="1" x14ac:dyDescent="0.25">
      <c r="A256" s="346" t="s">
        <v>61</v>
      </c>
      <c r="B256" s="347" t="s">
        <v>61</v>
      </c>
      <c r="C256" s="348" t="s">
        <v>62</v>
      </c>
      <c r="D256" s="349" t="s">
        <v>61</v>
      </c>
      <c r="E256" s="350" t="s">
        <v>61</v>
      </c>
      <c r="F256" s="351">
        <v>9435.52</v>
      </c>
      <c r="G256" s="351"/>
      <c r="H256" s="352">
        <v>14719.41</v>
      </c>
      <c r="I256" s="353"/>
      <c r="J256" s="353">
        <v>16.03</v>
      </c>
      <c r="K256" s="351">
        <v>235952.17</v>
      </c>
      <c r="L256" s="354" t="s">
        <v>61</v>
      </c>
      <c r="M256" s="335"/>
      <c r="N256" s="335"/>
      <c r="O256" s="335"/>
      <c r="P256" s="335"/>
      <c r="Q256" s="335"/>
    </row>
    <row r="257" spans="1:17" s="334" customFormat="1" ht="15" customHeight="1" x14ac:dyDescent="0.25">
      <c r="A257" s="346" t="s">
        <v>61</v>
      </c>
      <c r="B257" s="347" t="s">
        <v>61</v>
      </c>
      <c r="C257" s="348" t="s">
        <v>63</v>
      </c>
      <c r="D257" s="349" t="s">
        <v>61</v>
      </c>
      <c r="E257" s="350" t="s">
        <v>61</v>
      </c>
      <c r="F257" s="351"/>
      <c r="G257" s="351"/>
      <c r="H257" s="352" t="s">
        <v>61</v>
      </c>
      <c r="I257" s="353"/>
      <c r="J257" s="353"/>
      <c r="K257" s="351"/>
      <c r="L257" s="354" t="s">
        <v>61</v>
      </c>
      <c r="M257" s="335"/>
      <c r="N257" s="335"/>
      <c r="O257" s="335"/>
      <c r="P257" s="335"/>
      <c r="Q257" s="335"/>
    </row>
    <row r="258" spans="1:17" s="334" customFormat="1" ht="15.5" x14ac:dyDescent="0.25">
      <c r="A258" s="346" t="s">
        <v>61</v>
      </c>
      <c r="B258" s="347" t="s">
        <v>61</v>
      </c>
      <c r="C258" s="348" t="s">
        <v>64</v>
      </c>
      <c r="D258" s="349" t="s">
        <v>61</v>
      </c>
      <c r="E258" s="350" t="s">
        <v>61</v>
      </c>
      <c r="F258" s="351"/>
      <c r="G258" s="351"/>
      <c r="H258" s="352" t="s">
        <v>61</v>
      </c>
      <c r="I258" s="353"/>
      <c r="J258" s="353">
        <v>16.03</v>
      </c>
      <c r="K258" s="351"/>
      <c r="L258" s="354" t="s">
        <v>61</v>
      </c>
      <c r="M258" s="335"/>
      <c r="N258" s="335"/>
      <c r="O258" s="335"/>
      <c r="P258" s="335"/>
      <c r="Q258" s="335"/>
    </row>
    <row r="259" spans="1:17" s="334" customFormat="1" ht="15" customHeight="1" x14ac:dyDescent="0.25">
      <c r="A259" s="346" t="s">
        <v>61</v>
      </c>
      <c r="B259" s="347" t="s">
        <v>61</v>
      </c>
      <c r="C259" s="348" t="s">
        <v>65</v>
      </c>
      <c r="D259" s="349" t="s">
        <v>61</v>
      </c>
      <c r="E259" s="350" t="s">
        <v>61</v>
      </c>
      <c r="F259" s="351"/>
      <c r="G259" s="351"/>
      <c r="H259" s="352" t="s">
        <v>61</v>
      </c>
      <c r="I259" s="353"/>
      <c r="J259" s="353"/>
      <c r="K259" s="351"/>
      <c r="L259" s="354" t="s">
        <v>61</v>
      </c>
      <c r="M259" s="335"/>
      <c r="N259" s="335"/>
      <c r="O259" s="335"/>
      <c r="P259" s="335"/>
      <c r="Q259" s="335"/>
    </row>
    <row r="260" spans="1:17" s="334" customFormat="1" ht="15.5" x14ac:dyDescent="0.25">
      <c r="A260" s="346" t="s">
        <v>61</v>
      </c>
      <c r="B260" s="347" t="s">
        <v>61</v>
      </c>
      <c r="C260" s="348" t="s">
        <v>427</v>
      </c>
      <c r="D260" s="349" t="s">
        <v>66</v>
      </c>
      <c r="E260" s="350">
        <v>71</v>
      </c>
      <c r="F260" s="351"/>
      <c r="G260" s="351"/>
      <c r="H260" s="352">
        <v>11039.56</v>
      </c>
      <c r="I260" s="353"/>
      <c r="J260" s="353">
        <v>71</v>
      </c>
      <c r="K260" s="351">
        <v>167526.04</v>
      </c>
      <c r="L260" s="354" t="s">
        <v>61</v>
      </c>
      <c r="M260" s="335"/>
      <c r="N260" s="335"/>
      <c r="O260" s="335"/>
      <c r="P260" s="335"/>
      <c r="Q260" s="335"/>
    </row>
    <row r="261" spans="1:17" s="334" customFormat="1" ht="15" customHeight="1" x14ac:dyDescent="0.25">
      <c r="A261" s="346" t="s">
        <v>61</v>
      </c>
      <c r="B261" s="347" t="s">
        <v>61</v>
      </c>
      <c r="C261" s="348" t="s">
        <v>428</v>
      </c>
      <c r="D261" s="349" t="s">
        <v>66</v>
      </c>
      <c r="E261" s="350">
        <v>44</v>
      </c>
      <c r="F261" s="351"/>
      <c r="G261" s="351"/>
      <c r="H261" s="352">
        <v>10303.59</v>
      </c>
      <c r="I261" s="353"/>
      <c r="J261" s="353">
        <v>44</v>
      </c>
      <c r="K261" s="351">
        <v>103818.95</v>
      </c>
      <c r="L261" s="354" t="s">
        <v>61</v>
      </c>
      <c r="M261" s="335"/>
      <c r="N261" s="335"/>
      <c r="O261" s="335"/>
      <c r="P261" s="335"/>
      <c r="Q261" s="335"/>
    </row>
    <row r="262" spans="1:17" s="334" customFormat="1" ht="15.5" x14ac:dyDescent="0.25">
      <c r="A262" s="346" t="s">
        <v>61</v>
      </c>
      <c r="B262" s="347" t="s">
        <v>61</v>
      </c>
      <c r="C262" s="348"/>
      <c r="D262" s="349" t="s">
        <v>66</v>
      </c>
      <c r="E262" s="350" t="s">
        <v>61</v>
      </c>
      <c r="F262" s="351"/>
      <c r="G262" s="351"/>
      <c r="H262" s="352" t="s">
        <v>61</v>
      </c>
      <c r="I262" s="353"/>
      <c r="J262" s="353"/>
      <c r="K262" s="351"/>
      <c r="L262" s="354" t="s">
        <v>61</v>
      </c>
      <c r="M262" s="335"/>
      <c r="N262" s="335"/>
      <c r="O262" s="335"/>
      <c r="P262" s="335"/>
      <c r="Q262" s="335"/>
    </row>
    <row r="263" spans="1:17" s="334" customFormat="1" ht="15.5" x14ac:dyDescent="0.25">
      <c r="A263" s="357" t="s">
        <v>61</v>
      </c>
      <c r="B263" s="358" t="s">
        <v>61</v>
      </c>
      <c r="C263" s="365" t="s">
        <v>67</v>
      </c>
      <c r="D263" s="366" t="s">
        <v>61</v>
      </c>
      <c r="E263" s="367" t="s">
        <v>61</v>
      </c>
      <c r="F263" s="368"/>
      <c r="G263" s="368"/>
      <c r="H263" s="369">
        <v>36062.559999999998</v>
      </c>
      <c r="I263" s="370"/>
      <c r="J263" s="370"/>
      <c r="K263" s="368">
        <v>507297.16</v>
      </c>
      <c r="L263" s="371">
        <v>507297.16</v>
      </c>
      <c r="M263" s="335"/>
      <c r="N263" s="335"/>
      <c r="O263" s="335"/>
      <c r="P263" s="335"/>
      <c r="Q263" s="335"/>
    </row>
    <row r="264" spans="1:17" ht="15" customHeight="1" x14ac:dyDescent="0.25">
      <c r="A264" s="344"/>
      <c r="B264" s="345"/>
      <c r="C264" s="747" t="s">
        <v>68</v>
      </c>
      <c r="D264" s="748"/>
      <c r="E264" s="748"/>
      <c r="F264" s="748"/>
      <c r="G264" s="749"/>
      <c r="H264" s="352">
        <v>9435.52</v>
      </c>
      <c r="I264" s="353"/>
      <c r="J264" s="353"/>
      <c r="K264" s="351">
        <v>151251.39000000001</v>
      </c>
      <c r="L264" s="354" t="s">
        <v>131</v>
      </c>
      <c r="M264" s="122"/>
      <c r="N264" s="122"/>
      <c r="O264" s="122"/>
    </row>
    <row r="265" spans="1:17" ht="15.5" x14ac:dyDescent="0.25">
      <c r="A265" s="344"/>
      <c r="B265" s="345"/>
      <c r="C265" s="747" t="s">
        <v>69</v>
      </c>
      <c r="D265" s="748"/>
      <c r="E265" s="748"/>
      <c r="F265" s="748"/>
      <c r="G265" s="749"/>
      <c r="H265" s="352" t="s">
        <v>61</v>
      </c>
      <c r="I265" s="353"/>
      <c r="J265" s="353"/>
      <c r="K265" s="351"/>
      <c r="L265" s="354" t="s">
        <v>131</v>
      </c>
    </row>
    <row r="266" spans="1:17" s="36" customFormat="1" ht="15" customHeight="1" x14ac:dyDescent="0.25">
      <c r="A266" s="344"/>
      <c r="B266" s="345"/>
      <c r="C266" s="747" t="s">
        <v>70</v>
      </c>
      <c r="D266" s="748"/>
      <c r="E266" s="748"/>
      <c r="F266" s="748"/>
      <c r="G266" s="749"/>
      <c r="H266" s="352">
        <v>14719.41</v>
      </c>
      <c r="I266" s="353"/>
      <c r="J266" s="353"/>
      <c r="K266" s="351">
        <v>235952.17</v>
      </c>
      <c r="L266" s="354" t="s">
        <v>131</v>
      </c>
    </row>
    <row r="267" spans="1:17" s="36" customFormat="1" ht="15.5" x14ac:dyDescent="0.25">
      <c r="A267" s="344"/>
      <c r="B267" s="345"/>
      <c r="C267" s="745" t="s">
        <v>73</v>
      </c>
      <c r="D267" s="724"/>
      <c r="E267" s="724"/>
      <c r="F267" s="724"/>
      <c r="G267" s="746"/>
      <c r="H267" s="362">
        <v>11039.56</v>
      </c>
      <c r="I267" s="363"/>
      <c r="J267" s="363"/>
      <c r="K267" s="361">
        <v>167526.04</v>
      </c>
      <c r="L267" s="372" t="s">
        <v>131</v>
      </c>
      <c r="M267" s="121"/>
      <c r="N267" s="121"/>
      <c r="O267" s="121"/>
      <c r="P267" s="121"/>
    </row>
    <row r="268" spans="1:17" s="36" customFormat="1" ht="15.5" x14ac:dyDescent="0.25">
      <c r="A268" s="344"/>
      <c r="B268" s="345"/>
      <c r="C268" s="745" t="s">
        <v>74</v>
      </c>
      <c r="D268" s="724"/>
      <c r="E268" s="724"/>
      <c r="F268" s="724"/>
      <c r="G268" s="746"/>
      <c r="H268" s="362">
        <v>10303.59</v>
      </c>
      <c r="I268" s="363"/>
      <c r="J268" s="363"/>
      <c r="K268" s="361">
        <v>103818.95</v>
      </c>
      <c r="L268" s="372" t="s">
        <v>131</v>
      </c>
      <c r="M268" s="121"/>
      <c r="N268" s="121"/>
      <c r="O268" s="121"/>
      <c r="P268" s="121"/>
    </row>
    <row r="269" spans="1:17" s="36" customFormat="1" ht="15.75" customHeight="1" x14ac:dyDescent="0.25">
      <c r="A269" s="344"/>
      <c r="B269" s="345"/>
      <c r="C269" s="745" t="s">
        <v>94</v>
      </c>
      <c r="D269" s="724"/>
      <c r="E269" s="724"/>
      <c r="F269" s="724"/>
      <c r="G269" s="746"/>
      <c r="H269" s="362" t="s">
        <v>61</v>
      </c>
      <c r="I269" s="363"/>
      <c r="J269" s="363"/>
      <c r="K269" s="361"/>
      <c r="L269" s="372" t="s">
        <v>131</v>
      </c>
      <c r="M269" s="121"/>
      <c r="N269" s="121"/>
      <c r="O269" s="121"/>
      <c r="P269" s="121"/>
    </row>
    <row r="270" spans="1:17" ht="15" customHeight="1" x14ac:dyDescent="0.25">
      <c r="A270" s="344"/>
      <c r="B270" s="345"/>
      <c r="C270" s="747" t="s">
        <v>789</v>
      </c>
      <c r="D270" s="748"/>
      <c r="E270" s="748"/>
      <c r="F270" s="748"/>
      <c r="G270" s="749"/>
      <c r="H270" s="352">
        <v>36062.559999999998</v>
      </c>
      <c r="I270" s="353"/>
      <c r="J270" s="353"/>
      <c r="K270" s="351">
        <v>507297.16</v>
      </c>
      <c r="L270" s="354" t="s">
        <v>131</v>
      </c>
      <c r="M270" s="122"/>
      <c r="N270" s="122"/>
      <c r="O270" s="122"/>
    </row>
    <row r="271" spans="1:17" ht="15.75" customHeight="1" x14ac:dyDescent="0.25">
      <c r="A271" s="344"/>
      <c r="B271" s="345"/>
      <c r="C271" s="745" t="s">
        <v>95</v>
      </c>
      <c r="D271" s="724"/>
      <c r="E271" s="724"/>
      <c r="F271" s="724"/>
      <c r="G271" s="746"/>
      <c r="H271" s="369">
        <v>36062.559999999998</v>
      </c>
      <c r="I271" s="370"/>
      <c r="J271" s="370"/>
      <c r="K271" s="368">
        <v>507297.16</v>
      </c>
      <c r="L271" s="373" t="s">
        <v>131</v>
      </c>
    </row>
    <row r="272" spans="1:17" ht="15" customHeight="1" x14ac:dyDescent="0.25">
      <c r="A272" s="344"/>
      <c r="B272" s="345"/>
      <c r="C272" s="747" t="s">
        <v>81</v>
      </c>
      <c r="D272" s="748"/>
      <c r="E272" s="748"/>
      <c r="F272" s="748"/>
      <c r="G272" s="749"/>
      <c r="H272" s="352">
        <v>265513.38</v>
      </c>
      <c r="I272" s="353"/>
      <c r="J272" s="353"/>
      <c r="K272" s="351">
        <v>1446718.22</v>
      </c>
      <c r="L272" s="354" t="s">
        <v>131</v>
      </c>
      <c r="M272" s="122"/>
      <c r="N272" s="122"/>
      <c r="O272" s="122"/>
    </row>
    <row r="273" spans="1:15" ht="15.5" x14ac:dyDescent="0.25">
      <c r="A273" s="344"/>
      <c r="B273" s="345"/>
      <c r="C273" s="747" t="s">
        <v>69</v>
      </c>
      <c r="D273" s="748"/>
      <c r="E273" s="748"/>
      <c r="F273" s="748"/>
      <c r="G273" s="749"/>
      <c r="H273" s="352" t="s">
        <v>61</v>
      </c>
      <c r="I273" s="353"/>
      <c r="J273" s="353"/>
      <c r="K273" s="351"/>
      <c r="L273" s="354" t="s">
        <v>131</v>
      </c>
      <c r="M273" s="122"/>
      <c r="N273" s="122"/>
      <c r="O273" s="122"/>
    </row>
    <row r="274" spans="1:15" ht="15" customHeight="1" x14ac:dyDescent="0.25">
      <c r="A274" s="344"/>
      <c r="B274" s="345"/>
      <c r="C274" s="747" t="s">
        <v>70</v>
      </c>
      <c r="D274" s="748"/>
      <c r="E274" s="748"/>
      <c r="F274" s="748"/>
      <c r="G274" s="749"/>
      <c r="H274" s="352">
        <v>25847.83</v>
      </c>
      <c r="I274" s="353"/>
      <c r="J274" s="353"/>
      <c r="K274" s="351">
        <v>414340.53</v>
      </c>
      <c r="L274" s="354" t="s">
        <v>131</v>
      </c>
    </row>
    <row r="275" spans="1:15" ht="15.5" x14ac:dyDescent="0.25">
      <c r="A275" s="344"/>
      <c r="B275" s="345"/>
      <c r="C275" s="747" t="s">
        <v>71</v>
      </c>
      <c r="D275" s="748"/>
      <c r="E275" s="748"/>
      <c r="F275" s="748"/>
      <c r="G275" s="749"/>
      <c r="H275" s="352">
        <v>9494.31</v>
      </c>
      <c r="I275" s="353"/>
      <c r="J275" s="353"/>
      <c r="K275" s="351">
        <v>43204.41</v>
      </c>
      <c r="L275" s="354" t="s">
        <v>131</v>
      </c>
    </row>
    <row r="276" spans="1:15" ht="15" customHeight="1" x14ac:dyDescent="0.25">
      <c r="A276" s="344"/>
      <c r="B276" s="345"/>
      <c r="C276" s="747" t="s">
        <v>72</v>
      </c>
      <c r="D276" s="748"/>
      <c r="E276" s="748"/>
      <c r="F276" s="748"/>
      <c r="G276" s="749"/>
      <c r="H276" s="352">
        <v>4422.88</v>
      </c>
      <c r="I276" s="353"/>
      <c r="J276" s="353"/>
      <c r="K276" s="351">
        <v>29464.639999999999</v>
      </c>
      <c r="L276" s="354" t="s">
        <v>131</v>
      </c>
    </row>
    <row r="277" spans="1:15" ht="15.5" x14ac:dyDescent="0.25">
      <c r="A277" s="344"/>
      <c r="B277" s="345"/>
      <c r="C277" s="747" t="s">
        <v>116</v>
      </c>
      <c r="D277" s="748"/>
      <c r="E277" s="748"/>
      <c r="F277" s="748"/>
      <c r="G277" s="749"/>
      <c r="H277" s="352">
        <v>241823.97</v>
      </c>
      <c r="I277" s="353"/>
      <c r="J277" s="353"/>
      <c r="K277" s="351">
        <v>1102717.32</v>
      </c>
      <c r="L277" s="354" t="s">
        <v>131</v>
      </c>
    </row>
    <row r="278" spans="1:15" ht="15.5" x14ac:dyDescent="0.25">
      <c r="A278" s="344"/>
      <c r="B278" s="345"/>
      <c r="C278" s="745" t="s">
        <v>73</v>
      </c>
      <c r="D278" s="724"/>
      <c r="E278" s="724"/>
      <c r="F278" s="724"/>
      <c r="G278" s="746"/>
      <c r="H278" s="362">
        <v>23392.36</v>
      </c>
      <c r="I278" s="363"/>
      <c r="J278" s="363"/>
      <c r="K278" s="361">
        <v>333935.78000000003</v>
      </c>
      <c r="L278" s="372" t="s">
        <v>131</v>
      </c>
    </row>
    <row r="279" spans="1:15" ht="15.5" x14ac:dyDescent="0.25">
      <c r="A279" s="344"/>
      <c r="B279" s="345"/>
      <c r="C279" s="745" t="s">
        <v>74</v>
      </c>
      <c r="D279" s="724"/>
      <c r="E279" s="724"/>
      <c r="F279" s="724"/>
      <c r="G279" s="746"/>
      <c r="H279" s="362">
        <v>18149.03</v>
      </c>
      <c r="I279" s="363"/>
      <c r="J279" s="363"/>
      <c r="K279" s="361">
        <v>188802</v>
      </c>
      <c r="L279" s="372" t="s">
        <v>131</v>
      </c>
    </row>
    <row r="280" spans="1:15" ht="15.5" x14ac:dyDescent="0.25">
      <c r="A280" s="344"/>
      <c r="B280" s="345"/>
      <c r="C280" s="745" t="s">
        <v>463</v>
      </c>
      <c r="D280" s="724"/>
      <c r="E280" s="724"/>
      <c r="F280" s="724"/>
      <c r="G280" s="746"/>
      <c r="H280" s="362" t="s">
        <v>61</v>
      </c>
      <c r="I280" s="363"/>
      <c r="J280" s="363"/>
      <c r="K280" s="361"/>
      <c r="L280" s="372" t="s">
        <v>131</v>
      </c>
    </row>
    <row r="281" spans="1:15" ht="15" customHeight="1" x14ac:dyDescent="0.25">
      <c r="A281" s="344"/>
      <c r="B281" s="345"/>
      <c r="C281" s="747" t="s">
        <v>626</v>
      </c>
      <c r="D281" s="748"/>
      <c r="E281" s="748"/>
      <c r="F281" s="748"/>
      <c r="G281" s="749"/>
      <c r="H281" s="352">
        <v>35823.06</v>
      </c>
      <c r="I281" s="353"/>
      <c r="J281" s="353"/>
      <c r="K281" s="351">
        <v>450393.77</v>
      </c>
      <c r="L281" s="354" t="s">
        <v>131</v>
      </c>
    </row>
    <row r="282" spans="1:15" ht="15" customHeight="1" x14ac:dyDescent="0.25">
      <c r="A282" s="344"/>
      <c r="B282" s="345"/>
      <c r="C282" s="747" t="s">
        <v>413</v>
      </c>
      <c r="D282" s="748"/>
      <c r="E282" s="748"/>
      <c r="F282" s="748"/>
      <c r="G282" s="749"/>
      <c r="H282" s="352">
        <v>241823.97</v>
      </c>
      <c r="I282" s="353"/>
      <c r="J282" s="353"/>
      <c r="K282" s="351">
        <v>1102717.32</v>
      </c>
      <c r="L282" s="354" t="s">
        <v>131</v>
      </c>
    </row>
    <row r="283" spans="1:15" ht="15" customHeight="1" x14ac:dyDescent="0.25">
      <c r="A283" s="344"/>
      <c r="B283" s="345"/>
      <c r="C283" s="747" t="s">
        <v>751</v>
      </c>
      <c r="D283" s="748"/>
      <c r="E283" s="748"/>
      <c r="F283" s="748"/>
      <c r="G283" s="749"/>
      <c r="H283" s="352">
        <v>8627.59</v>
      </c>
      <c r="I283" s="353"/>
      <c r="J283" s="353"/>
      <c r="K283" s="351">
        <v>39341.74</v>
      </c>
      <c r="L283" s="354" t="s">
        <v>131</v>
      </c>
    </row>
    <row r="284" spans="1:15" ht="15" customHeight="1" x14ac:dyDescent="0.25">
      <c r="A284" s="344"/>
      <c r="B284" s="345"/>
      <c r="C284" s="747" t="s">
        <v>95</v>
      </c>
      <c r="D284" s="748"/>
      <c r="E284" s="748"/>
      <c r="F284" s="748"/>
      <c r="G284" s="749"/>
      <c r="H284" s="352">
        <v>36062.559999999998</v>
      </c>
      <c r="I284" s="353"/>
      <c r="J284" s="353"/>
      <c r="K284" s="351">
        <v>507297.16</v>
      </c>
      <c r="L284" s="354" t="s">
        <v>131</v>
      </c>
    </row>
    <row r="285" spans="1:15" ht="15.5" x14ac:dyDescent="0.25">
      <c r="A285" s="344"/>
      <c r="B285" s="345"/>
      <c r="C285" s="747" t="s">
        <v>75</v>
      </c>
      <c r="D285" s="748"/>
      <c r="E285" s="748"/>
      <c r="F285" s="748"/>
      <c r="G285" s="749"/>
      <c r="H285" s="352">
        <v>322337.18</v>
      </c>
      <c r="I285" s="353"/>
      <c r="J285" s="353"/>
      <c r="K285" s="351">
        <v>2099749.9900000002</v>
      </c>
      <c r="L285" s="354" t="s">
        <v>131</v>
      </c>
    </row>
    <row r="286" spans="1:15" ht="15" customHeight="1" x14ac:dyDescent="0.25">
      <c r="A286" s="344"/>
      <c r="B286" s="345"/>
      <c r="C286" s="747" t="s">
        <v>464</v>
      </c>
      <c r="D286" s="748"/>
      <c r="E286" s="748"/>
      <c r="F286" s="748"/>
      <c r="G286" s="749"/>
      <c r="H286" s="352">
        <v>1911.38</v>
      </c>
      <c r="I286" s="353"/>
      <c r="J286" s="353"/>
      <c r="K286" s="351">
        <v>21058.63</v>
      </c>
      <c r="L286" s="354" t="s">
        <v>131</v>
      </c>
    </row>
    <row r="287" spans="1:15" ht="15.5" x14ac:dyDescent="0.25">
      <c r="A287" s="344"/>
      <c r="B287" s="345"/>
      <c r="C287" s="745" t="s">
        <v>75</v>
      </c>
      <c r="D287" s="724"/>
      <c r="E287" s="724"/>
      <c r="F287" s="724"/>
      <c r="G287" s="746"/>
      <c r="H287" s="362">
        <v>46362.03</v>
      </c>
      <c r="I287" s="363"/>
      <c r="J287" s="363"/>
      <c r="K287" s="361">
        <v>510794.14</v>
      </c>
      <c r="L287" s="372" t="s">
        <v>131</v>
      </c>
    </row>
    <row r="288" spans="1:15" ht="15" customHeight="1" x14ac:dyDescent="0.25">
      <c r="A288" s="344"/>
      <c r="B288" s="345"/>
      <c r="C288" s="747" t="s">
        <v>892</v>
      </c>
      <c r="D288" s="748"/>
      <c r="E288" s="748"/>
      <c r="F288" s="748"/>
      <c r="G288" s="749"/>
      <c r="H288" s="352">
        <v>324248.56</v>
      </c>
      <c r="I288" s="353"/>
      <c r="J288" s="353"/>
      <c r="K288" s="351">
        <v>2120808.62</v>
      </c>
      <c r="L288" s="354" t="s">
        <v>131</v>
      </c>
    </row>
    <row r="289" spans="1:12" ht="15.5" x14ac:dyDescent="0.25">
      <c r="A289" s="344"/>
      <c r="B289" s="345"/>
      <c r="C289" s="747" t="s">
        <v>85</v>
      </c>
      <c r="D289" s="748"/>
      <c r="E289" s="748"/>
      <c r="F289" s="748"/>
      <c r="G289" s="749"/>
      <c r="H289" s="352">
        <v>58364.74</v>
      </c>
      <c r="I289" s="353"/>
      <c r="J289" s="353"/>
      <c r="K289" s="351">
        <v>381745.55</v>
      </c>
      <c r="L289" s="354" t="s">
        <v>131</v>
      </c>
    </row>
    <row r="290" spans="1:12" ht="15.5" x14ac:dyDescent="0.25">
      <c r="A290" s="344"/>
      <c r="B290" s="345"/>
      <c r="C290" s="745" t="s">
        <v>86</v>
      </c>
      <c r="D290" s="724"/>
      <c r="E290" s="724"/>
      <c r="F290" s="724"/>
      <c r="G290" s="746"/>
      <c r="H290" s="362">
        <v>382613.3</v>
      </c>
      <c r="I290" s="363"/>
      <c r="J290" s="363"/>
      <c r="K290" s="132">
        <v>2502554.17</v>
      </c>
      <c r="L290" s="372" t="s">
        <v>131</v>
      </c>
    </row>
    <row r="292" spans="1:12" x14ac:dyDescent="0.25">
      <c r="H292" s="341"/>
    </row>
    <row r="293" spans="1:12" s="342" customFormat="1" x14ac:dyDescent="0.25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79:G279"/>
    <mergeCell ref="C286:G286"/>
    <mergeCell ref="C274:G274"/>
    <mergeCell ref="C275:G275"/>
    <mergeCell ref="C276:G276"/>
    <mergeCell ref="C277:G277"/>
    <mergeCell ref="C278:G278"/>
    <mergeCell ref="C264:G264"/>
    <mergeCell ref="C273:G273"/>
    <mergeCell ref="C267:G267"/>
    <mergeCell ref="K14:L14"/>
    <mergeCell ref="E15:G15"/>
    <mergeCell ref="I15:J15"/>
    <mergeCell ref="K15:L15"/>
    <mergeCell ref="F19:F21"/>
    <mergeCell ref="G19:G21"/>
    <mergeCell ref="H19:H21"/>
    <mergeCell ref="I19:I21"/>
    <mergeCell ref="I17:L17"/>
    <mergeCell ref="J19:J21"/>
    <mergeCell ref="K19:K21"/>
    <mergeCell ref="E16:G16"/>
    <mergeCell ref="C266:G266"/>
    <mergeCell ref="A19:A21"/>
    <mergeCell ref="B19:B21"/>
    <mergeCell ref="C19:C21"/>
    <mergeCell ref="D19:D21"/>
    <mergeCell ref="E19:E21"/>
    <mergeCell ref="A3:J3"/>
    <mergeCell ref="A4:J4"/>
    <mergeCell ref="A7:J7"/>
    <mergeCell ref="A8:J8"/>
    <mergeCell ref="A10:J10"/>
    <mergeCell ref="A11:J11"/>
    <mergeCell ref="I14:J14"/>
    <mergeCell ref="I16:J16"/>
    <mergeCell ref="K16:L16"/>
    <mergeCell ref="C265:G265"/>
    <mergeCell ref="C219:G219"/>
    <mergeCell ref="C220:G220"/>
    <mergeCell ref="C221:G221"/>
    <mergeCell ref="C222:G222"/>
    <mergeCell ref="C223:G223"/>
    <mergeCell ref="A24:L24"/>
    <mergeCell ref="C215:G215"/>
    <mergeCell ref="C216:G216"/>
    <mergeCell ref="C217:G217"/>
    <mergeCell ref="C218:G218"/>
    <mergeCell ref="C224:G224"/>
    <mergeCell ref="C289:G289"/>
    <mergeCell ref="C290:G290"/>
    <mergeCell ref="C280:G280"/>
    <mergeCell ref="C281:G281"/>
    <mergeCell ref="C282:G282"/>
    <mergeCell ref="C283:G283"/>
    <mergeCell ref="C284:G284"/>
    <mergeCell ref="C285:G285"/>
    <mergeCell ref="C287:G287"/>
    <mergeCell ref="C288:G288"/>
    <mergeCell ref="C268:G268"/>
    <mergeCell ref="C269:G269"/>
    <mergeCell ref="C270:G270"/>
    <mergeCell ref="C271:G271"/>
    <mergeCell ref="C272:G272"/>
    <mergeCell ref="A225:L225"/>
    <mergeCell ref="C253:G253"/>
    <mergeCell ref="A254:L254"/>
    <mergeCell ref="A233:L233"/>
    <mergeCell ref="C227:G227"/>
    <mergeCell ref="C228:G228"/>
    <mergeCell ref="C229:G229"/>
    <mergeCell ref="C230:G230"/>
    <mergeCell ref="C231:G231"/>
    <mergeCell ref="C232:G232"/>
    <mergeCell ref="C248:G248"/>
    <mergeCell ref="C249:G249"/>
    <mergeCell ref="C250:G250"/>
    <mergeCell ref="C251:G251"/>
    <mergeCell ref="C252:G252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topLeftCell="B277" workbookViewId="0">
      <selection activeCell="O288" sqref="O288"/>
    </sheetView>
  </sheetViews>
  <sheetFormatPr defaultRowHeight="12.5" x14ac:dyDescent="0.25"/>
  <cols>
    <col min="1" max="1" width="6" style="437" customWidth="1"/>
    <col min="2" max="2" width="24.1796875" style="437" customWidth="1"/>
    <col min="3" max="3" width="31.453125" style="437" customWidth="1"/>
    <col min="4" max="4" width="14.26953125" style="437" customWidth="1"/>
    <col min="5" max="5" width="10.7265625" style="437" customWidth="1"/>
    <col min="6" max="6" width="19.54296875" style="437" customWidth="1"/>
    <col min="7" max="7" width="13.54296875" style="437" customWidth="1"/>
    <col min="8" max="8" width="17.54296875" style="437" customWidth="1"/>
    <col min="9" max="9" width="9.1796875" style="437"/>
    <col min="10" max="10" width="13.453125" style="437" customWidth="1"/>
    <col min="11" max="11" width="22.26953125" style="437" customWidth="1"/>
    <col min="12" max="12" width="11.26953125" style="437" customWidth="1"/>
    <col min="13" max="256" width="9.1796875" style="437"/>
    <col min="257" max="257" width="6" style="437" customWidth="1"/>
    <col min="258" max="258" width="20.7265625" style="437" customWidth="1"/>
    <col min="259" max="259" width="31.54296875" style="437" customWidth="1"/>
    <col min="260" max="260" width="14.26953125" style="437" customWidth="1"/>
    <col min="261" max="261" width="9.1796875" style="437"/>
    <col min="262" max="262" width="14.54296875" style="437" customWidth="1"/>
    <col min="263" max="263" width="13.54296875" style="437" customWidth="1"/>
    <col min="264" max="264" width="10.26953125" style="437" customWidth="1"/>
    <col min="265" max="265" width="9.1796875" style="437"/>
    <col min="266" max="266" width="13.453125" style="437" customWidth="1"/>
    <col min="267" max="512" width="9.1796875" style="437"/>
    <col min="513" max="513" width="6" style="437" customWidth="1"/>
    <col min="514" max="514" width="20.7265625" style="437" customWidth="1"/>
    <col min="515" max="515" width="31.54296875" style="437" customWidth="1"/>
    <col min="516" max="516" width="14.26953125" style="437" customWidth="1"/>
    <col min="517" max="517" width="9.1796875" style="437"/>
    <col min="518" max="518" width="14.54296875" style="437" customWidth="1"/>
    <col min="519" max="519" width="13.54296875" style="437" customWidth="1"/>
    <col min="520" max="520" width="10.26953125" style="437" customWidth="1"/>
    <col min="521" max="521" width="9.1796875" style="437"/>
    <col min="522" max="522" width="13.453125" style="437" customWidth="1"/>
    <col min="523" max="768" width="9.1796875" style="437"/>
    <col min="769" max="769" width="6" style="437" customWidth="1"/>
    <col min="770" max="770" width="20.7265625" style="437" customWidth="1"/>
    <col min="771" max="771" width="31.54296875" style="437" customWidth="1"/>
    <col min="772" max="772" width="14.26953125" style="437" customWidth="1"/>
    <col min="773" max="773" width="9.1796875" style="437"/>
    <col min="774" max="774" width="14.54296875" style="437" customWidth="1"/>
    <col min="775" max="775" width="13.54296875" style="437" customWidth="1"/>
    <col min="776" max="776" width="10.26953125" style="437" customWidth="1"/>
    <col min="777" max="777" width="9.1796875" style="437"/>
    <col min="778" max="778" width="13.453125" style="437" customWidth="1"/>
    <col min="779" max="1024" width="9.1796875" style="437"/>
    <col min="1025" max="1025" width="6" style="437" customWidth="1"/>
    <col min="1026" max="1026" width="20.7265625" style="437" customWidth="1"/>
    <col min="1027" max="1027" width="31.54296875" style="437" customWidth="1"/>
    <col min="1028" max="1028" width="14.26953125" style="437" customWidth="1"/>
    <col min="1029" max="1029" width="9.1796875" style="437"/>
    <col min="1030" max="1030" width="14.54296875" style="437" customWidth="1"/>
    <col min="1031" max="1031" width="13.54296875" style="437" customWidth="1"/>
    <col min="1032" max="1032" width="10.26953125" style="437" customWidth="1"/>
    <col min="1033" max="1033" width="9.1796875" style="437"/>
    <col min="1034" max="1034" width="13.453125" style="437" customWidth="1"/>
    <col min="1035" max="1280" width="9.1796875" style="437"/>
    <col min="1281" max="1281" width="6" style="437" customWidth="1"/>
    <col min="1282" max="1282" width="20.7265625" style="437" customWidth="1"/>
    <col min="1283" max="1283" width="31.54296875" style="437" customWidth="1"/>
    <col min="1284" max="1284" width="14.26953125" style="437" customWidth="1"/>
    <col min="1285" max="1285" width="9.1796875" style="437"/>
    <col min="1286" max="1286" width="14.54296875" style="437" customWidth="1"/>
    <col min="1287" max="1287" width="13.54296875" style="437" customWidth="1"/>
    <col min="1288" max="1288" width="10.26953125" style="437" customWidth="1"/>
    <col min="1289" max="1289" width="9.1796875" style="437"/>
    <col min="1290" max="1290" width="13.453125" style="437" customWidth="1"/>
    <col min="1291" max="1536" width="9.1796875" style="437"/>
    <col min="1537" max="1537" width="6" style="437" customWidth="1"/>
    <col min="1538" max="1538" width="20.7265625" style="437" customWidth="1"/>
    <col min="1539" max="1539" width="31.54296875" style="437" customWidth="1"/>
    <col min="1540" max="1540" width="14.26953125" style="437" customWidth="1"/>
    <col min="1541" max="1541" width="9.1796875" style="437"/>
    <col min="1542" max="1542" width="14.54296875" style="437" customWidth="1"/>
    <col min="1543" max="1543" width="13.54296875" style="437" customWidth="1"/>
    <col min="1544" max="1544" width="10.26953125" style="437" customWidth="1"/>
    <col min="1545" max="1545" width="9.1796875" style="437"/>
    <col min="1546" max="1546" width="13.453125" style="437" customWidth="1"/>
    <col min="1547" max="1792" width="9.1796875" style="437"/>
    <col min="1793" max="1793" width="6" style="437" customWidth="1"/>
    <col min="1794" max="1794" width="20.7265625" style="437" customWidth="1"/>
    <col min="1795" max="1795" width="31.54296875" style="437" customWidth="1"/>
    <col min="1796" max="1796" width="14.26953125" style="437" customWidth="1"/>
    <col min="1797" max="1797" width="9.1796875" style="437"/>
    <col min="1798" max="1798" width="14.54296875" style="437" customWidth="1"/>
    <col min="1799" max="1799" width="13.54296875" style="437" customWidth="1"/>
    <col min="1800" max="1800" width="10.26953125" style="437" customWidth="1"/>
    <col min="1801" max="1801" width="9.1796875" style="437"/>
    <col min="1802" max="1802" width="13.453125" style="437" customWidth="1"/>
    <col min="1803" max="2048" width="9.1796875" style="437"/>
    <col min="2049" max="2049" width="6" style="437" customWidth="1"/>
    <col min="2050" max="2050" width="20.7265625" style="437" customWidth="1"/>
    <col min="2051" max="2051" width="31.54296875" style="437" customWidth="1"/>
    <col min="2052" max="2052" width="14.26953125" style="437" customWidth="1"/>
    <col min="2053" max="2053" width="9.1796875" style="437"/>
    <col min="2054" max="2054" width="14.54296875" style="437" customWidth="1"/>
    <col min="2055" max="2055" width="13.54296875" style="437" customWidth="1"/>
    <col min="2056" max="2056" width="10.26953125" style="437" customWidth="1"/>
    <col min="2057" max="2057" width="9.1796875" style="437"/>
    <col min="2058" max="2058" width="13.453125" style="437" customWidth="1"/>
    <col min="2059" max="2304" width="9.1796875" style="437"/>
    <col min="2305" max="2305" width="6" style="437" customWidth="1"/>
    <col min="2306" max="2306" width="20.7265625" style="437" customWidth="1"/>
    <col min="2307" max="2307" width="31.54296875" style="437" customWidth="1"/>
    <col min="2308" max="2308" width="14.26953125" style="437" customWidth="1"/>
    <col min="2309" max="2309" width="9.1796875" style="437"/>
    <col min="2310" max="2310" width="14.54296875" style="437" customWidth="1"/>
    <col min="2311" max="2311" width="13.54296875" style="437" customWidth="1"/>
    <col min="2312" max="2312" width="10.26953125" style="437" customWidth="1"/>
    <col min="2313" max="2313" width="9.1796875" style="437"/>
    <col min="2314" max="2314" width="13.453125" style="437" customWidth="1"/>
    <col min="2315" max="2560" width="9.1796875" style="437"/>
    <col min="2561" max="2561" width="6" style="437" customWidth="1"/>
    <col min="2562" max="2562" width="20.7265625" style="437" customWidth="1"/>
    <col min="2563" max="2563" width="31.54296875" style="437" customWidth="1"/>
    <col min="2564" max="2564" width="14.26953125" style="437" customWidth="1"/>
    <col min="2565" max="2565" width="9.1796875" style="437"/>
    <col min="2566" max="2566" width="14.54296875" style="437" customWidth="1"/>
    <col min="2567" max="2567" width="13.54296875" style="437" customWidth="1"/>
    <col min="2568" max="2568" width="10.26953125" style="437" customWidth="1"/>
    <col min="2569" max="2569" width="9.1796875" style="437"/>
    <col min="2570" max="2570" width="13.453125" style="437" customWidth="1"/>
    <col min="2571" max="2816" width="9.1796875" style="437"/>
    <col min="2817" max="2817" width="6" style="437" customWidth="1"/>
    <col min="2818" max="2818" width="20.7265625" style="437" customWidth="1"/>
    <col min="2819" max="2819" width="31.54296875" style="437" customWidth="1"/>
    <col min="2820" max="2820" width="14.26953125" style="437" customWidth="1"/>
    <col min="2821" max="2821" width="9.1796875" style="437"/>
    <col min="2822" max="2822" width="14.54296875" style="437" customWidth="1"/>
    <col min="2823" max="2823" width="13.54296875" style="437" customWidth="1"/>
    <col min="2824" max="2824" width="10.26953125" style="437" customWidth="1"/>
    <col min="2825" max="2825" width="9.1796875" style="437"/>
    <col min="2826" max="2826" width="13.453125" style="437" customWidth="1"/>
    <col min="2827" max="3072" width="9.1796875" style="437"/>
    <col min="3073" max="3073" width="6" style="437" customWidth="1"/>
    <col min="3074" max="3074" width="20.7265625" style="437" customWidth="1"/>
    <col min="3075" max="3075" width="31.54296875" style="437" customWidth="1"/>
    <col min="3076" max="3076" width="14.26953125" style="437" customWidth="1"/>
    <col min="3077" max="3077" width="9.1796875" style="437"/>
    <col min="3078" max="3078" width="14.54296875" style="437" customWidth="1"/>
    <col min="3079" max="3079" width="13.54296875" style="437" customWidth="1"/>
    <col min="3080" max="3080" width="10.26953125" style="437" customWidth="1"/>
    <col min="3081" max="3081" width="9.1796875" style="437"/>
    <col min="3082" max="3082" width="13.453125" style="437" customWidth="1"/>
    <col min="3083" max="3328" width="9.1796875" style="437"/>
    <col min="3329" max="3329" width="6" style="437" customWidth="1"/>
    <col min="3330" max="3330" width="20.7265625" style="437" customWidth="1"/>
    <col min="3331" max="3331" width="31.54296875" style="437" customWidth="1"/>
    <col min="3332" max="3332" width="14.26953125" style="437" customWidth="1"/>
    <col min="3333" max="3333" width="9.1796875" style="437"/>
    <col min="3334" max="3334" width="14.54296875" style="437" customWidth="1"/>
    <col min="3335" max="3335" width="13.54296875" style="437" customWidth="1"/>
    <col min="3336" max="3336" width="10.26953125" style="437" customWidth="1"/>
    <col min="3337" max="3337" width="9.1796875" style="437"/>
    <col min="3338" max="3338" width="13.453125" style="437" customWidth="1"/>
    <col min="3339" max="3584" width="9.1796875" style="437"/>
    <col min="3585" max="3585" width="6" style="437" customWidth="1"/>
    <col min="3586" max="3586" width="20.7265625" style="437" customWidth="1"/>
    <col min="3587" max="3587" width="31.54296875" style="437" customWidth="1"/>
    <col min="3588" max="3588" width="14.26953125" style="437" customWidth="1"/>
    <col min="3589" max="3589" width="9.1796875" style="437"/>
    <col min="3590" max="3590" width="14.54296875" style="437" customWidth="1"/>
    <col min="3591" max="3591" width="13.54296875" style="437" customWidth="1"/>
    <col min="3592" max="3592" width="10.26953125" style="437" customWidth="1"/>
    <col min="3593" max="3593" width="9.1796875" style="437"/>
    <col min="3594" max="3594" width="13.453125" style="437" customWidth="1"/>
    <col min="3595" max="3840" width="9.1796875" style="437"/>
    <col min="3841" max="3841" width="6" style="437" customWidth="1"/>
    <col min="3842" max="3842" width="20.7265625" style="437" customWidth="1"/>
    <col min="3843" max="3843" width="31.54296875" style="437" customWidth="1"/>
    <col min="3844" max="3844" width="14.26953125" style="437" customWidth="1"/>
    <col min="3845" max="3845" width="9.1796875" style="437"/>
    <col min="3846" max="3846" width="14.54296875" style="437" customWidth="1"/>
    <col min="3847" max="3847" width="13.54296875" style="437" customWidth="1"/>
    <col min="3848" max="3848" width="10.26953125" style="437" customWidth="1"/>
    <col min="3849" max="3849" width="9.1796875" style="437"/>
    <col min="3850" max="3850" width="13.453125" style="437" customWidth="1"/>
    <col min="3851" max="4096" width="9.1796875" style="437"/>
    <col min="4097" max="4097" width="6" style="437" customWidth="1"/>
    <col min="4098" max="4098" width="20.7265625" style="437" customWidth="1"/>
    <col min="4099" max="4099" width="31.54296875" style="437" customWidth="1"/>
    <col min="4100" max="4100" width="14.26953125" style="437" customWidth="1"/>
    <col min="4101" max="4101" width="9.1796875" style="437"/>
    <col min="4102" max="4102" width="14.54296875" style="437" customWidth="1"/>
    <col min="4103" max="4103" width="13.54296875" style="437" customWidth="1"/>
    <col min="4104" max="4104" width="10.26953125" style="437" customWidth="1"/>
    <col min="4105" max="4105" width="9.1796875" style="437"/>
    <col min="4106" max="4106" width="13.453125" style="437" customWidth="1"/>
    <col min="4107" max="4352" width="9.1796875" style="437"/>
    <col min="4353" max="4353" width="6" style="437" customWidth="1"/>
    <col min="4354" max="4354" width="20.7265625" style="437" customWidth="1"/>
    <col min="4355" max="4355" width="31.54296875" style="437" customWidth="1"/>
    <col min="4356" max="4356" width="14.26953125" style="437" customWidth="1"/>
    <col min="4357" max="4357" width="9.1796875" style="437"/>
    <col min="4358" max="4358" width="14.54296875" style="437" customWidth="1"/>
    <col min="4359" max="4359" width="13.54296875" style="437" customWidth="1"/>
    <col min="4360" max="4360" width="10.26953125" style="437" customWidth="1"/>
    <col min="4361" max="4361" width="9.1796875" style="437"/>
    <col min="4362" max="4362" width="13.453125" style="437" customWidth="1"/>
    <col min="4363" max="4608" width="9.1796875" style="437"/>
    <col min="4609" max="4609" width="6" style="437" customWidth="1"/>
    <col min="4610" max="4610" width="20.7265625" style="437" customWidth="1"/>
    <col min="4611" max="4611" width="31.54296875" style="437" customWidth="1"/>
    <col min="4612" max="4612" width="14.26953125" style="437" customWidth="1"/>
    <col min="4613" max="4613" width="9.1796875" style="437"/>
    <col min="4614" max="4614" width="14.54296875" style="437" customWidth="1"/>
    <col min="4615" max="4615" width="13.54296875" style="437" customWidth="1"/>
    <col min="4616" max="4616" width="10.26953125" style="437" customWidth="1"/>
    <col min="4617" max="4617" width="9.1796875" style="437"/>
    <col min="4618" max="4618" width="13.453125" style="437" customWidth="1"/>
    <col min="4619" max="4864" width="9.1796875" style="437"/>
    <col min="4865" max="4865" width="6" style="437" customWidth="1"/>
    <col min="4866" max="4866" width="20.7265625" style="437" customWidth="1"/>
    <col min="4867" max="4867" width="31.54296875" style="437" customWidth="1"/>
    <col min="4868" max="4868" width="14.26953125" style="437" customWidth="1"/>
    <col min="4869" max="4869" width="9.1796875" style="437"/>
    <col min="4870" max="4870" width="14.54296875" style="437" customWidth="1"/>
    <col min="4871" max="4871" width="13.54296875" style="437" customWidth="1"/>
    <col min="4872" max="4872" width="10.26953125" style="437" customWidth="1"/>
    <col min="4873" max="4873" width="9.1796875" style="437"/>
    <col min="4874" max="4874" width="13.453125" style="437" customWidth="1"/>
    <col min="4875" max="5120" width="9.1796875" style="437"/>
    <col min="5121" max="5121" width="6" style="437" customWidth="1"/>
    <col min="5122" max="5122" width="20.7265625" style="437" customWidth="1"/>
    <col min="5123" max="5123" width="31.54296875" style="437" customWidth="1"/>
    <col min="5124" max="5124" width="14.26953125" style="437" customWidth="1"/>
    <col min="5125" max="5125" width="9.1796875" style="437"/>
    <col min="5126" max="5126" width="14.54296875" style="437" customWidth="1"/>
    <col min="5127" max="5127" width="13.54296875" style="437" customWidth="1"/>
    <col min="5128" max="5128" width="10.26953125" style="437" customWidth="1"/>
    <col min="5129" max="5129" width="9.1796875" style="437"/>
    <col min="5130" max="5130" width="13.453125" style="437" customWidth="1"/>
    <col min="5131" max="5376" width="9.1796875" style="437"/>
    <col min="5377" max="5377" width="6" style="437" customWidth="1"/>
    <col min="5378" max="5378" width="20.7265625" style="437" customWidth="1"/>
    <col min="5379" max="5379" width="31.54296875" style="437" customWidth="1"/>
    <col min="5380" max="5380" width="14.26953125" style="437" customWidth="1"/>
    <col min="5381" max="5381" width="9.1796875" style="437"/>
    <col min="5382" max="5382" width="14.54296875" style="437" customWidth="1"/>
    <col min="5383" max="5383" width="13.54296875" style="437" customWidth="1"/>
    <col min="5384" max="5384" width="10.26953125" style="437" customWidth="1"/>
    <col min="5385" max="5385" width="9.1796875" style="437"/>
    <col min="5386" max="5386" width="13.453125" style="437" customWidth="1"/>
    <col min="5387" max="5632" width="9.1796875" style="437"/>
    <col min="5633" max="5633" width="6" style="437" customWidth="1"/>
    <col min="5634" max="5634" width="20.7265625" style="437" customWidth="1"/>
    <col min="5635" max="5635" width="31.54296875" style="437" customWidth="1"/>
    <col min="5636" max="5636" width="14.26953125" style="437" customWidth="1"/>
    <col min="5637" max="5637" width="9.1796875" style="437"/>
    <col min="5638" max="5638" width="14.54296875" style="437" customWidth="1"/>
    <col min="5639" max="5639" width="13.54296875" style="437" customWidth="1"/>
    <col min="5640" max="5640" width="10.26953125" style="437" customWidth="1"/>
    <col min="5641" max="5641" width="9.1796875" style="437"/>
    <col min="5642" max="5642" width="13.453125" style="437" customWidth="1"/>
    <col min="5643" max="5888" width="9.1796875" style="437"/>
    <col min="5889" max="5889" width="6" style="437" customWidth="1"/>
    <col min="5890" max="5890" width="20.7265625" style="437" customWidth="1"/>
    <col min="5891" max="5891" width="31.54296875" style="437" customWidth="1"/>
    <col min="5892" max="5892" width="14.26953125" style="437" customWidth="1"/>
    <col min="5893" max="5893" width="9.1796875" style="437"/>
    <col min="5894" max="5894" width="14.54296875" style="437" customWidth="1"/>
    <col min="5895" max="5895" width="13.54296875" style="437" customWidth="1"/>
    <col min="5896" max="5896" width="10.26953125" style="437" customWidth="1"/>
    <col min="5897" max="5897" width="9.1796875" style="437"/>
    <col min="5898" max="5898" width="13.453125" style="437" customWidth="1"/>
    <col min="5899" max="6144" width="9.1796875" style="437"/>
    <col min="6145" max="6145" width="6" style="437" customWidth="1"/>
    <col min="6146" max="6146" width="20.7265625" style="437" customWidth="1"/>
    <col min="6147" max="6147" width="31.54296875" style="437" customWidth="1"/>
    <col min="6148" max="6148" width="14.26953125" style="437" customWidth="1"/>
    <col min="6149" max="6149" width="9.1796875" style="437"/>
    <col min="6150" max="6150" width="14.54296875" style="437" customWidth="1"/>
    <col min="6151" max="6151" width="13.54296875" style="437" customWidth="1"/>
    <col min="6152" max="6152" width="10.26953125" style="437" customWidth="1"/>
    <col min="6153" max="6153" width="9.1796875" style="437"/>
    <col min="6154" max="6154" width="13.453125" style="437" customWidth="1"/>
    <col min="6155" max="6400" width="9.1796875" style="437"/>
    <col min="6401" max="6401" width="6" style="437" customWidth="1"/>
    <col min="6402" max="6402" width="20.7265625" style="437" customWidth="1"/>
    <col min="6403" max="6403" width="31.54296875" style="437" customWidth="1"/>
    <col min="6404" max="6404" width="14.26953125" style="437" customWidth="1"/>
    <col min="6405" max="6405" width="9.1796875" style="437"/>
    <col min="6406" max="6406" width="14.54296875" style="437" customWidth="1"/>
    <col min="6407" max="6407" width="13.54296875" style="437" customWidth="1"/>
    <col min="6408" max="6408" width="10.26953125" style="437" customWidth="1"/>
    <col min="6409" max="6409" width="9.1796875" style="437"/>
    <col min="6410" max="6410" width="13.453125" style="437" customWidth="1"/>
    <col min="6411" max="6656" width="9.1796875" style="437"/>
    <col min="6657" max="6657" width="6" style="437" customWidth="1"/>
    <col min="6658" max="6658" width="20.7265625" style="437" customWidth="1"/>
    <col min="6659" max="6659" width="31.54296875" style="437" customWidth="1"/>
    <col min="6660" max="6660" width="14.26953125" style="437" customWidth="1"/>
    <col min="6661" max="6661" width="9.1796875" style="437"/>
    <col min="6662" max="6662" width="14.54296875" style="437" customWidth="1"/>
    <col min="6663" max="6663" width="13.54296875" style="437" customWidth="1"/>
    <col min="6664" max="6664" width="10.26953125" style="437" customWidth="1"/>
    <col min="6665" max="6665" width="9.1796875" style="437"/>
    <col min="6666" max="6666" width="13.453125" style="437" customWidth="1"/>
    <col min="6667" max="6912" width="9.1796875" style="437"/>
    <col min="6913" max="6913" width="6" style="437" customWidth="1"/>
    <col min="6914" max="6914" width="20.7265625" style="437" customWidth="1"/>
    <col min="6915" max="6915" width="31.54296875" style="437" customWidth="1"/>
    <col min="6916" max="6916" width="14.26953125" style="437" customWidth="1"/>
    <col min="6917" max="6917" width="9.1796875" style="437"/>
    <col min="6918" max="6918" width="14.54296875" style="437" customWidth="1"/>
    <col min="6919" max="6919" width="13.54296875" style="437" customWidth="1"/>
    <col min="6920" max="6920" width="10.26953125" style="437" customWidth="1"/>
    <col min="6921" max="6921" width="9.1796875" style="437"/>
    <col min="6922" max="6922" width="13.453125" style="437" customWidth="1"/>
    <col min="6923" max="7168" width="9.1796875" style="437"/>
    <col min="7169" max="7169" width="6" style="437" customWidth="1"/>
    <col min="7170" max="7170" width="20.7265625" style="437" customWidth="1"/>
    <col min="7171" max="7171" width="31.54296875" style="437" customWidth="1"/>
    <col min="7172" max="7172" width="14.26953125" style="437" customWidth="1"/>
    <col min="7173" max="7173" width="9.1796875" style="437"/>
    <col min="7174" max="7174" width="14.54296875" style="437" customWidth="1"/>
    <col min="7175" max="7175" width="13.54296875" style="437" customWidth="1"/>
    <col min="7176" max="7176" width="10.26953125" style="437" customWidth="1"/>
    <col min="7177" max="7177" width="9.1796875" style="437"/>
    <col min="7178" max="7178" width="13.453125" style="437" customWidth="1"/>
    <col min="7179" max="7424" width="9.1796875" style="437"/>
    <col min="7425" max="7425" width="6" style="437" customWidth="1"/>
    <col min="7426" max="7426" width="20.7265625" style="437" customWidth="1"/>
    <col min="7427" max="7427" width="31.54296875" style="437" customWidth="1"/>
    <col min="7428" max="7428" width="14.26953125" style="437" customWidth="1"/>
    <col min="7429" max="7429" width="9.1796875" style="437"/>
    <col min="7430" max="7430" width="14.54296875" style="437" customWidth="1"/>
    <col min="7431" max="7431" width="13.54296875" style="437" customWidth="1"/>
    <col min="7432" max="7432" width="10.26953125" style="437" customWidth="1"/>
    <col min="7433" max="7433" width="9.1796875" style="437"/>
    <col min="7434" max="7434" width="13.453125" style="437" customWidth="1"/>
    <col min="7435" max="7680" width="9.1796875" style="437"/>
    <col min="7681" max="7681" width="6" style="437" customWidth="1"/>
    <col min="7682" max="7682" width="20.7265625" style="437" customWidth="1"/>
    <col min="7683" max="7683" width="31.54296875" style="437" customWidth="1"/>
    <col min="7684" max="7684" width="14.26953125" style="437" customWidth="1"/>
    <col min="7685" max="7685" width="9.1796875" style="437"/>
    <col min="7686" max="7686" width="14.54296875" style="437" customWidth="1"/>
    <col min="7687" max="7687" width="13.54296875" style="437" customWidth="1"/>
    <col min="7688" max="7688" width="10.26953125" style="437" customWidth="1"/>
    <col min="7689" max="7689" width="9.1796875" style="437"/>
    <col min="7690" max="7690" width="13.453125" style="437" customWidth="1"/>
    <col min="7691" max="7936" width="9.1796875" style="437"/>
    <col min="7937" max="7937" width="6" style="437" customWidth="1"/>
    <col min="7938" max="7938" width="20.7265625" style="437" customWidth="1"/>
    <col min="7939" max="7939" width="31.54296875" style="437" customWidth="1"/>
    <col min="7940" max="7940" width="14.26953125" style="437" customWidth="1"/>
    <col min="7941" max="7941" width="9.1796875" style="437"/>
    <col min="7942" max="7942" width="14.54296875" style="437" customWidth="1"/>
    <col min="7943" max="7943" width="13.54296875" style="437" customWidth="1"/>
    <col min="7944" max="7944" width="10.26953125" style="437" customWidth="1"/>
    <col min="7945" max="7945" width="9.1796875" style="437"/>
    <col min="7946" max="7946" width="13.453125" style="437" customWidth="1"/>
    <col min="7947" max="8192" width="9.1796875" style="437"/>
    <col min="8193" max="8193" width="6" style="437" customWidth="1"/>
    <col min="8194" max="8194" width="20.7265625" style="437" customWidth="1"/>
    <col min="8195" max="8195" width="31.54296875" style="437" customWidth="1"/>
    <col min="8196" max="8196" width="14.26953125" style="437" customWidth="1"/>
    <col min="8197" max="8197" width="9.1796875" style="437"/>
    <col min="8198" max="8198" width="14.54296875" style="437" customWidth="1"/>
    <col min="8199" max="8199" width="13.54296875" style="437" customWidth="1"/>
    <col min="8200" max="8200" width="10.26953125" style="437" customWidth="1"/>
    <col min="8201" max="8201" width="9.1796875" style="437"/>
    <col min="8202" max="8202" width="13.453125" style="437" customWidth="1"/>
    <col min="8203" max="8448" width="9.1796875" style="437"/>
    <col min="8449" max="8449" width="6" style="437" customWidth="1"/>
    <col min="8450" max="8450" width="20.7265625" style="437" customWidth="1"/>
    <col min="8451" max="8451" width="31.54296875" style="437" customWidth="1"/>
    <col min="8452" max="8452" width="14.26953125" style="437" customWidth="1"/>
    <col min="8453" max="8453" width="9.1796875" style="437"/>
    <col min="8454" max="8454" width="14.54296875" style="437" customWidth="1"/>
    <col min="8455" max="8455" width="13.54296875" style="437" customWidth="1"/>
    <col min="8456" max="8456" width="10.26953125" style="437" customWidth="1"/>
    <col min="8457" max="8457" width="9.1796875" style="437"/>
    <col min="8458" max="8458" width="13.453125" style="437" customWidth="1"/>
    <col min="8459" max="8704" width="9.1796875" style="437"/>
    <col min="8705" max="8705" width="6" style="437" customWidth="1"/>
    <col min="8706" max="8706" width="20.7265625" style="437" customWidth="1"/>
    <col min="8707" max="8707" width="31.54296875" style="437" customWidth="1"/>
    <col min="8708" max="8708" width="14.26953125" style="437" customWidth="1"/>
    <col min="8709" max="8709" width="9.1796875" style="437"/>
    <col min="8710" max="8710" width="14.54296875" style="437" customWidth="1"/>
    <col min="8711" max="8711" width="13.54296875" style="437" customWidth="1"/>
    <col min="8712" max="8712" width="10.26953125" style="437" customWidth="1"/>
    <col min="8713" max="8713" width="9.1796875" style="437"/>
    <col min="8714" max="8714" width="13.453125" style="437" customWidth="1"/>
    <col min="8715" max="8960" width="9.1796875" style="437"/>
    <col min="8961" max="8961" width="6" style="437" customWidth="1"/>
    <col min="8962" max="8962" width="20.7265625" style="437" customWidth="1"/>
    <col min="8963" max="8963" width="31.54296875" style="437" customWidth="1"/>
    <col min="8964" max="8964" width="14.26953125" style="437" customWidth="1"/>
    <col min="8965" max="8965" width="9.1796875" style="437"/>
    <col min="8966" max="8966" width="14.54296875" style="437" customWidth="1"/>
    <col min="8967" max="8967" width="13.54296875" style="437" customWidth="1"/>
    <col min="8968" max="8968" width="10.26953125" style="437" customWidth="1"/>
    <col min="8969" max="8969" width="9.1796875" style="437"/>
    <col min="8970" max="8970" width="13.453125" style="437" customWidth="1"/>
    <col min="8971" max="9216" width="9.1796875" style="437"/>
    <col min="9217" max="9217" width="6" style="437" customWidth="1"/>
    <col min="9218" max="9218" width="20.7265625" style="437" customWidth="1"/>
    <col min="9219" max="9219" width="31.54296875" style="437" customWidth="1"/>
    <col min="9220" max="9220" width="14.26953125" style="437" customWidth="1"/>
    <col min="9221" max="9221" width="9.1796875" style="437"/>
    <col min="9222" max="9222" width="14.54296875" style="437" customWidth="1"/>
    <col min="9223" max="9223" width="13.54296875" style="437" customWidth="1"/>
    <col min="9224" max="9224" width="10.26953125" style="437" customWidth="1"/>
    <col min="9225" max="9225" width="9.1796875" style="437"/>
    <col min="9226" max="9226" width="13.453125" style="437" customWidth="1"/>
    <col min="9227" max="9472" width="9.1796875" style="437"/>
    <col min="9473" max="9473" width="6" style="437" customWidth="1"/>
    <col min="9474" max="9474" width="20.7265625" style="437" customWidth="1"/>
    <col min="9475" max="9475" width="31.54296875" style="437" customWidth="1"/>
    <col min="9476" max="9476" width="14.26953125" style="437" customWidth="1"/>
    <col min="9477" max="9477" width="9.1796875" style="437"/>
    <col min="9478" max="9478" width="14.54296875" style="437" customWidth="1"/>
    <col min="9479" max="9479" width="13.54296875" style="437" customWidth="1"/>
    <col min="9480" max="9480" width="10.26953125" style="437" customWidth="1"/>
    <col min="9481" max="9481" width="9.1796875" style="437"/>
    <col min="9482" max="9482" width="13.453125" style="437" customWidth="1"/>
    <col min="9483" max="9728" width="9.1796875" style="437"/>
    <col min="9729" max="9729" width="6" style="437" customWidth="1"/>
    <col min="9730" max="9730" width="20.7265625" style="437" customWidth="1"/>
    <col min="9731" max="9731" width="31.54296875" style="437" customWidth="1"/>
    <col min="9732" max="9732" width="14.26953125" style="437" customWidth="1"/>
    <col min="9733" max="9733" width="9.1796875" style="437"/>
    <col min="9734" max="9734" width="14.54296875" style="437" customWidth="1"/>
    <col min="9735" max="9735" width="13.54296875" style="437" customWidth="1"/>
    <col min="9736" max="9736" width="10.26953125" style="437" customWidth="1"/>
    <col min="9737" max="9737" width="9.1796875" style="437"/>
    <col min="9738" max="9738" width="13.453125" style="437" customWidth="1"/>
    <col min="9739" max="9984" width="9.1796875" style="437"/>
    <col min="9985" max="9985" width="6" style="437" customWidth="1"/>
    <col min="9986" max="9986" width="20.7265625" style="437" customWidth="1"/>
    <col min="9987" max="9987" width="31.54296875" style="437" customWidth="1"/>
    <col min="9988" max="9988" width="14.26953125" style="437" customWidth="1"/>
    <col min="9989" max="9989" width="9.1796875" style="437"/>
    <col min="9990" max="9990" width="14.54296875" style="437" customWidth="1"/>
    <col min="9991" max="9991" width="13.54296875" style="437" customWidth="1"/>
    <col min="9992" max="9992" width="10.26953125" style="437" customWidth="1"/>
    <col min="9993" max="9993" width="9.1796875" style="437"/>
    <col min="9994" max="9994" width="13.453125" style="437" customWidth="1"/>
    <col min="9995" max="10240" width="9.1796875" style="437"/>
    <col min="10241" max="10241" width="6" style="437" customWidth="1"/>
    <col min="10242" max="10242" width="20.7265625" style="437" customWidth="1"/>
    <col min="10243" max="10243" width="31.54296875" style="437" customWidth="1"/>
    <col min="10244" max="10244" width="14.26953125" style="437" customWidth="1"/>
    <col min="10245" max="10245" width="9.1796875" style="437"/>
    <col min="10246" max="10246" width="14.54296875" style="437" customWidth="1"/>
    <col min="10247" max="10247" width="13.54296875" style="437" customWidth="1"/>
    <col min="10248" max="10248" width="10.26953125" style="437" customWidth="1"/>
    <col min="10249" max="10249" width="9.1796875" style="437"/>
    <col min="10250" max="10250" width="13.453125" style="437" customWidth="1"/>
    <col min="10251" max="10496" width="9.1796875" style="437"/>
    <col min="10497" max="10497" width="6" style="437" customWidth="1"/>
    <col min="10498" max="10498" width="20.7265625" style="437" customWidth="1"/>
    <col min="10499" max="10499" width="31.54296875" style="437" customWidth="1"/>
    <col min="10500" max="10500" width="14.26953125" style="437" customWidth="1"/>
    <col min="10501" max="10501" width="9.1796875" style="437"/>
    <col min="10502" max="10502" width="14.54296875" style="437" customWidth="1"/>
    <col min="10503" max="10503" width="13.54296875" style="437" customWidth="1"/>
    <col min="10504" max="10504" width="10.26953125" style="437" customWidth="1"/>
    <col min="10505" max="10505" width="9.1796875" style="437"/>
    <col min="10506" max="10506" width="13.453125" style="437" customWidth="1"/>
    <col min="10507" max="10752" width="9.1796875" style="437"/>
    <col min="10753" max="10753" width="6" style="437" customWidth="1"/>
    <col min="10754" max="10754" width="20.7265625" style="437" customWidth="1"/>
    <col min="10755" max="10755" width="31.54296875" style="437" customWidth="1"/>
    <col min="10756" max="10756" width="14.26953125" style="437" customWidth="1"/>
    <col min="10757" max="10757" width="9.1796875" style="437"/>
    <col min="10758" max="10758" width="14.54296875" style="437" customWidth="1"/>
    <col min="10759" max="10759" width="13.54296875" style="437" customWidth="1"/>
    <col min="10760" max="10760" width="10.26953125" style="437" customWidth="1"/>
    <col min="10761" max="10761" width="9.1796875" style="437"/>
    <col min="10762" max="10762" width="13.453125" style="437" customWidth="1"/>
    <col min="10763" max="11008" width="9.1796875" style="437"/>
    <col min="11009" max="11009" width="6" style="437" customWidth="1"/>
    <col min="11010" max="11010" width="20.7265625" style="437" customWidth="1"/>
    <col min="11011" max="11011" width="31.54296875" style="437" customWidth="1"/>
    <col min="11012" max="11012" width="14.26953125" style="437" customWidth="1"/>
    <col min="11013" max="11013" width="9.1796875" style="437"/>
    <col min="11014" max="11014" width="14.54296875" style="437" customWidth="1"/>
    <col min="11015" max="11015" width="13.54296875" style="437" customWidth="1"/>
    <col min="11016" max="11016" width="10.26953125" style="437" customWidth="1"/>
    <col min="11017" max="11017" width="9.1796875" style="437"/>
    <col min="11018" max="11018" width="13.453125" style="437" customWidth="1"/>
    <col min="11019" max="11264" width="9.1796875" style="437"/>
    <col min="11265" max="11265" width="6" style="437" customWidth="1"/>
    <col min="11266" max="11266" width="20.7265625" style="437" customWidth="1"/>
    <col min="11267" max="11267" width="31.54296875" style="437" customWidth="1"/>
    <col min="11268" max="11268" width="14.26953125" style="437" customWidth="1"/>
    <col min="11269" max="11269" width="9.1796875" style="437"/>
    <col min="11270" max="11270" width="14.54296875" style="437" customWidth="1"/>
    <col min="11271" max="11271" width="13.54296875" style="437" customWidth="1"/>
    <col min="11272" max="11272" width="10.26953125" style="437" customWidth="1"/>
    <col min="11273" max="11273" width="9.1796875" style="437"/>
    <col min="11274" max="11274" width="13.453125" style="437" customWidth="1"/>
    <col min="11275" max="11520" width="9.1796875" style="437"/>
    <col min="11521" max="11521" width="6" style="437" customWidth="1"/>
    <col min="11522" max="11522" width="20.7265625" style="437" customWidth="1"/>
    <col min="11523" max="11523" width="31.54296875" style="437" customWidth="1"/>
    <col min="11524" max="11524" width="14.26953125" style="437" customWidth="1"/>
    <col min="11525" max="11525" width="9.1796875" style="437"/>
    <col min="11526" max="11526" width="14.54296875" style="437" customWidth="1"/>
    <col min="11527" max="11527" width="13.54296875" style="437" customWidth="1"/>
    <col min="11528" max="11528" width="10.26953125" style="437" customWidth="1"/>
    <col min="11529" max="11529" width="9.1796875" style="437"/>
    <col min="11530" max="11530" width="13.453125" style="437" customWidth="1"/>
    <col min="11531" max="11776" width="9.1796875" style="437"/>
    <col min="11777" max="11777" width="6" style="437" customWidth="1"/>
    <col min="11778" max="11778" width="20.7265625" style="437" customWidth="1"/>
    <col min="11779" max="11779" width="31.54296875" style="437" customWidth="1"/>
    <col min="11780" max="11780" width="14.26953125" style="437" customWidth="1"/>
    <col min="11781" max="11781" width="9.1796875" style="437"/>
    <col min="11782" max="11782" width="14.54296875" style="437" customWidth="1"/>
    <col min="11783" max="11783" width="13.54296875" style="437" customWidth="1"/>
    <col min="11784" max="11784" width="10.26953125" style="437" customWidth="1"/>
    <col min="11785" max="11785" width="9.1796875" style="437"/>
    <col min="11786" max="11786" width="13.453125" style="437" customWidth="1"/>
    <col min="11787" max="12032" width="9.1796875" style="437"/>
    <col min="12033" max="12033" width="6" style="437" customWidth="1"/>
    <col min="12034" max="12034" width="20.7265625" style="437" customWidth="1"/>
    <col min="12035" max="12035" width="31.54296875" style="437" customWidth="1"/>
    <col min="12036" max="12036" width="14.26953125" style="437" customWidth="1"/>
    <col min="12037" max="12037" width="9.1796875" style="437"/>
    <col min="12038" max="12038" width="14.54296875" style="437" customWidth="1"/>
    <col min="12039" max="12039" width="13.54296875" style="437" customWidth="1"/>
    <col min="12040" max="12040" width="10.26953125" style="437" customWidth="1"/>
    <col min="12041" max="12041" width="9.1796875" style="437"/>
    <col min="12042" max="12042" width="13.453125" style="437" customWidth="1"/>
    <col min="12043" max="12288" width="9.1796875" style="437"/>
    <col min="12289" max="12289" width="6" style="437" customWidth="1"/>
    <col min="12290" max="12290" width="20.7265625" style="437" customWidth="1"/>
    <col min="12291" max="12291" width="31.54296875" style="437" customWidth="1"/>
    <col min="12292" max="12292" width="14.26953125" style="437" customWidth="1"/>
    <col min="12293" max="12293" width="9.1796875" style="437"/>
    <col min="12294" max="12294" width="14.54296875" style="437" customWidth="1"/>
    <col min="12295" max="12295" width="13.54296875" style="437" customWidth="1"/>
    <col min="12296" max="12296" width="10.26953125" style="437" customWidth="1"/>
    <col min="12297" max="12297" width="9.1796875" style="437"/>
    <col min="12298" max="12298" width="13.453125" style="437" customWidth="1"/>
    <col min="12299" max="12544" width="9.1796875" style="437"/>
    <col min="12545" max="12545" width="6" style="437" customWidth="1"/>
    <col min="12546" max="12546" width="20.7265625" style="437" customWidth="1"/>
    <col min="12547" max="12547" width="31.54296875" style="437" customWidth="1"/>
    <col min="12548" max="12548" width="14.26953125" style="437" customWidth="1"/>
    <col min="12549" max="12549" width="9.1796875" style="437"/>
    <col min="12550" max="12550" width="14.54296875" style="437" customWidth="1"/>
    <col min="12551" max="12551" width="13.54296875" style="437" customWidth="1"/>
    <col min="12552" max="12552" width="10.26953125" style="437" customWidth="1"/>
    <col min="12553" max="12553" width="9.1796875" style="437"/>
    <col min="12554" max="12554" width="13.453125" style="437" customWidth="1"/>
    <col min="12555" max="12800" width="9.1796875" style="437"/>
    <col min="12801" max="12801" width="6" style="437" customWidth="1"/>
    <col min="12802" max="12802" width="20.7265625" style="437" customWidth="1"/>
    <col min="12803" max="12803" width="31.54296875" style="437" customWidth="1"/>
    <col min="12804" max="12804" width="14.26953125" style="437" customWidth="1"/>
    <col min="12805" max="12805" width="9.1796875" style="437"/>
    <col min="12806" max="12806" width="14.54296875" style="437" customWidth="1"/>
    <col min="12807" max="12807" width="13.54296875" style="437" customWidth="1"/>
    <col min="12808" max="12808" width="10.26953125" style="437" customWidth="1"/>
    <col min="12809" max="12809" width="9.1796875" style="437"/>
    <col min="12810" max="12810" width="13.453125" style="437" customWidth="1"/>
    <col min="12811" max="13056" width="9.1796875" style="437"/>
    <col min="13057" max="13057" width="6" style="437" customWidth="1"/>
    <col min="13058" max="13058" width="20.7265625" style="437" customWidth="1"/>
    <col min="13059" max="13059" width="31.54296875" style="437" customWidth="1"/>
    <col min="13060" max="13060" width="14.26953125" style="437" customWidth="1"/>
    <col min="13061" max="13061" width="9.1796875" style="437"/>
    <col min="13062" max="13062" width="14.54296875" style="437" customWidth="1"/>
    <col min="13063" max="13063" width="13.54296875" style="437" customWidth="1"/>
    <col min="13064" max="13064" width="10.26953125" style="437" customWidth="1"/>
    <col min="13065" max="13065" width="9.1796875" style="437"/>
    <col min="13066" max="13066" width="13.453125" style="437" customWidth="1"/>
    <col min="13067" max="13312" width="9.1796875" style="437"/>
    <col min="13313" max="13313" width="6" style="437" customWidth="1"/>
    <col min="13314" max="13314" width="20.7265625" style="437" customWidth="1"/>
    <col min="13315" max="13315" width="31.54296875" style="437" customWidth="1"/>
    <col min="13316" max="13316" width="14.26953125" style="437" customWidth="1"/>
    <col min="13317" max="13317" width="9.1796875" style="437"/>
    <col min="13318" max="13318" width="14.54296875" style="437" customWidth="1"/>
    <col min="13319" max="13319" width="13.54296875" style="437" customWidth="1"/>
    <col min="13320" max="13320" width="10.26953125" style="437" customWidth="1"/>
    <col min="13321" max="13321" width="9.1796875" style="437"/>
    <col min="13322" max="13322" width="13.453125" style="437" customWidth="1"/>
    <col min="13323" max="13568" width="9.1796875" style="437"/>
    <col min="13569" max="13569" width="6" style="437" customWidth="1"/>
    <col min="13570" max="13570" width="20.7265625" style="437" customWidth="1"/>
    <col min="13571" max="13571" width="31.54296875" style="437" customWidth="1"/>
    <col min="13572" max="13572" width="14.26953125" style="437" customWidth="1"/>
    <col min="13573" max="13573" width="9.1796875" style="437"/>
    <col min="13574" max="13574" width="14.54296875" style="437" customWidth="1"/>
    <col min="13575" max="13575" width="13.54296875" style="437" customWidth="1"/>
    <col min="13576" max="13576" width="10.26953125" style="437" customWidth="1"/>
    <col min="13577" max="13577" width="9.1796875" style="437"/>
    <col min="13578" max="13578" width="13.453125" style="437" customWidth="1"/>
    <col min="13579" max="13824" width="9.1796875" style="437"/>
    <col min="13825" max="13825" width="6" style="437" customWidth="1"/>
    <col min="13826" max="13826" width="20.7265625" style="437" customWidth="1"/>
    <col min="13827" max="13827" width="31.54296875" style="437" customWidth="1"/>
    <col min="13828" max="13828" width="14.26953125" style="437" customWidth="1"/>
    <col min="13829" max="13829" width="9.1796875" style="437"/>
    <col min="13830" max="13830" width="14.54296875" style="437" customWidth="1"/>
    <col min="13831" max="13831" width="13.54296875" style="437" customWidth="1"/>
    <col min="13832" max="13832" width="10.26953125" style="437" customWidth="1"/>
    <col min="13833" max="13833" width="9.1796875" style="437"/>
    <col min="13834" max="13834" width="13.453125" style="437" customWidth="1"/>
    <col min="13835" max="14080" width="9.1796875" style="437"/>
    <col min="14081" max="14081" width="6" style="437" customWidth="1"/>
    <col min="14082" max="14082" width="20.7265625" style="437" customWidth="1"/>
    <col min="14083" max="14083" width="31.54296875" style="437" customWidth="1"/>
    <col min="14084" max="14084" width="14.26953125" style="437" customWidth="1"/>
    <col min="14085" max="14085" width="9.1796875" style="437"/>
    <col min="14086" max="14086" width="14.54296875" style="437" customWidth="1"/>
    <col min="14087" max="14087" width="13.54296875" style="437" customWidth="1"/>
    <col min="14088" max="14088" width="10.26953125" style="437" customWidth="1"/>
    <col min="14089" max="14089" width="9.1796875" style="437"/>
    <col min="14090" max="14090" width="13.453125" style="437" customWidth="1"/>
    <col min="14091" max="14336" width="9.1796875" style="437"/>
    <col min="14337" max="14337" width="6" style="437" customWidth="1"/>
    <col min="14338" max="14338" width="20.7265625" style="437" customWidth="1"/>
    <col min="14339" max="14339" width="31.54296875" style="437" customWidth="1"/>
    <col min="14340" max="14340" width="14.26953125" style="437" customWidth="1"/>
    <col min="14341" max="14341" width="9.1796875" style="437"/>
    <col min="14342" max="14342" width="14.54296875" style="437" customWidth="1"/>
    <col min="14343" max="14343" width="13.54296875" style="437" customWidth="1"/>
    <col min="14344" max="14344" width="10.26953125" style="437" customWidth="1"/>
    <col min="14345" max="14345" width="9.1796875" style="437"/>
    <col min="14346" max="14346" width="13.453125" style="437" customWidth="1"/>
    <col min="14347" max="14592" width="9.1796875" style="437"/>
    <col min="14593" max="14593" width="6" style="437" customWidth="1"/>
    <col min="14594" max="14594" width="20.7265625" style="437" customWidth="1"/>
    <col min="14595" max="14595" width="31.54296875" style="437" customWidth="1"/>
    <col min="14596" max="14596" width="14.26953125" style="437" customWidth="1"/>
    <col min="14597" max="14597" width="9.1796875" style="437"/>
    <col min="14598" max="14598" width="14.54296875" style="437" customWidth="1"/>
    <col min="14599" max="14599" width="13.54296875" style="437" customWidth="1"/>
    <col min="14600" max="14600" width="10.26953125" style="437" customWidth="1"/>
    <col min="14601" max="14601" width="9.1796875" style="437"/>
    <col min="14602" max="14602" width="13.453125" style="437" customWidth="1"/>
    <col min="14603" max="14848" width="9.1796875" style="437"/>
    <col min="14849" max="14849" width="6" style="437" customWidth="1"/>
    <col min="14850" max="14850" width="20.7265625" style="437" customWidth="1"/>
    <col min="14851" max="14851" width="31.54296875" style="437" customWidth="1"/>
    <col min="14852" max="14852" width="14.26953125" style="437" customWidth="1"/>
    <col min="14853" max="14853" width="9.1796875" style="437"/>
    <col min="14854" max="14854" width="14.54296875" style="437" customWidth="1"/>
    <col min="14855" max="14855" width="13.54296875" style="437" customWidth="1"/>
    <col min="14856" max="14856" width="10.26953125" style="437" customWidth="1"/>
    <col min="14857" max="14857" width="9.1796875" style="437"/>
    <col min="14858" max="14858" width="13.453125" style="437" customWidth="1"/>
    <col min="14859" max="15104" width="9.1796875" style="437"/>
    <col min="15105" max="15105" width="6" style="437" customWidth="1"/>
    <col min="15106" max="15106" width="20.7265625" style="437" customWidth="1"/>
    <col min="15107" max="15107" width="31.54296875" style="437" customWidth="1"/>
    <col min="15108" max="15108" width="14.26953125" style="437" customWidth="1"/>
    <col min="15109" max="15109" width="9.1796875" style="437"/>
    <col min="15110" max="15110" width="14.54296875" style="437" customWidth="1"/>
    <col min="15111" max="15111" width="13.54296875" style="437" customWidth="1"/>
    <col min="15112" max="15112" width="10.26953125" style="437" customWidth="1"/>
    <col min="15113" max="15113" width="9.1796875" style="437"/>
    <col min="15114" max="15114" width="13.453125" style="437" customWidth="1"/>
    <col min="15115" max="15360" width="9.1796875" style="437"/>
    <col min="15361" max="15361" width="6" style="437" customWidth="1"/>
    <col min="15362" max="15362" width="20.7265625" style="437" customWidth="1"/>
    <col min="15363" max="15363" width="31.54296875" style="437" customWidth="1"/>
    <col min="15364" max="15364" width="14.26953125" style="437" customWidth="1"/>
    <col min="15365" max="15365" width="9.1796875" style="437"/>
    <col min="15366" max="15366" width="14.54296875" style="437" customWidth="1"/>
    <col min="15367" max="15367" width="13.54296875" style="437" customWidth="1"/>
    <col min="15368" max="15368" width="10.26953125" style="437" customWidth="1"/>
    <col min="15369" max="15369" width="9.1796875" style="437"/>
    <col min="15370" max="15370" width="13.453125" style="437" customWidth="1"/>
    <col min="15371" max="15616" width="9.1796875" style="437"/>
    <col min="15617" max="15617" width="6" style="437" customWidth="1"/>
    <col min="15618" max="15618" width="20.7265625" style="437" customWidth="1"/>
    <col min="15619" max="15619" width="31.54296875" style="437" customWidth="1"/>
    <col min="15620" max="15620" width="14.26953125" style="437" customWidth="1"/>
    <col min="15621" max="15621" width="9.1796875" style="437"/>
    <col min="15622" max="15622" width="14.54296875" style="437" customWidth="1"/>
    <col min="15623" max="15623" width="13.54296875" style="437" customWidth="1"/>
    <col min="15624" max="15624" width="10.26953125" style="437" customWidth="1"/>
    <col min="15625" max="15625" width="9.1796875" style="437"/>
    <col min="15626" max="15626" width="13.453125" style="437" customWidth="1"/>
    <col min="15627" max="15872" width="9.1796875" style="437"/>
    <col min="15873" max="15873" width="6" style="437" customWidth="1"/>
    <col min="15874" max="15874" width="20.7265625" style="437" customWidth="1"/>
    <col min="15875" max="15875" width="31.54296875" style="437" customWidth="1"/>
    <col min="15876" max="15876" width="14.26953125" style="437" customWidth="1"/>
    <col min="15877" max="15877" width="9.1796875" style="437"/>
    <col min="15878" max="15878" width="14.54296875" style="437" customWidth="1"/>
    <col min="15879" max="15879" width="13.54296875" style="437" customWidth="1"/>
    <col min="15880" max="15880" width="10.26953125" style="437" customWidth="1"/>
    <col min="15881" max="15881" width="9.1796875" style="437"/>
    <col min="15882" max="15882" width="13.453125" style="437" customWidth="1"/>
    <col min="15883" max="16128" width="9.1796875" style="437"/>
    <col min="16129" max="16129" width="6" style="437" customWidth="1"/>
    <col min="16130" max="16130" width="20.7265625" style="437" customWidth="1"/>
    <col min="16131" max="16131" width="31.54296875" style="437" customWidth="1"/>
    <col min="16132" max="16132" width="14.26953125" style="437" customWidth="1"/>
    <col min="16133" max="16133" width="9.1796875" style="437"/>
    <col min="16134" max="16134" width="14.54296875" style="437" customWidth="1"/>
    <col min="16135" max="16135" width="13.54296875" style="437" customWidth="1"/>
    <col min="16136" max="16136" width="10.26953125" style="437" customWidth="1"/>
    <col min="16137" max="16137" width="9.1796875" style="437"/>
    <col min="16138" max="16138" width="13.453125" style="437" customWidth="1"/>
    <col min="16139" max="16384" width="9.1796875" style="437"/>
  </cols>
  <sheetData>
    <row r="1" spans="1:17" s="342" customFormat="1" x14ac:dyDescent="0.25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35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5"/>
    <row r="6" spans="1:17" s="342" customFormat="1" ht="15.5" x14ac:dyDescent="0.35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</row>
    <row r="7" spans="1:17" s="342" customFormat="1" ht="15.5" x14ac:dyDescent="0.35">
      <c r="A7" s="694" t="s">
        <v>1069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5">
      <c r="A10" s="702" t="s">
        <v>1068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5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.5" x14ac:dyDescent="0.35">
      <c r="A13" s="439" t="e">
        <f>#REF!</f>
        <v>#REF!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</row>
    <row r="14" spans="1:17" ht="15" customHeight="1" x14ac:dyDescent="0.35">
      <c r="A14" s="441"/>
      <c r="B14" s="441"/>
      <c r="C14" s="441"/>
      <c r="D14" s="441"/>
      <c r="E14" s="441"/>
      <c r="F14" s="441"/>
      <c r="G14" s="441"/>
      <c r="H14" s="441"/>
      <c r="I14" s="704" t="s">
        <v>165</v>
      </c>
      <c r="J14" s="705"/>
      <c r="K14" s="704" t="s">
        <v>166</v>
      </c>
      <c r="L14" s="705"/>
      <c r="M14" s="441"/>
      <c r="N14" s="441"/>
      <c r="O14" s="441"/>
      <c r="P14" s="441"/>
      <c r="Q14" s="441"/>
    </row>
    <row r="15" spans="1:17" ht="15.5" x14ac:dyDescent="0.35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.5" x14ac:dyDescent="0.35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.5" x14ac:dyDescent="0.35">
      <c r="E17" s="440" t="s">
        <v>25</v>
      </c>
      <c r="F17" s="440"/>
      <c r="G17" s="440"/>
      <c r="H17" s="443"/>
      <c r="I17" s="706" t="s">
        <v>809</v>
      </c>
      <c r="J17" s="741"/>
      <c r="K17" s="741"/>
      <c r="L17" s="707"/>
    </row>
    <row r="18" spans="1:17" ht="15.5" x14ac:dyDescent="0.35">
      <c r="A18" s="438" t="s">
        <v>88</v>
      </c>
      <c r="C18" s="27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47" t="s">
        <v>174</v>
      </c>
    </row>
    <row r="20" spans="1:17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48" t="s">
        <v>175</v>
      </c>
    </row>
    <row r="21" spans="1:17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48" t="s">
        <v>176</v>
      </c>
    </row>
    <row r="22" spans="1:17" x14ac:dyDescent="0.25">
      <c r="A22" s="444">
        <v>1</v>
      </c>
      <c r="B22" s="444">
        <v>2</v>
      </c>
      <c r="C22" s="444">
        <v>3</v>
      </c>
      <c r="D22" s="444">
        <v>4</v>
      </c>
      <c r="E22" s="444">
        <v>5</v>
      </c>
      <c r="F22" s="444">
        <v>6</v>
      </c>
      <c r="G22" s="444">
        <v>7</v>
      </c>
      <c r="H22" s="444">
        <v>8</v>
      </c>
      <c r="I22" s="444">
        <v>9</v>
      </c>
      <c r="J22" s="444">
        <v>10</v>
      </c>
      <c r="K22" s="444">
        <v>11</v>
      </c>
      <c r="L22" s="449">
        <v>12</v>
      </c>
    </row>
    <row r="23" spans="1:17" ht="15.5" x14ac:dyDescent="0.25">
      <c r="A23" s="450"/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</row>
    <row r="24" spans="1:17" ht="16.5" customHeight="1" x14ac:dyDescent="0.25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442"/>
      <c r="N24" s="442"/>
      <c r="O24" s="442"/>
      <c r="P24" s="442"/>
      <c r="Q24" s="442"/>
    </row>
    <row r="25" spans="1:17" ht="46.5" x14ac:dyDescent="0.25">
      <c r="A25" s="452">
        <v>1</v>
      </c>
      <c r="B25" s="453" t="s">
        <v>630</v>
      </c>
      <c r="C25" s="454" t="s">
        <v>810</v>
      </c>
      <c r="D25" s="455" t="s">
        <v>632</v>
      </c>
      <c r="E25" s="456">
        <v>1</v>
      </c>
      <c r="F25" s="457">
        <v>249.81</v>
      </c>
      <c r="G25" s="457"/>
      <c r="H25" s="458" t="s">
        <v>61</v>
      </c>
      <c r="I25" s="459" t="s">
        <v>796</v>
      </c>
      <c r="J25" s="459"/>
      <c r="K25" s="457"/>
      <c r="L25" s="460">
        <v>14.03</v>
      </c>
      <c r="M25" s="442"/>
      <c r="N25" s="442"/>
      <c r="O25" s="442"/>
      <c r="P25" s="442"/>
      <c r="Q25" s="442"/>
    </row>
    <row r="26" spans="1:17" ht="15.5" x14ac:dyDescent="0.25">
      <c r="A26" s="452" t="s">
        <v>61</v>
      </c>
      <c r="B26" s="453" t="s">
        <v>61</v>
      </c>
      <c r="C26" s="454" t="s">
        <v>62</v>
      </c>
      <c r="D26" s="455" t="s">
        <v>61</v>
      </c>
      <c r="E26" s="456" t="s">
        <v>61</v>
      </c>
      <c r="F26" s="457">
        <v>169.11</v>
      </c>
      <c r="G26" s="457"/>
      <c r="H26" s="458">
        <v>177.06</v>
      </c>
      <c r="I26" s="459"/>
      <c r="J26" s="459">
        <v>16.03</v>
      </c>
      <c r="K26" s="457">
        <v>2838.24</v>
      </c>
      <c r="L26" s="460" t="s">
        <v>61</v>
      </c>
      <c r="M26" s="442"/>
      <c r="N26" s="442"/>
      <c r="O26" s="442"/>
      <c r="P26" s="442"/>
      <c r="Q26" s="442"/>
    </row>
    <row r="27" spans="1:17" ht="15.5" x14ac:dyDescent="0.25">
      <c r="A27" s="452" t="s">
        <v>61</v>
      </c>
      <c r="B27" s="453" t="s">
        <v>61</v>
      </c>
      <c r="C27" s="454" t="s">
        <v>63</v>
      </c>
      <c r="D27" s="455" t="s">
        <v>61</v>
      </c>
      <c r="E27" s="456" t="s">
        <v>61</v>
      </c>
      <c r="F27" s="457">
        <v>61.8</v>
      </c>
      <c r="G27" s="457"/>
      <c r="H27" s="458">
        <v>64.7</v>
      </c>
      <c r="I27" s="459"/>
      <c r="J27" s="459">
        <v>8.86</v>
      </c>
      <c r="K27" s="457">
        <v>573.28</v>
      </c>
      <c r="L27" s="460" t="s">
        <v>61</v>
      </c>
      <c r="M27" s="442"/>
      <c r="N27" s="442"/>
      <c r="O27" s="442"/>
      <c r="P27" s="442"/>
      <c r="Q27" s="442"/>
    </row>
    <row r="28" spans="1:17" ht="15.5" x14ac:dyDescent="0.25">
      <c r="A28" s="452" t="s">
        <v>61</v>
      </c>
      <c r="B28" s="453" t="s">
        <v>61</v>
      </c>
      <c r="C28" s="454" t="s">
        <v>64</v>
      </c>
      <c r="D28" s="455" t="s">
        <v>61</v>
      </c>
      <c r="E28" s="456" t="s">
        <v>61</v>
      </c>
      <c r="F28" s="461" t="s">
        <v>633</v>
      </c>
      <c r="G28" s="457"/>
      <c r="H28" s="462" t="s">
        <v>712</v>
      </c>
      <c r="I28" s="459"/>
      <c r="J28" s="459">
        <v>16.03</v>
      </c>
      <c r="K28" s="461" t="s">
        <v>811</v>
      </c>
      <c r="L28" s="460" t="s">
        <v>61</v>
      </c>
      <c r="M28" s="442"/>
      <c r="N28" s="442"/>
      <c r="O28" s="442"/>
      <c r="P28" s="442"/>
      <c r="Q28" s="442"/>
    </row>
    <row r="29" spans="1:17" ht="15.5" x14ac:dyDescent="0.25">
      <c r="A29" s="452" t="s">
        <v>61</v>
      </c>
      <c r="B29" s="453" t="s">
        <v>61</v>
      </c>
      <c r="C29" s="454" t="s">
        <v>65</v>
      </c>
      <c r="D29" s="455" t="s">
        <v>61</v>
      </c>
      <c r="E29" s="456" t="s">
        <v>61</v>
      </c>
      <c r="F29" s="457">
        <v>18.899999999999999</v>
      </c>
      <c r="G29" s="457"/>
      <c r="H29" s="458">
        <v>18.899999999999999</v>
      </c>
      <c r="I29" s="459"/>
      <c r="J29" s="459">
        <v>4.5599999999999996</v>
      </c>
      <c r="K29" s="457">
        <v>86.18</v>
      </c>
      <c r="L29" s="460" t="s">
        <v>61</v>
      </c>
      <c r="M29" s="442"/>
      <c r="N29" s="442"/>
      <c r="O29" s="442"/>
      <c r="P29" s="442"/>
      <c r="Q29" s="442"/>
    </row>
    <row r="30" spans="1:17" ht="15.5" x14ac:dyDescent="0.25">
      <c r="A30" s="452" t="s">
        <v>61</v>
      </c>
      <c r="B30" s="453" t="s">
        <v>61</v>
      </c>
      <c r="C30" s="454" t="s">
        <v>427</v>
      </c>
      <c r="D30" s="455" t="s">
        <v>66</v>
      </c>
      <c r="E30" s="456">
        <v>93</v>
      </c>
      <c r="F30" s="457"/>
      <c r="G30" s="457"/>
      <c r="H30" s="458">
        <v>198.31</v>
      </c>
      <c r="I30" s="459"/>
      <c r="J30" s="459">
        <v>93</v>
      </c>
      <c r="K30" s="457">
        <v>2639.56</v>
      </c>
      <c r="L30" s="460" t="s">
        <v>61</v>
      </c>
      <c r="M30" s="442"/>
      <c r="N30" s="442"/>
      <c r="O30" s="442"/>
      <c r="P30" s="442"/>
      <c r="Q30" s="442"/>
    </row>
    <row r="31" spans="1:17" ht="15.5" x14ac:dyDescent="0.25">
      <c r="A31" s="452" t="s">
        <v>61</v>
      </c>
      <c r="B31" s="453" t="s">
        <v>61</v>
      </c>
      <c r="C31" s="454" t="s">
        <v>428</v>
      </c>
      <c r="D31" s="455" t="s">
        <v>66</v>
      </c>
      <c r="E31" s="456">
        <v>46</v>
      </c>
      <c r="F31" s="457"/>
      <c r="G31" s="457"/>
      <c r="H31" s="458">
        <v>123.94</v>
      </c>
      <c r="I31" s="459"/>
      <c r="J31" s="459">
        <v>46</v>
      </c>
      <c r="K31" s="457">
        <v>1305.5899999999999</v>
      </c>
      <c r="L31" s="460" t="s">
        <v>61</v>
      </c>
      <c r="M31" s="442"/>
      <c r="N31" s="442"/>
      <c r="O31" s="442"/>
      <c r="P31" s="442"/>
      <c r="Q31" s="442"/>
    </row>
    <row r="32" spans="1:17" ht="15.5" x14ac:dyDescent="0.25">
      <c r="A32" s="452" t="s">
        <v>61</v>
      </c>
      <c r="B32" s="453" t="s">
        <v>61</v>
      </c>
      <c r="C32" s="454"/>
      <c r="D32" s="455" t="s">
        <v>66</v>
      </c>
      <c r="E32" s="456" t="s">
        <v>61</v>
      </c>
      <c r="F32" s="457"/>
      <c r="G32" s="457"/>
      <c r="H32" s="458" t="s">
        <v>61</v>
      </c>
      <c r="I32" s="459"/>
      <c r="J32" s="459"/>
      <c r="K32" s="457"/>
      <c r="L32" s="460" t="s">
        <v>61</v>
      </c>
      <c r="M32" s="442"/>
      <c r="N32" s="442"/>
      <c r="O32" s="442"/>
      <c r="P32" s="442"/>
      <c r="Q32" s="442"/>
    </row>
    <row r="33" spans="1:17" ht="15.5" x14ac:dyDescent="0.25">
      <c r="A33" s="463" t="s">
        <v>61</v>
      </c>
      <c r="B33" s="464" t="s">
        <v>61</v>
      </c>
      <c r="C33" s="465" t="s">
        <v>67</v>
      </c>
      <c r="D33" s="463" t="s">
        <v>61</v>
      </c>
      <c r="E33" s="466" t="s">
        <v>61</v>
      </c>
      <c r="F33" s="467"/>
      <c r="G33" s="467"/>
      <c r="H33" s="468">
        <v>609.20000000000005</v>
      </c>
      <c r="I33" s="469"/>
      <c r="J33" s="469"/>
      <c r="K33" s="467">
        <v>7842.64</v>
      </c>
      <c r="L33" s="470">
        <v>7842.64</v>
      </c>
      <c r="M33" s="442"/>
      <c r="N33" s="442"/>
      <c r="O33" s="442"/>
      <c r="P33" s="442"/>
      <c r="Q33" s="442"/>
    </row>
    <row r="34" spans="1:17" ht="77.5" x14ac:dyDescent="0.25">
      <c r="A34" s="452">
        <v>2</v>
      </c>
      <c r="B34" s="453" t="s">
        <v>713</v>
      </c>
      <c r="C34" s="454" t="s">
        <v>714</v>
      </c>
      <c r="D34" s="455" t="s">
        <v>431</v>
      </c>
      <c r="E34" s="456">
        <v>10</v>
      </c>
      <c r="F34" s="457">
        <v>32.770000000000003</v>
      </c>
      <c r="G34" s="457"/>
      <c r="H34" s="458" t="s">
        <v>61</v>
      </c>
      <c r="I34" s="459" t="s">
        <v>796</v>
      </c>
      <c r="J34" s="459"/>
      <c r="K34" s="457"/>
      <c r="L34" s="460">
        <v>21.57</v>
      </c>
      <c r="M34" s="442"/>
      <c r="N34" s="442"/>
      <c r="O34" s="442"/>
      <c r="P34" s="442"/>
      <c r="Q34" s="442"/>
    </row>
    <row r="35" spans="1:17" ht="15.5" x14ac:dyDescent="0.25">
      <c r="A35" s="452" t="s">
        <v>61</v>
      </c>
      <c r="B35" s="453" t="s">
        <v>61</v>
      </c>
      <c r="C35" s="454" t="s">
        <v>62</v>
      </c>
      <c r="D35" s="455" t="s">
        <v>61</v>
      </c>
      <c r="E35" s="456" t="s">
        <v>61</v>
      </c>
      <c r="F35" s="457">
        <v>26</v>
      </c>
      <c r="G35" s="457"/>
      <c r="H35" s="458">
        <v>272.22000000000003</v>
      </c>
      <c r="I35" s="459"/>
      <c r="J35" s="459">
        <v>16.03</v>
      </c>
      <c r="K35" s="457">
        <v>4363.6899999999996</v>
      </c>
      <c r="L35" s="460" t="s">
        <v>61</v>
      </c>
      <c r="M35" s="442"/>
      <c r="N35" s="442"/>
      <c r="O35" s="442"/>
      <c r="P35" s="442"/>
      <c r="Q35" s="442"/>
    </row>
    <row r="36" spans="1:17" ht="15.5" x14ac:dyDescent="0.25">
      <c r="A36" s="452" t="s">
        <v>61</v>
      </c>
      <c r="B36" s="453" t="s">
        <v>61</v>
      </c>
      <c r="C36" s="454" t="s">
        <v>63</v>
      </c>
      <c r="D36" s="455" t="s">
        <v>61</v>
      </c>
      <c r="E36" s="456" t="s">
        <v>61</v>
      </c>
      <c r="F36" s="457">
        <v>5.93</v>
      </c>
      <c r="G36" s="457"/>
      <c r="H36" s="458">
        <v>62.09</v>
      </c>
      <c r="I36" s="459"/>
      <c r="J36" s="459">
        <v>8.86</v>
      </c>
      <c r="K36" s="457">
        <v>550.09</v>
      </c>
      <c r="L36" s="460" t="s">
        <v>61</v>
      </c>
      <c r="M36" s="442"/>
      <c r="N36" s="442"/>
      <c r="O36" s="442"/>
      <c r="P36" s="442"/>
      <c r="Q36" s="442"/>
    </row>
    <row r="37" spans="1:17" ht="15.5" x14ac:dyDescent="0.25">
      <c r="A37" s="452" t="s">
        <v>61</v>
      </c>
      <c r="B37" s="453" t="s">
        <v>61</v>
      </c>
      <c r="C37" s="454" t="s">
        <v>64</v>
      </c>
      <c r="D37" s="455" t="s">
        <v>61</v>
      </c>
      <c r="E37" s="456" t="s">
        <v>61</v>
      </c>
      <c r="F37" s="461" t="s">
        <v>715</v>
      </c>
      <c r="G37" s="457"/>
      <c r="H37" s="462" t="s">
        <v>812</v>
      </c>
      <c r="I37" s="459"/>
      <c r="J37" s="459">
        <v>16.03</v>
      </c>
      <c r="K37" s="461" t="s">
        <v>813</v>
      </c>
      <c r="L37" s="460" t="s">
        <v>61</v>
      </c>
      <c r="M37" s="442"/>
      <c r="N37" s="442"/>
      <c r="O37" s="442"/>
      <c r="P37" s="442"/>
      <c r="Q37" s="442"/>
    </row>
    <row r="38" spans="1:17" ht="15.5" x14ac:dyDescent="0.25">
      <c r="A38" s="452" t="s">
        <v>61</v>
      </c>
      <c r="B38" s="453" t="s">
        <v>61</v>
      </c>
      <c r="C38" s="454" t="s">
        <v>65</v>
      </c>
      <c r="D38" s="455" t="s">
        <v>61</v>
      </c>
      <c r="E38" s="456" t="s">
        <v>61</v>
      </c>
      <c r="F38" s="457">
        <v>0.84</v>
      </c>
      <c r="G38" s="457"/>
      <c r="H38" s="458">
        <v>8.4</v>
      </c>
      <c r="I38" s="459"/>
      <c r="J38" s="459">
        <v>4.5599999999999996</v>
      </c>
      <c r="K38" s="457">
        <v>38.299999999999997</v>
      </c>
      <c r="L38" s="460" t="s">
        <v>61</v>
      </c>
      <c r="M38" s="442"/>
      <c r="N38" s="442"/>
      <c r="O38" s="442"/>
      <c r="P38" s="442"/>
      <c r="Q38" s="442"/>
    </row>
    <row r="39" spans="1:17" ht="15.5" x14ac:dyDescent="0.25">
      <c r="A39" s="452" t="s">
        <v>61</v>
      </c>
      <c r="B39" s="453" t="s">
        <v>61</v>
      </c>
      <c r="C39" s="454" t="s">
        <v>427</v>
      </c>
      <c r="D39" s="455" t="s">
        <v>66</v>
      </c>
      <c r="E39" s="456">
        <v>93</v>
      </c>
      <c r="F39" s="457"/>
      <c r="G39" s="457"/>
      <c r="H39" s="458">
        <v>304.89</v>
      </c>
      <c r="I39" s="459"/>
      <c r="J39" s="459">
        <v>93</v>
      </c>
      <c r="K39" s="457">
        <v>4058.23</v>
      </c>
      <c r="L39" s="460" t="s">
        <v>61</v>
      </c>
      <c r="M39" s="442"/>
      <c r="N39" s="442"/>
      <c r="O39" s="442"/>
      <c r="P39" s="442"/>
      <c r="Q39" s="442"/>
    </row>
    <row r="40" spans="1:17" ht="15.5" x14ac:dyDescent="0.25">
      <c r="A40" s="452" t="s">
        <v>61</v>
      </c>
      <c r="B40" s="453" t="s">
        <v>61</v>
      </c>
      <c r="C40" s="454" t="s">
        <v>428</v>
      </c>
      <c r="D40" s="455" t="s">
        <v>66</v>
      </c>
      <c r="E40" s="456">
        <v>46</v>
      </c>
      <c r="F40" s="457"/>
      <c r="G40" s="457"/>
      <c r="H40" s="458">
        <v>190.55</v>
      </c>
      <c r="I40" s="459"/>
      <c r="J40" s="459">
        <v>46</v>
      </c>
      <c r="K40" s="457">
        <v>2007.3</v>
      </c>
      <c r="L40" s="460" t="s">
        <v>61</v>
      </c>
      <c r="M40" s="442"/>
      <c r="N40" s="442"/>
      <c r="O40" s="442"/>
      <c r="P40" s="442"/>
      <c r="Q40" s="442"/>
    </row>
    <row r="41" spans="1:17" ht="15.5" x14ac:dyDescent="0.25">
      <c r="A41" s="452" t="s">
        <v>61</v>
      </c>
      <c r="B41" s="453" t="s">
        <v>61</v>
      </c>
      <c r="C41" s="454"/>
      <c r="D41" s="455" t="s">
        <v>66</v>
      </c>
      <c r="E41" s="456" t="s">
        <v>61</v>
      </c>
      <c r="F41" s="457"/>
      <c r="G41" s="457"/>
      <c r="H41" s="458" t="s">
        <v>61</v>
      </c>
      <c r="I41" s="459"/>
      <c r="J41" s="459"/>
      <c r="K41" s="457"/>
      <c r="L41" s="460" t="s">
        <v>61</v>
      </c>
      <c r="M41" s="442"/>
      <c r="N41" s="442"/>
      <c r="O41" s="442"/>
      <c r="P41" s="442"/>
      <c r="Q41" s="442"/>
    </row>
    <row r="42" spans="1:17" ht="15.5" x14ac:dyDescent="0.25">
      <c r="A42" s="463" t="s">
        <v>61</v>
      </c>
      <c r="B42" s="464" t="s">
        <v>61</v>
      </c>
      <c r="C42" s="465" t="s">
        <v>67</v>
      </c>
      <c r="D42" s="463" t="s">
        <v>61</v>
      </c>
      <c r="E42" s="466" t="s">
        <v>61</v>
      </c>
      <c r="F42" s="467"/>
      <c r="G42" s="467"/>
      <c r="H42" s="468">
        <v>863.44</v>
      </c>
      <c r="I42" s="469"/>
      <c r="J42" s="469"/>
      <c r="K42" s="467">
        <v>11402.08</v>
      </c>
      <c r="L42" s="470">
        <v>1140.21</v>
      </c>
      <c r="M42" s="442"/>
      <c r="N42" s="442"/>
      <c r="O42" s="442"/>
      <c r="P42" s="442"/>
      <c r="Q42" s="442"/>
    </row>
    <row r="43" spans="1:17" ht="31" x14ac:dyDescent="0.25">
      <c r="A43" s="452">
        <v>38</v>
      </c>
      <c r="B43" s="453" t="s">
        <v>814</v>
      </c>
      <c r="C43" s="454" t="s">
        <v>815</v>
      </c>
      <c r="D43" s="455" t="s">
        <v>431</v>
      </c>
      <c r="E43" s="456">
        <v>1</v>
      </c>
      <c r="F43" s="457">
        <v>49.92</v>
      </c>
      <c r="G43" s="457"/>
      <c r="H43" s="458" t="s">
        <v>61</v>
      </c>
      <c r="I43" s="459" t="s">
        <v>796</v>
      </c>
      <c r="J43" s="459"/>
      <c r="K43" s="457"/>
      <c r="L43" s="460">
        <v>3.77</v>
      </c>
      <c r="M43" s="442"/>
      <c r="N43" s="442"/>
      <c r="O43" s="442"/>
      <c r="P43" s="442"/>
      <c r="Q43" s="442"/>
    </row>
    <row r="44" spans="1:17" ht="15.5" x14ac:dyDescent="0.25">
      <c r="A44" s="452" t="s">
        <v>61</v>
      </c>
      <c r="B44" s="453" t="s">
        <v>61</v>
      </c>
      <c r="C44" s="454" t="s">
        <v>62</v>
      </c>
      <c r="D44" s="455" t="s">
        <v>61</v>
      </c>
      <c r="E44" s="456" t="s">
        <v>61</v>
      </c>
      <c r="F44" s="457">
        <v>48.2</v>
      </c>
      <c r="G44" s="457"/>
      <c r="H44" s="458">
        <v>50.47</v>
      </c>
      <c r="I44" s="459"/>
      <c r="J44" s="459">
        <v>16.03</v>
      </c>
      <c r="K44" s="457">
        <v>808.96</v>
      </c>
      <c r="L44" s="460" t="s">
        <v>61</v>
      </c>
      <c r="M44" s="442"/>
      <c r="N44" s="442"/>
      <c r="O44" s="442"/>
      <c r="P44" s="442"/>
      <c r="Q44" s="442"/>
    </row>
    <row r="45" spans="1:17" ht="15.5" x14ac:dyDescent="0.25">
      <c r="A45" s="452" t="s">
        <v>61</v>
      </c>
      <c r="B45" s="453" t="s">
        <v>61</v>
      </c>
      <c r="C45" s="454" t="s">
        <v>63</v>
      </c>
      <c r="D45" s="455" t="s">
        <v>61</v>
      </c>
      <c r="E45" s="456" t="s">
        <v>61</v>
      </c>
      <c r="F45" s="457">
        <v>0.04</v>
      </c>
      <c r="G45" s="457"/>
      <c r="H45" s="458">
        <v>0.04</v>
      </c>
      <c r="I45" s="459"/>
      <c r="J45" s="459">
        <v>5.59</v>
      </c>
      <c r="K45" s="457">
        <v>0.23</v>
      </c>
      <c r="L45" s="460" t="s">
        <v>61</v>
      </c>
      <c r="M45" s="442"/>
      <c r="N45" s="442"/>
      <c r="O45" s="442"/>
      <c r="P45" s="442"/>
      <c r="Q45" s="442"/>
    </row>
    <row r="46" spans="1:17" ht="15.5" x14ac:dyDescent="0.25">
      <c r="A46" s="452" t="s">
        <v>61</v>
      </c>
      <c r="B46" s="453" t="s">
        <v>61</v>
      </c>
      <c r="C46" s="454" t="s">
        <v>64</v>
      </c>
      <c r="D46" s="455" t="s">
        <v>61</v>
      </c>
      <c r="E46" s="456" t="s">
        <v>61</v>
      </c>
      <c r="F46" s="457"/>
      <c r="G46" s="457"/>
      <c r="H46" s="458" t="s">
        <v>61</v>
      </c>
      <c r="I46" s="459"/>
      <c r="J46" s="459">
        <v>16.03</v>
      </c>
      <c r="K46" s="457"/>
      <c r="L46" s="460" t="s">
        <v>61</v>
      </c>
      <c r="M46" s="442"/>
      <c r="N46" s="442"/>
      <c r="O46" s="442"/>
      <c r="P46" s="442"/>
      <c r="Q46" s="442"/>
    </row>
    <row r="47" spans="1:17" ht="15.5" x14ac:dyDescent="0.25">
      <c r="A47" s="452" t="s">
        <v>61</v>
      </c>
      <c r="B47" s="453" t="s">
        <v>61</v>
      </c>
      <c r="C47" s="454" t="s">
        <v>65</v>
      </c>
      <c r="D47" s="455" t="s">
        <v>61</v>
      </c>
      <c r="E47" s="456" t="s">
        <v>61</v>
      </c>
      <c r="F47" s="457">
        <v>1.68</v>
      </c>
      <c r="G47" s="457"/>
      <c r="H47" s="458">
        <v>1.68</v>
      </c>
      <c r="I47" s="459"/>
      <c r="J47" s="459">
        <v>4.5599999999999996</v>
      </c>
      <c r="K47" s="457">
        <v>7.66</v>
      </c>
      <c r="L47" s="460" t="s">
        <v>61</v>
      </c>
      <c r="M47" s="442"/>
      <c r="N47" s="442"/>
      <c r="O47" s="442"/>
      <c r="P47" s="442"/>
      <c r="Q47" s="442"/>
    </row>
    <row r="48" spans="1:17" ht="15.5" x14ac:dyDescent="0.25">
      <c r="A48" s="452" t="s">
        <v>61</v>
      </c>
      <c r="B48" s="453" t="s">
        <v>61</v>
      </c>
      <c r="C48" s="454" t="s">
        <v>427</v>
      </c>
      <c r="D48" s="455" t="s">
        <v>66</v>
      </c>
      <c r="E48" s="456">
        <v>93</v>
      </c>
      <c r="F48" s="457"/>
      <c r="G48" s="457"/>
      <c r="H48" s="458">
        <v>56.53</v>
      </c>
      <c r="I48" s="459"/>
      <c r="J48" s="459">
        <v>93</v>
      </c>
      <c r="K48" s="457">
        <v>752.33</v>
      </c>
      <c r="L48" s="460" t="s">
        <v>61</v>
      </c>
      <c r="M48" s="442"/>
      <c r="N48" s="442"/>
      <c r="O48" s="442"/>
      <c r="P48" s="442"/>
      <c r="Q48" s="442"/>
    </row>
    <row r="49" spans="1:17" ht="15.5" x14ac:dyDescent="0.25">
      <c r="A49" s="452" t="s">
        <v>61</v>
      </c>
      <c r="B49" s="453" t="s">
        <v>61</v>
      </c>
      <c r="C49" s="454" t="s">
        <v>428</v>
      </c>
      <c r="D49" s="455" t="s">
        <v>66</v>
      </c>
      <c r="E49" s="456">
        <v>46</v>
      </c>
      <c r="F49" s="457"/>
      <c r="G49" s="457"/>
      <c r="H49" s="458">
        <v>35.33</v>
      </c>
      <c r="I49" s="459"/>
      <c r="J49" s="459">
        <v>46</v>
      </c>
      <c r="K49" s="457">
        <v>372.12</v>
      </c>
      <c r="L49" s="460" t="s">
        <v>61</v>
      </c>
      <c r="M49" s="442"/>
      <c r="N49" s="442"/>
      <c r="O49" s="442"/>
      <c r="P49" s="442"/>
      <c r="Q49" s="442"/>
    </row>
    <row r="50" spans="1:17" ht="15.5" x14ac:dyDescent="0.25">
      <c r="A50" s="452" t="s">
        <v>61</v>
      </c>
      <c r="B50" s="453" t="s">
        <v>61</v>
      </c>
      <c r="C50" s="454"/>
      <c r="D50" s="455" t="s">
        <v>66</v>
      </c>
      <c r="E50" s="456" t="s">
        <v>61</v>
      </c>
      <c r="F50" s="457"/>
      <c r="G50" s="457"/>
      <c r="H50" s="458" t="s">
        <v>61</v>
      </c>
      <c r="I50" s="459"/>
      <c r="J50" s="459"/>
      <c r="K50" s="457"/>
      <c r="L50" s="460" t="s">
        <v>61</v>
      </c>
      <c r="M50" s="442"/>
      <c r="N50" s="442"/>
      <c r="O50" s="442"/>
      <c r="P50" s="442"/>
      <c r="Q50" s="442"/>
    </row>
    <row r="51" spans="1:17" ht="15.5" x14ac:dyDescent="0.25">
      <c r="A51" s="463" t="s">
        <v>61</v>
      </c>
      <c r="B51" s="464" t="s">
        <v>61</v>
      </c>
      <c r="C51" s="465" t="s">
        <v>67</v>
      </c>
      <c r="D51" s="463" t="s">
        <v>61</v>
      </c>
      <c r="E51" s="466" t="s">
        <v>61</v>
      </c>
      <c r="F51" s="467"/>
      <c r="G51" s="467"/>
      <c r="H51" s="468">
        <v>144.05000000000001</v>
      </c>
      <c r="I51" s="469"/>
      <c r="J51" s="469"/>
      <c r="K51" s="467">
        <v>1941.3</v>
      </c>
      <c r="L51" s="470">
        <v>1941.3</v>
      </c>
      <c r="M51" s="442"/>
      <c r="N51" s="442"/>
      <c r="O51" s="442"/>
      <c r="P51" s="442"/>
      <c r="Q51" s="442"/>
    </row>
    <row r="52" spans="1:17" ht="31" x14ac:dyDescent="0.25">
      <c r="A52" s="452">
        <v>37</v>
      </c>
      <c r="B52" s="453" t="s">
        <v>816</v>
      </c>
      <c r="C52" s="454" t="s">
        <v>817</v>
      </c>
      <c r="D52" s="455" t="s">
        <v>672</v>
      </c>
      <c r="E52" s="456">
        <v>1</v>
      </c>
      <c r="F52" s="457">
        <v>267.33</v>
      </c>
      <c r="G52" s="457"/>
      <c r="H52" s="458" t="s">
        <v>61</v>
      </c>
      <c r="I52" s="459" t="s">
        <v>796</v>
      </c>
      <c r="J52" s="459"/>
      <c r="K52" s="457"/>
      <c r="L52" s="460">
        <v>14.66</v>
      </c>
      <c r="M52" s="442"/>
      <c r="N52" s="442"/>
      <c r="O52" s="442"/>
      <c r="P52" s="442"/>
      <c r="Q52" s="442"/>
    </row>
    <row r="53" spans="1:17" ht="15.5" x14ac:dyDescent="0.25">
      <c r="A53" s="452" t="s">
        <v>61</v>
      </c>
      <c r="B53" s="453" t="s">
        <v>61</v>
      </c>
      <c r="C53" s="454" t="s">
        <v>62</v>
      </c>
      <c r="D53" s="455" t="s">
        <v>61</v>
      </c>
      <c r="E53" s="456" t="s">
        <v>61</v>
      </c>
      <c r="F53" s="457">
        <v>176.68</v>
      </c>
      <c r="G53" s="457"/>
      <c r="H53" s="458">
        <v>184.98</v>
      </c>
      <c r="I53" s="459"/>
      <c r="J53" s="459">
        <v>16.03</v>
      </c>
      <c r="K53" s="457">
        <v>2965.29</v>
      </c>
      <c r="L53" s="460" t="s">
        <v>61</v>
      </c>
      <c r="M53" s="442"/>
      <c r="N53" s="442"/>
      <c r="O53" s="442"/>
      <c r="P53" s="442"/>
      <c r="Q53" s="442"/>
    </row>
    <row r="54" spans="1:17" ht="15.5" x14ac:dyDescent="0.25">
      <c r="A54" s="452" t="s">
        <v>61</v>
      </c>
      <c r="B54" s="453" t="s">
        <v>61</v>
      </c>
      <c r="C54" s="454" t="s">
        <v>63</v>
      </c>
      <c r="D54" s="455" t="s">
        <v>61</v>
      </c>
      <c r="E54" s="456" t="s">
        <v>61</v>
      </c>
      <c r="F54" s="457">
        <v>51.1</v>
      </c>
      <c r="G54" s="457"/>
      <c r="H54" s="458">
        <v>53.5</v>
      </c>
      <c r="I54" s="459"/>
      <c r="J54" s="459">
        <v>6.81</v>
      </c>
      <c r="K54" s="457">
        <v>364.35</v>
      </c>
      <c r="L54" s="460" t="s">
        <v>61</v>
      </c>
      <c r="M54" s="442"/>
      <c r="N54" s="442"/>
      <c r="O54" s="442"/>
      <c r="P54" s="442"/>
      <c r="Q54" s="442"/>
    </row>
    <row r="55" spans="1:17" ht="15.5" x14ac:dyDescent="0.25">
      <c r="A55" s="452" t="s">
        <v>61</v>
      </c>
      <c r="B55" s="453" t="s">
        <v>61</v>
      </c>
      <c r="C55" s="454" t="s">
        <v>64</v>
      </c>
      <c r="D55" s="455" t="s">
        <v>61</v>
      </c>
      <c r="E55" s="456" t="s">
        <v>61</v>
      </c>
      <c r="F55" s="461" t="s">
        <v>818</v>
      </c>
      <c r="G55" s="457"/>
      <c r="H55" s="462" t="s">
        <v>819</v>
      </c>
      <c r="I55" s="459"/>
      <c r="J55" s="459">
        <v>16.03</v>
      </c>
      <c r="K55" s="461" t="s">
        <v>820</v>
      </c>
      <c r="L55" s="460" t="s">
        <v>61</v>
      </c>
      <c r="M55" s="442"/>
      <c r="N55" s="442"/>
      <c r="O55" s="442"/>
      <c r="P55" s="442"/>
      <c r="Q55" s="442"/>
    </row>
    <row r="56" spans="1:17" ht="15.5" x14ac:dyDescent="0.25">
      <c r="A56" s="452" t="s">
        <v>61</v>
      </c>
      <c r="B56" s="453" t="s">
        <v>61</v>
      </c>
      <c r="C56" s="454" t="s">
        <v>65</v>
      </c>
      <c r="D56" s="455" t="s">
        <v>61</v>
      </c>
      <c r="E56" s="456" t="s">
        <v>61</v>
      </c>
      <c r="F56" s="457">
        <v>39.549999999999997</v>
      </c>
      <c r="G56" s="457"/>
      <c r="H56" s="458">
        <v>39.549999999999997</v>
      </c>
      <c r="I56" s="459"/>
      <c r="J56" s="459">
        <v>4.5599999999999996</v>
      </c>
      <c r="K56" s="457">
        <v>180.35</v>
      </c>
      <c r="L56" s="460" t="s">
        <v>61</v>
      </c>
      <c r="M56" s="442"/>
      <c r="N56" s="442"/>
      <c r="O56" s="442"/>
      <c r="P56" s="442"/>
      <c r="Q56" s="442"/>
    </row>
    <row r="57" spans="1:17" ht="15.5" x14ac:dyDescent="0.25">
      <c r="A57" s="452" t="s">
        <v>61</v>
      </c>
      <c r="B57" s="453" t="s">
        <v>61</v>
      </c>
      <c r="C57" s="454" t="s">
        <v>427</v>
      </c>
      <c r="D57" s="455" t="s">
        <v>66</v>
      </c>
      <c r="E57" s="456">
        <v>93</v>
      </c>
      <c r="F57" s="457"/>
      <c r="G57" s="457"/>
      <c r="H57" s="458">
        <v>207.18</v>
      </c>
      <c r="I57" s="459"/>
      <c r="J57" s="459">
        <v>93</v>
      </c>
      <c r="K57" s="457">
        <v>2757.72</v>
      </c>
      <c r="L57" s="460" t="s">
        <v>61</v>
      </c>
      <c r="M57" s="442"/>
      <c r="N57" s="442"/>
      <c r="O57" s="442"/>
      <c r="P57" s="442"/>
      <c r="Q57" s="442"/>
    </row>
    <row r="58" spans="1:17" ht="15.5" x14ac:dyDescent="0.25">
      <c r="A58" s="452" t="s">
        <v>61</v>
      </c>
      <c r="B58" s="453" t="s">
        <v>61</v>
      </c>
      <c r="C58" s="454" t="s">
        <v>428</v>
      </c>
      <c r="D58" s="455" t="s">
        <v>66</v>
      </c>
      <c r="E58" s="456">
        <v>46</v>
      </c>
      <c r="F58" s="457"/>
      <c r="G58" s="457"/>
      <c r="H58" s="458">
        <v>129.49</v>
      </c>
      <c r="I58" s="459"/>
      <c r="J58" s="459">
        <v>46</v>
      </c>
      <c r="K58" s="457">
        <v>1364.03</v>
      </c>
      <c r="L58" s="460" t="s">
        <v>61</v>
      </c>
      <c r="M58" s="442"/>
      <c r="N58" s="442"/>
      <c r="O58" s="442"/>
      <c r="P58" s="442"/>
      <c r="Q58" s="442"/>
    </row>
    <row r="59" spans="1:17" ht="15.5" x14ac:dyDescent="0.25">
      <c r="A59" s="452" t="s">
        <v>61</v>
      </c>
      <c r="B59" s="453" t="s">
        <v>61</v>
      </c>
      <c r="C59" s="454"/>
      <c r="D59" s="455" t="s">
        <v>66</v>
      </c>
      <c r="E59" s="456" t="s">
        <v>61</v>
      </c>
      <c r="F59" s="457"/>
      <c r="G59" s="457"/>
      <c r="H59" s="458" t="s">
        <v>61</v>
      </c>
      <c r="I59" s="459"/>
      <c r="J59" s="459"/>
      <c r="K59" s="457"/>
      <c r="L59" s="460" t="s">
        <v>61</v>
      </c>
      <c r="M59" s="442"/>
      <c r="N59" s="442"/>
      <c r="O59" s="442"/>
      <c r="P59" s="442"/>
      <c r="Q59" s="442"/>
    </row>
    <row r="60" spans="1:17" ht="15.5" x14ac:dyDescent="0.25">
      <c r="A60" s="463" t="s">
        <v>61</v>
      </c>
      <c r="B60" s="464" t="s">
        <v>61</v>
      </c>
      <c r="C60" s="465" t="s">
        <v>67</v>
      </c>
      <c r="D60" s="463" t="s">
        <v>61</v>
      </c>
      <c r="E60" s="466" t="s">
        <v>61</v>
      </c>
      <c r="F60" s="467"/>
      <c r="G60" s="467"/>
      <c r="H60" s="468">
        <v>636.38</v>
      </c>
      <c r="I60" s="469"/>
      <c r="J60" s="469"/>
      <c r="K60" s="467">
        <v>7961.33</v>
      </c>
      <c r="L60" s="470">
        <v>7961.33</v>
      </c>
      <c r="M60" s="442"/>
      <c r="N60" s="442"/>
      <c r="O60" s="442"/>
      <c r="P60" s="442"/>
      <c r="Q60" s="442"/>
    </row>
    <row r="61" spans="1:17" ht="31" x14ac:dyDescent="0.25">
      <c r="A61" s="452">
        <v>39</v>
      </c>
      <c r="B61" s="453" t="s">
        <v>821</v>
      </c>
      <c r="C61" s="454" t="s">
        <v>822</v>
      </c>
      <c r="D61" s="455" t="s">
        <v>431</v>
      </c>
      <c r="E61" s="456">
        <v>1</v>
      </c>
      <c r="F61" s="457">
        <v>169.53</v>
      </c>
      <c r="G61" s="457"/>
      <c r="H61" s="458" t="s">
        <v>61</v>
      </c>
      <c r="I61" s="459" t="s">
        <v>796</v>
      </c>
      <c r="J61" s="459"/>
      <c r="K61" s="457"/>
      <c r="L61" s="460">
        <v>9.74</v>
      </c>
      <c r="M61" s="442"/>
      <c r="N61" s="442"/>
      <c r="O61" s="442"/>
      <c r="P61" s="442"/>
      <c r="Q61" s="442"/>
    </row>
    <row r="62" spans="1:17" ht="15.5" x14ac:dyDescent="0.25">
      <c r="A62" s="452" t="s">
        <v>61</v>
      </c>
      <c r="B62" s="453" t="s">
        <v>61</v>
      </c>
      <c r="C62" s="454" t="s">
        <v>62</v>
      </c>
      <c r="D62" s="455" t="s">
        <v>61</v>
      </c>
      <c r="E62" s="456" t="s">
        <v>61</v>
      </c>
      <c r="F62" s="457">
        <v>135.22</v>
      </c>
      <c r="G62" s="457"/>
      <c r="H62" s="458">
        <v>141.58000000000001</v>
      </c>
      <c r="I62" s="459"/>
      <c r="J62" s="459">
        <v>16.03</v>
      </c>
      <c r="K62" s="457">
        <v>2269.4499999999998</v>
      </c>
      <c r="L62" s="460" t="s">
        <v>61</v>
      </c>
      <c r="M62" s="442"/>
      <c r="N62" s="442"/>
      <c r="O62" s="442"/>
      <c r="P62" s="442"/>
      <c r="Q62" s="442"/>
    </row>
    <row r="63" spans="1:17" ht="15.5" x14ac:dyDescent="0.25">
      <c r="A63" s="452" t="s">
        <v>61</v>
      </c>
      <c r="B63" s="453" t="s">
        <v>61</v>
      </c>
      <c r="C63" s="454" t="s">
        <v>63</v>
      </c>
      <c r="D63" s="455" t="s">
        <v>61</v>
      </c>
      <c r="E63" s="456" t="s">
        <v>61</v>
      </c>
      <c r="F63" s="457">
        <v>29.2</v>
      </c>
      <c r="G63" s="457"/>
      <c r="H63" s="458">
        <v>30.57</v>
      </c>
      <c r="I63" s="459"/>
      <c r="J63" s="459">
        <v>6.81</v>
      </c>
      <c r="K63" s="457">
        <v>208.2</v>
      </c>
      <c r="L63" s="460" t="s">
        <v>61</v>
      </c>
      <c r="M63" s="442"/>
      <c r="N63" s="442"/>
      <c r="O63" s="442"/>
      <c r="P63" s="442"/>
      <c r="Q63" s="442"/>
    </row>
    <row r="64" spans="1:17" ht="15.5" x14ac:dyDescent="0.25">
      <c r="A64" s="452" t="s">
        <v>61</v>
      </c>
      <c r="B64" s="453" t="s">
        <v>61</v>
      </c>
      <c r="C64" s="454" t="s">
        <v>64</v>
      </c>
      <c r="D64" s="455" t="s">
        <v>61</v>
      </c>
      <c r="E64" s="456" t="s">
        <v>61</v>
      </c>
      <c r="F64" s="461" t="s">
        <v>823</v>
      </c>
      <c r="G64" s="457"/>
      <c r="H64" s="462" t="s">
        <v>694</v>
      </c>
      <c r="I64" s="459"/>
      <c r="J64" s="459">
        <v>16.03</v>
      </c>
      <c r="K64" s="461" t="s">
        <v>824</v>
      </c>
      <c r="L64" s="460" t="s">
        <v>61</v>
      </c>
      <c r="M64" s="442"/>
      <c r="N64" s="442"/>
      <c r="O64" s="442"/>
      <c r="P64" s="442"/>
      <c r="Q64" s="442"/>
    </row>
    <row r="65" spans="1:17" ht="15.5" x14ac:dyDescent="0.25">
      <c r="A65" s="452" t="s">
        <v>61</v>
      </c>
      <c r="B65" s="453" t="s">
        <v>61</v>
      </c>
      <c r="C65" s="454" t="s">
        <v>65</v>
      </c>
      <c r="D65" s="455" t="s">
        <v>61</v>
      </c>
      <c r="E65" s="456" t="s">
        <v>61</v>
      </c>
      <c r="F65" s="457">
        <v>5.1100000000000003</v>
      </c>
      <c r="G65" s="457"/>
      <c r="H65" s="458">
        <v>5.1100000000000003</v>
      </c>
      <c r="I65" s="459"/>
      <c r="J65" s="459">
        <v>4.5599999999999996</v>
      </c>
      <c r="K65" s="457">
        <v>23.3</v>
      </c>
      <c r="L65" s="460" t="s">
        <v>61</v>
      </c>
      <c r="M65" s="442"/>
      <c r="N65" s="442"/>
      <c r="O65" s="442"/>
      <c r="P65" s="442"/>
      <c r="Q65" s="442"/>
    </row>
    <row r="66" spans="1:17" ht="15.5" x14ac:dyDescent="0.25">
      <c r="A66" s="452" t="s">
        <v>61</v>
      </c>
      <c r="B66" s="453" t="s">
        <v>61</v>
      </c>
      <c r="C66" s="454" t="s">
        <v>427</v>
      </c>
      <c r="D66" s="455" t="s">
        <v>66</v>
      </c>
      <c r="E66" s="456">
        <v>93</v>
      </c>
      <c r="F66" s="457"/>
      <c r="G66" s="457"/>
      <c r="H66" s="458">
        <v>158.57</v>
      </c>
      <c r="I66" s="459"/>
      <c r="J66" s="459">
        <v>93</v>
      </c>
      <c r="K66" s="457">
        <v>2110.59</v>
      </c>
      <c r="L66" s="460" t="s">
        <v>61</v>
      </c>
      <c r="M66" s="442"/>
      <c r="N66" s="442"/>
      <c r="O66" s="442"/>
      <c r="P66" s="442"/>
      <c r="Q66" s="442"/>
    </row>
    <row r="67" spans="1:17" ht="15.5" x14ac:dyDescent="0.25">
      <c r="A67" s="452" t="s">
        <v>61</v>
      </c>
      <c r="B67" s="453" t="s">
        <v>61</v>
      </c>
      <c r="C67" s="454" t="s">
        <v>428</v>
      </c>
      <c r="D67" s="455" t="s">
        <v>66</v>
      </c>
      <c r="E67" s="456">
        <v>46</v>
      </c>
      <c r="F67" s="457"/>
      <c r="G67" s="457"/>
      <c r="H67" s="458">
        <v>99.11</v>
      </c>
      <c r="I67" s="459"/>
      <c r="J67" s="459">
        <v>46</v>
      </c>
      <c r="K67" s="457">
        <v>1043.95</v>
      </c>
      <c r="L67" s="460" t="s">
        <v>61</v>
      </c>
      <c r="M67" s="442"/>
      <c r="N67" s="442"/>
      <c r="O67" s="442"/>
      <c r="P67" s="442"/>
      <c r="Q67" s="442"/>
    </row>
    <row r="68" spans="1:17" ht="15.5" x14ac:dyDescent="0.25">
      <c r="A68" s="452" t="s">
        <v>61</v>
      </c>
      <c r="B68" s="453" t="s">
        <v>61</v>
      </c>
      <c r="C68" s="454"/>
      <c r="D68" s="455" t="s">
        <v>66</v>
      </c>
      <c r="E68" s="456" t="s">
        <v>61</v>
      </c>
      <c r="F68" s="457"/>
      <c r="G68" s="457"/>
      <c r="H68" s="458" t="s">
        <v>61</v>
      </c>
      <c r="I68" s="459"/>
      <c r="J68" s="459"/>
      <c r="K68" s="457"/>
      <c r="L68" s="460" t="s">
        <v>61</v>
      </c>
      <c r="M68" s="442"/>
      <c r="N68" s="442"/>
      <c r="O68" s="442"/>
      <c r="P68" s="442"/>
      <c r="Q68" s="442"/>
    </row>
    <row r="69" spans="1:17" ht="15.5" x14ac:dyDescent="0.25">
      <c r="A69" s="463" t="s">
        <v>61</v>
      </c>
      <c r="B69" s="464" t="s">
        <v>61</v>
      </c>
      <c r="C69" s="465" t="s">
        <v>67</v>
      </c>
      <c r="D69" s="463" t="s">
        <v>61</v>
      </c>
      <c r="E69" s="466" t="s">
        <v>61</v>
      </c>
      <c r="F69" s="467"/>
      <c r="G69" s="467"/>
      <c r="H69" s="468">
        <v>447.33</v>
      </c>
      <c r="I69" s="469"/>
      <c r="J69" s="469"/>
      <c r="K69" s="467">
        <v>5843.84</v>
      </c>
      <c r="L69" s="470">
        <v>5843.84</v>
      </c>
      <c r="M69" s="442"/>
      <c r="N69" s="442"/>
      <c r="O69" s="442"/>
      <c r="P69" s="442"/>
      <c r="Q69" s="442"/>
    </row>
    <row r="70" spans="1:17" ht="170.5" x14ac:dyDescent="0.25">
      <c r="A70" s="452">
        <v>8</v>
      </c>
      <c r="B70" s="453" t="s">
        <v>718</v>
      </c>
      <c r="C70" s="454" t="s">
        <v>719</v>
      </c>
      <c r="D70" s="455" t="s">
        <v>431</v>
      </c>
      <c r="E70" s="456">
        <v>3</v>
      </c>
      <c r="F70" s="457">
        <v>37.14</v>
      </c>
      <c r="G70" s="457"/>
      <c r="H70" s="458" t="s">
        <v>61</v>
      </c>
      <c r="I70" s="459" t="s">
        <v>796</v>
      </c>
      <c r="J70" s="459"/>
      <c r="K70" s="457"/>
      <c r="L70" s="460">
        <v>4.21</v>
      </c>
      <c r="M70" s="442"/>
      <c r="N70" s="442"/>
      <c r="O70" s="442"/>
      <c r="P70" s="442"/>
      <c r="Q70" s="442"/>
    </row>
    <row r="71" spans="1:17" ht="15.5" x14ac:dyDescent="0.25">
      <c r="A71" s="452" t="s">
        <v>61</v>
      </c>
      <c r="B71" s="453" t="s">
        <v>61</v>
      </c>
      <c r="C71" s="454" t="s">
        <v>62</v>
      </c>
      <c r="D71" s="455" t="s">
        <v>61</v>
      </c>
      <c r="E71" s="456" t="s">
        <v>61</v>
      </c>
      <c r="F71" s="457">
        <v>16.739999999999998</v>
      </c>
      <c r="G71" s="457"/>
      <c r="H71" s="458">
        <v>52.58</v>
      </c>
      <c r="I71" s="459"/>
      <c r="J71" s="459">
        <v>16.03</v>
      </c>
      <c r="K71" s="457">
        <v>842.86</v>
      </c>
      <c r="L71" s="460" t="s">
        <v>61</v>
      </c>
      <c r="M71" s="442"/>
      <c r="N71" s="442"/>
      <c r="O71" s="442"/>
      <c r="P71" s="442"/>
      <c r="Q71" s="442"/>
    </row>
    <row r="72" spans="1:17" ht="15.5" x14ac:dyDescent="0.25">
      <c r="A72" s="452" t="s">
        <v>61</v>
      </c>
      <c r="B72" s="453" t="s">
        <v>61</v>
      </c>
      <c r="C72" s="454" t="s">
        <v>63</v>
      </c>
      <c r="D72" s="455" t="s">
        <v>61</v>
      </c>
      <c r="E72" s="456" t="s">
        <v>61</v>
      </c>
      <c r="F72" s="457">
        <v>4.93</v>
      </c>
      <c r="G72" s="457"/>
      <c r="H72" s="458">
        <v>15.49</v>
      </c>
      <c r="I72" s="459"/>
      <c r="J72" s="459">
        <v>6.21</v>
      </c>
      <c r="K72" s="457">
        <v>96.16</v>
      </c>
      <c r="L72" s="460" t="s">
        <v>61</v>
      </c>
      <c r="M72" s="442"/>
      <c r="N72" s="442"/>
      <c r="O72" s="442"/>
      <c r="P72" s="442"/>
      <c r="Q72" s="442"/>
    </row>
    <row r="73" spans="1:17" ht="15.5" x14ac:dyDescent="0.25">
      <c r="A73" s="452" t="s">
        <v>61</v>
      </c>
      <c r="B73" s="453" t="s">
        <v>61</v>
      </c>
      <c r="C73" s="454" t="s">
        <v>64</v>
      </c>
      <c r="D73" s="455" t="s">
        <v>61</v>
      </c>
      <c r="E73" s="456" t="s">
        <v>61</v>
      </c>
      <c r="F73" s="461" t="s">
        <v>720</v>
      </c>
      <c r="G73" s="457"/>
      <c r="H73" s="462" t="s">
        <v>825</v>
      </c>
      <c r="I73" s="459"/>
      <c r="J73" s="459">
        <v>16.03</v>
      </c>
      <c r="K73" s="461" t="s">
        <v>826</v>
      </c>
      <c r="L73" s="460" t="s">
        <v>61</v>
      </c>
      <c r="M73" s="442"/>
      <c r="N73" s="442"/>
      <c r="O73" s="442"/>
      <c r="P73" s="442"/>
      <c r="Q73" s="442"/>
    </row>
    <row r="74" spans="1:17" ht="15.5" x14ac:dyDescent="0.25">
      <c r="A74" s="452" t="s">
        <v>61</v>
      </c>
      <c r="B74" s="453" t="s">
        <v>61</v>
      </c>
      <c r="C74" s="454" t="s">
        <v>65</v>
      </c>
      <c r="D74" s="455" t="s">
        <v>61</v>
      </c>
      <c r="E74" s="456" t="s">
        <v>61</v>
      </c>
      <c r="F74" s="457">
        <v>15.47</v>
      </c>
      <c r="G74" s="457"/>
      <c r="H74" s="458">
        <v>46.41</v>
      </c>
      <c r="I74" s="459"/>
      <c r="J74" s="459">
        <v>4.5599999999999996</v>
      </c>
      <c r="K74" s="457">
        <v>211.63</v>
      </c>
      <c r="L74" s="460" t="s">
        <v>61</v>
      </c>
      <c r="M74" s="442"/>
      <c r="N74" s="442"/>
      <c r="O74" s="442"/>
      <c r="P74" s="442"/>
      <c r="Q74" s="442"/>
    </row>
    <row r="75" spans="1:17" ht="15.5" x14ac:dyDescent="0.25">
      <c r="A75" s="452" t="s">
        <v>61</v>
      </c>
      <c r="B75" s="453" t="s">
        <v>61</v>
      </c>
      <c r="C75" s="454" t="s">
        <v>427</v>
      </c>
      <c r="D75" s="455" t="s">
        <v>66</v>
      </c>
      <c r="E75" s="456">
        <v>93</v>
      </c>
      <c r="F75" s="457"/>
      <c r="G75" s="457"/>
      <c r="H75" s="458">
        <v>58.89</v>
      </c>
      <c r="I75" s="459"/>
      <c r="J75" s="459">
        <v>93</v>
      </c>
      <c r="K75" s="457">
        <v>783.86</v>
      </c>
      <c r="L75" s="460" t="s">
        <v>61</v>
      </c>
      <c r="M75" s="442"/>
      <c r="N75" s="442"/>
      <c r="O75" s="442"/>
      <c r="P75" s="442"/>
      <c r="Q75" s="442"/>
    </row>
    <row r="76" spans="1:17" ht="15.5" x14ac:dyDescent="0.25">
      <c r="A76" s="452" t="s">
        <v>61</v>
      </c>
      <c r="B76" s="453" t="s">
        <v>61</v>
      </c>
      <c r="C76" s="454" t="s">
        <v>428</v>
      </c>
      <c r="D76" s="455" t="s">
        <v>66</v>
      </c>
      <c r="E76" s="456">
        <v>46</v>
      </c>
      <c r="F76" s="457"/>
      <c r="G76" s="457"/>
      <c r="H76" s="458">
        <v>36.81</v>
      </c>
      <c r="I76" s="459"/>
      <c r="J76" s="459">
        <v>46</v>
      </c>
      <c r="K76" s="457">
        <v>387.72</v>
      </c>
      <c r="L76" s="460" t="s">
        <v>61</v>
      </c>
      <c r="M76" s="442"/>
      <c r="N76" s="442"/>
      <c r="O76" s="442"/>
      <c r="P76" s="442"/>
      <c r="Q76" s="442"/>
    </row>
    <row r="77" spans="1:17" ht="15.5" x14ac:dyDescent="0.25">
      <c r="A77" s="452" t="s">
        <v>61</v>
      </c>
      <c r="B77" s="453" t="s">
        <v>61</v>
      </c>
      <c r="C77" s="454"/>
      <c r="D77" s="455" t="s">
        <v>66</v>
      </c>
      <c r="E77" s="456" t="s">
        <v>61</v>
      </c>
      <c r="F77" s="457"/>
      <c r="G77" s="457"/>
      <c r="H77" s="458" t="s">
        <v>61</v>
      </c>
      <c r="I77" s="459"/>
      <c r="J77" s="459"/>
      <c r="K77" s="457"/>
      <c r="L77" s="460" t="s">
        <v>61</v>
      </c>
      <c r="M77" s="442"/>
      <c r="N77" s="442"/>
      <c r="O77" s="442"/>
      <c r="P77" s="442"/>
      <c r="Q77" s="442"/>
    </row>
    <row r="78" spans="1:17" ht="15.5" x14ac:dyDescent="0.25">
      <c r="A78" s="463" t="s">
        <v>61</v>
      </c>
      <c r="B78" s="464" t="s">
        <v>61</v>
      </c>
      <c r="C78" s="465" t="s">
        <v>67</v>
      </c>
      <c r="D78" s="463" t="s">
        <v>61</v>
      </c>
      <c r="E78" s="466" t="s">
        <v>61</v>
      </c>
      <c r="F78" s="467"/>
      <c r="G78" s="467"/>
      <c r="H78" s="468">
        <v>212</v>
      </c>
      <c r="I78" s="469"/>
      <c r="J78" s="469"/>
      <c r="K78" s="467">
        <v>2349.8200000000002</v>
      </c>
      <c r="L78" s="470">
        <v>783.27</v>
      </c>
      <c r="M78" s="442"/>
      <c r="N78" s="442"/>
      <c r="O78" s="442"/>
      <c r="P78" s="442"/>
      <c r="Q78" s="442"/>
    </row>
    <row r="79" spans="1:17" ht="31" x14ac:dyDescent="0.25">
      <c r="A79" s="452">
        <v>40</v>
      </c>
      <c r="B79" s="453" t="s">
        <v>827</v>
      </c>
      <c r="C79" s="454" t="s">
        <v>828</v>
      </c>
      <c r="D79" s="455" t="s">
        <v>696</v>
      </c>
      <c r="E79" s="456">
        <v>0.01</v>
      </c>
      <c r="F79" s="457">
        <v>957.22</v>
      </c>
      <c r="G79" s="457"/>
      <c r="H79" s="458" t="s">
        <v>61</v>
      </c>
      <c r="I79" s="459" t="s">
        <v>796</v>
      </c>
      <c r="J79" s="459"/>
      <c r="K79" s="457"/>
      <c r="L79" s="460">
        <v>0.71</v>
      </c>
      <c r="M79" s="442"/>
      <c r="N79" s="442"/>
      <c r="O79" s="442"/>
      <c r="P79" s="442"/>
      <c r="Q79" s="442"/>
    </row>
    <row r="80" spans="1:17" ht="15.5" x14ac:dyDescent="0.25">
      <c r="A80" s="452" t="s">
        <v>61</v>
      </c>
      <c r="B80" s="453" t="s">
        <v>61</v>
      </c>
      <c r="C80" s="454" t="s">
        <v>62</v>
      </c>
      <c r="D80" s="455" t="s">
        <v>61</v>
      </c>
      <c r="E80" s="456" t="s">
        <v>61</v>
      </c>
      <c r="F80" s="457">
        <v>875.81</v>
      </c>
      <c r="G80" s="457"/>
      <c r="H80" s="458">
        <v>9.17</v>
      </c>
      <c r="I80" s="459"/>
      <c r="J80" s="459">
        <v>16.03</v>
      </c>
      <c r="K80" s="457">
        <v>146.99</v>
      </c>
      <c r="L80" s="460" t="s">
        <v>61</v>
      </c>
      <c r="M80" s="442"/>
      <c r="N80" s="442"/>
      <c r="O80" s="442"/>
      <c r="P80" s="442"/>
      <c r="Q80" s="442"/>
    </row>
    <row r="81" spans="1:17" ht="15.5" x14ac:dyDescent="0.25">
      <c r="A81" s="452" t="s">
        <v>61</v>
      </c>
      <c r="B81" s="453" t="s">
        <v>61</v>
      </c>
      <c r="C81" s="454" t="s">
        <v>63</v>
      </c>
      <c r="D81" s="455" t="s">
        <v>61</v>
      </c>
      <c r="E81" s="456" t="s">
        <v>61</v>
      </c>
      <c r="F81" s="457">
        <v>9.31</v>
      </c>
      <c r="G81" s="457"/>
      <c r="H81" s="458">
        <v>0.1</v>
      </c>
      <c r="I81" s="459"/>
      <c r="J81" s="459">
        <v>8.86</v>
      </c>
      <c r="K81" s="457">
        <v>0.86</v>
      </c>
      <c r="L81" s="460" t="s">
        <v>61</v>
      </c>
      <c r="M81" s="442"/>
      <c r="N81" s="442"/>
      <c r="O81" s="442"/>
      <c r="P81" s="442"/>
      <c r="Q81" s="442"/>
    </row>
    <row r="82" spans="1:17" ht="15.5" x14ac:dyDescent="0.25">
      <c r="A82" s="452" t="s">
        <v>61</v>
      </c>
      <c r="B82" s="453" t="s">
        <v>61</v>
      </c>
      <c r="C82" s="454" t="s">
        <v>64</v>
      </c>
      <c r="D82" s="455" t="s">
        <v>61</v>
      </c>
      <c r="E82" s="456" t="s">
        <v>61</v>
      </c>
      <c r="F82" s="461" t="s">
        <v>829</v>
      </c>
      <c r="G82" s="457"/>
      <c r="H82" s="462" t="s">
        <v>830</v>
      </c>
      <c r="I82" s="459"/>
      <c r="J82" s="459">
        <v>16.03</v>
      </c>
      <c r="K82" s="461" t="s">
        <v>831</v>
      </c>
      <c r="L82" s="460" t="s">
        <v>61</v>
      </c>
      <c r="M82" s="442"/>
      <c r="N82" s="442"/>
      <c r="O82" s="442"/>
      <c r="P82" s="442"/>
      <c r="Q82" s="442"/>
    </row>
    <row r="83" spans="1:17" ht="15.5" x14ac:dyDescent="0.25">
      <c r="A83" s="452" t="s">
        <v>61</v>
      </c>
      <c r="B83" s="453" t="s">
        <v>61</v>
      </c>
      <c r="C83" s="454" t="s">
        <v>65</v>
      </c>
      <c r="D83" s="455" t="s">
        <v>61</v>
      </c>
      <c r="E83" s="456" t="s">
        <v>61</v>
      </c>
      <c r="F83" s="457">
        <v>72.099999999999994</v>
      </c>
      <c r="G83" s="457"/>
      <c r="H83" s="458">
        <v>0.72</v>
      </c>
      <c r="I83" s="459"/>
      <c r="J83" s="459">
        <v>4.5599999999999996</v>
      </c>
      <c r="K83" s="457">
        <v>3.29</v>
      </c>
      <c r="L83" s="460" t="s">
        <v>61</v>
      </c>
      <c r="M83" s="442"/>
      <c r="N83" s="442"/>
      <c r="O83" s="442"/>
      <c r="P83" s="442"/>
      <c r="Q83" s="442"/>
    </row>
    <row r="84" spans="1:17" ht="15.5" x14ac:dyDescent="0.25">
      <c r="A84" s="452" t="s">
        <v>61</v>
      </c>
      <c r="B84" s="453" t="s">
        <v>61</v>
      </c>
      <c r="C84" s="454" t="s">
        <v>427</v>
      </c>
      <c r="D84" s="455" t="s">
        <v>66</v>
      </c>
      <c r="E84" s="456">
        <v>93</v>
      </c>
      <c r="F84" s="457"/>
      <c r="G84" s="457"/>
      <c r="H84" s="458">
        <v>10.27</v>
      </c>
      <c r="I84" s="459"/>
      <c r="J84" s="459">
        <v>93</v>
      </c>
      <c r="K84" s="457">
        <v>136.69999999999999</v>
      </c>
      <c r="L84" s="460" t="s">
        <v>61</v>
      </c>
      <c r="M84" s="442"/>
      <c r="N84" s="442"/>
      <c r="O84" s="442"/>
      <c r="P84" s="442"/>
      <c r="Q84" s="442"/>
    </row>
    <row r="85" spans="1:17" ht="15.5" x14ac:dyDescent="0.25">
      <c r="A85" s="452" t="s">
        <v>61</v>
      </c>
      <c r="B85" s="453" t="s">
        <v>61</v>
      </c>
      <c r="C85" s="454" t="s">
        <v>428</v>
      </c>
      <c r="D85" s="455" t="s">
        <v>66</v>
      </c>
      <c r="E85" s="456">
        <v>46</v>
      </c>
      <c r="F85" s="457"/>
      <c r="G85" s="457"/>
      <c r="H85" s="458">
        <v>6.42</v>
      </c>
      <c r="I85" s="459"/>
      <c r="J85" s="459">
        <v>46</v>
      </c>
      <c r="K85" s="457">
        <v>67.62</v>
      </c>
      <c r="L85" s="460" t="s">
        <v>61</v>
      </c>
      <c r="M85" s="442"/>
      <c r="N85" s="442"/>
      <c r="O85" s="442"/>
      <c r="P85" s="442"/>
      <c r="Q85" s="442"/>
    </row>
    <row r="86" spans="1:17" ht="15.5" x14ac:dyDescent="0.25">
      <c r="A86" s="452" t="s">
        <v>61</v>
      </c>
      <c r="B86" s="453" t="s">
        <v>61</v>
      </c>
      <c r="C86" s="454"/>
      <c r="D86" s="455" t="s">
        <v>66</v>
      </c>
      <c r="E86" s="456" t="s">
        <v>61</v>
      </c>
      <c r="F86" s="457"/>
      <c r="G86" s="457"/>
      <c r="H86" s="458" t="s">
        <v>61</v>
      </c>
      <c r="I86" s="459"/>
      <c r="J86" s="459"/>
      <c r="K86" s="457"/>
      <c r="L86" s="460" t="s">
        <v>61</v>
      </c>
      <c r="M86" s="442"/>
      <c r="N86" s="442"/>
      <c r="O86" s="442"/>
      <c r="P86" s="442"/>
      <c r="Q86" s="442"/>
    </row>
    <row r="87" spans="1:17" ht="15.5" x14ac:dyDescent="0.25">
      <c r="A87" s="463" t="s">
        <v>61</v>
      </c>
      <c r="B87" s="464" t="s">
        <v>61</v>
      </c>
      <c r="C87" s="465" t="s">
        <v>67</v>
      </c>
      <c r="D87" s="463" t="s">
        <v>61</v>
      </c>
      <c r="E87" s="466" t="s">
        <v>61</v>
      </c>
      <c r="F87" s="467"/>
      <c r="G87" s="467"/>
      <c r="H87" s="468">
        <v>26.72</v>
      </c>
      <c r="I87" s="469"/>
      <c r="J87" s="469"/>
      <c r="K87" s="467">
        <v>356.06</v>
      </c>
      <c r="L87" s="470">
        <v>35606</v>
      </c>
      <c r="M87" s="442"/>
      <c r="N87" s="442"/>
      <c r="O87" s="442"/>
      <c r="P87" s="442"/>
      <c r="Q87" s="442"/>
    </row>
    <row r="88" spans="1:17" ht="93" x14ac:dyDescent="0.25">
      <c r="A88" s="452">
        <v>7</v>
      </c>
      <c r="B88" s="453" t="s">
        <v>716</v>
      </c>
      <c r="C88" s="454" t="s">
        <v>717</v>
      </c>
      <c r="D88" s="455" t="s">
        <v>431</v>
      </c>
      <c r="E88" s="456">
        <v>4</v>
      </c>
      <c r="F88" s="457">
        <v>11.65</v>
      </c>
      <c r="G88" s="457"/>
      <c r="H88" s="458" t="s">
        <v>61</v>
      </c>
      <c r="I88" s="459" t="s">
        <v>796</v>
      </c>
      <c r="J88" s="459"/>
      <c r="K88" s="457"/>
      <c r="L88" s="460">
        <v>3.52</v>
      </c>
      <c r="M88" s="442"/>
      <c r="N88" s="442"/>
      <c r="O88" s="442"/>
      <c r="P88" s="442"/>
      <c r="Q88" s="442"/>
    </row>
    <row r="89" spans="1:17" ht="15.5" x14ac:dyDescent="0.25">
      <c r="A89" s="452" t="s">
        <v>61</v>
      </c>
      <c r="B89" s="453" t="s">
        <v>61</v>
      </c>
      <c r="C89" s="454" t="s">
        <v>62</v>
      </c>
      <c r="D89" s="455" t="s">
        <v>61</v>
      </c>
      <c r="E89" s="456" t="s">
        <v>61</v>
      </c>
      <c r="F89" s="457">
        <v>10.6</v>
      </c>
      <c r="G89" s="457"/>
      <c r="H89" s="458">
        <v>44.39</v>
      </c>
      <c r="I89" s="459"/>
      <c r="J89" s="459">
        <v>16.03</v>
      </c>
      <c r="K89" s="457">
        <v>711.62</v>
      </c>
      <c r="L89" s="460" t="s">
        <v>61</v>
      </c>
      <c r="M89" s="442"/>
      <c r="N89" s="442"/>
      <c r="O89" s="442"/>
      <c r="P89" s="442"/>
      <c r="Q89" s="442"/>
    </row>
    <row r="90" spans="1:17" ht="15.5" x14ac:dyDescent="0.25">
      <c r="A90" s="452" t="s">
        <v>61</v>
      </c>
      <c r="B90" s="453" t="s">
        <v>61</v>
      </c>
      <c r="C90" s="454" t="s">
        <v>63</v>
      </c>
      <c r="D90" s="455" t="s">
        <v>61</v>
      </c>
      <c r="E90" s="456" t="s">
        <v>61</v>
      </c>
      <c r="F90" s="457"/>
      <c r="G90" s="457"/>
      <c r="H90" s="458" t="s">
        <v>61</v>
      </c>
      <c r="I90" s="459"/>
      <c r="J90" s="459"/>
      <c r="K90" s="457"/>
      <c r="L90" s="460" t="s">
        <v>61</v>
      </c>
      <c r="M90" s="442"/>
      <c r="N90" s="442"/>
      <c r="O90" s="442"/>
      <c r="P90" s="442"/>
      <c r="Q90" s="442"/>
    </row>
    <row r="91" spans="1:17" ht="15.5" x14ac:dyDescent="0.25">
      <c r="A91" s="452" t="s">
        <v>61</v>
      </c>
      <c r="B91" s="453" t="s">
        <v>61</v>
      </c>
      <c r="C91" s="454" t="s">
        <v>64</v>
      </c>
      <c r="D91" s="455" t="s">
        <v>61</v>
      </c>
      <c r="E91" s="456" t="s">
        <v>61</v>
      </c>
      <c r="F91" s="457"/>
      <c r="G91" s="457"/>
      <c r="H91" s="458" t="s">
        <v>61</v>
      </c>
      <c r="I91" s="459"/>
      <c r="J91" s="459">
        <v>16.03</v>
      </c>
      <c r="K91" s="457"/>
      <c r="L91" s="460" t="s">
        <v>61</v>
      </c>
      <c r="M91" s="442"/>
      <c r="N91" s="442"/>
      <c r="O91" s="442"/>
      <c r="P91" s="442"/>
      <c r="Q91" s="442"/>
    </row>
    <row r="92" spans="1:17" ht="15.5" x14ac:dyDescent="0.25">
      <c r="A92" s="452" t="s">
        <v>61</v>
      </c>
      <c r="B92" s="453" t="s">
        <v>61</v>
      </c>
      <c r="C92" s="454" t="s">
        <v>65</v>
      </c>
      <c r="D92" s="455" t="s">
        <v>61</v>
      </c>
      <c r="E92" s="456" t="s">
        <v>61</v>
      </c>
      <c r="F92" s="457">
        <v>1.05</v>
      </c>
      <c r="G92" s="457"/>
      <c r="H92" s="458">
        <v>4.2</v>
      </c>
      <c r="I92" s="459"/>
      <c r="J92" s="459">
        <v>4.5599999999999996</v>
      </c>
      <c r="K92" s="457">
        <v>19.149999999999999</v>
      </c>
      <c r="L92" s="460" t="s">
        <v>61</v>
      </c>
      <c r="M92" s="442"/>
      <c r="N92" s="442"/>
      <c r="O92" s="442"/>
      <c r="P92" s="442"/>
      <c r="Q92" s="442"/>
    </row>
    <row r="93" spans="1:17" ht="15.5" x14ac:dyDescent="0.25">
      <c r="A93" s="452" t="s">
        <v>61</v>
      </c>
      <c r="B93" s="453" t="s">
        <v>61</v>
      </c>
      <c r="C93" s="454" t="s">
        <v>427</v>
      </c>
      <c r="D93" s="455" t="s">
        <v>66</v>
      </c>
      <c r="E93" s="456">
        <v>93</v>
      </c>
      <c r="F93" s="457"/>
      <c r="G93" s="457"/>
      <c r="H93" s="458">
        <v>49.72</v>
      </c>
      <c r="I93" s="459"/>
      <c r="J93" s="459">
        <v>93</v>
      </c>
      <c r="K93" s="457">
        <v>661.81</v>
      </c>
      <c r="L93" s="460" t="s">
        <v>61</v>
      </c>
      <c r="M93" s="442"/>
      <c r="N93" s="442"/>
      <c r="O93" s="442"/>
      <c r="P93" s="442"/>
      <c r="Q93" s="442"/>
    </row>
    <row r="94" spans="1:17" ht="15.5" x14ac:dyDescent="0.25">
      <c r="A94" s="452" t="s">
        <v>61</v>
      </c>
      <c r="B94" s="453" t="s">
        <v>61</v>
      </c>
      <c r="C94" s="454" t="s">
        <v>428</v>
      </c>
      <c r="D94" s="455" t="s">
        <v>66</v>
      </c>
      <c r="E94" s="456">
        <v>46</v>
      </c>
      <c r="F94" s="457"/>
      <c r="G94" s="457"/>
      <c r="H94" s="458">
        <v>31.07</v>
      </c>
      <c r="I94" s="459"/>
      <c r="J94" s="459">
        <v>46</v>
      </c>
      <c r="K94" s="457">
        <v>327.35000000000002</v>
      </c>
      <c r="L94" s="460" t="s">
        <v>61</v>
      </c>
      <c r="M94" s="442"/>
      <c r="N94" s="442"/>
      <c r="O94" s="442"/>
      <c r="P94" s="442"/>
      <c r="Q94" s="442"/>
    </row>
    <row r="95" spans="1:17" ht="15.5" x14ac:dyDescent="0.25">
      <c r="A95" s="452" t="s">
        <v>61</v>
      </c>
      <c r="B95" s="453" t="s">
        <v>61</v>
      </c>
      <c r="C95" s="454"/>
      <c r="D95" s="455" t="s">
        <v>66</v>
      </c>
      <c r="E95" s="456" t="s">
        <v>61</v>
      </c>
      <c r="F95" s="457"/>
      <c r="G95" s="457"/>
      <c r="H95" s="458" t="s">
        <v>61</v>
      </c>
      <c r="I95" s="459"/>
      <c r="J95" s="459"/>
      <c r="K95" s="457"/>
      <c r="L95" s="460" t="s">
        <v>61</v>
      </c>
      <c r="M95" s="442"/>
      <c r="N95" s="442"/>
      <c r="O95" s="442"/>
      <c r="P95" s="442"/>
      <c r="Q95" s="442"/>
    </row>
    <row r="96" spans="1:17" ht="15.5" x14ac:dyDescent="0.25">
      <c r="A96" s="463" t="s">
        <v>61</v>
      </c>
      <c r="B96" s="464" t="s">
        <v>61</v>
      </c>
      <c r="C96" s="465" t="s">
        <v>67</v>
      </c>
      <c r="D96" s="463" t="s">
        <v>61</v>
      </c>
      <c r="E96" s="466" t="s">
        <v>61</v>
      </c>
      <c r="F96" s="467"/>
      <c r="G96" s="467"/>
      <c r="H96" s="468">
        <v>129.38</v>
      </c>
      <c r="I96" s="469"/>
      <c r="J96" s="469"/>
      <c r="K96" s="467">
        <v>1719.93</v>
      </c>
      <c r="L96" s="470">
        <v>429.98</v>
      </c>
      <c r="M96" s="442"/>
      <c r="N96" s="442"/>
      <c r="O96" s="442"/>
      <c r="P96" s="442"/>
      <c r="Q96" s="442"/>
    </row>
    <row r="97" spans="1:17" ht="75" customHeight="1" x14ac:dyDescent="0.25">
      <c r="A97" s="452">
        <v>41</v>
      </c>
      <c r="B97" s="453" t="s">
        <v>832</v>
      </c>
      <c r="C97" s="454" t="s">
        <v>833</v>
      </c>
      <c r="D97" s="455" t="s">
        <v>696</v>
      </c>
      <c r="E97" s="456">
        <v>0.02</v>
      </c>
      <c r="F97" s="457">
        <v>1423.45</v>
      </c>
      <c r="G97" s="457"/>
      <c r="H97" s="458" t="s">
        <v>61</v>
      </c>
      <c r="I97" s="459" t="s">
        <v>796</v>
      </c>
      <c r="J97" s="459"/>
      <c r="K97" s="457"/>
      <c r="L97" s="460">
        <v>0.19</v>
      </c>
      <c r="M97" s="442"/>
      <c r="N97" s="442"/>
      <c r="O97" s="442"/>
      <c r="P97" s="442"/>
      <c r="Q97" s="442"/>
    </row>
    <row r="98" spans="1:17" ht="15.5" x14ac:dyDescent="0.25">
      <c r="A98" s="452" t="s">
        <v>61</v>
      </c>
      <c r="B98" s="453" t="s">
        <v>61</v>
      </c>
      <c r="C98" s="454" t="s">
        <v>62</v>
      </c>
      <c r="D98" s="455" t="s">
        <v>61</v>
      </c>
      <c r="E98" s="456" t="s">
        <v>61</v>
      </c>
      <c r="F98" s="457">
        <v>114.3</v>
      </c>
      <c r="G98" s="457"/>
      <c r="H98" s="458">
        <v>2.39</v>
      </c>
      <c r="I98" s="459"/>
      <c r="J98" s="459">
        <v>16.03</v>
      </c>
      <c r="K98" s="457">
        <v>38.369999999999997</v>
      </c>
      <c r="L98" s="460" t="s">
        <v>61</v>
      </c>
      <c r="M98" s="442"/>
      <c r="N98" s="442"/>
      <c r="O98" s="442"/>
      <c r="P98" s="442"/>
      <c r="Q98" s="442"/>
    </row>
    <row r="99" spans="1:17" ht="15.5" x14ac:dyDescent="0.25">
      <c r="A99" s="452" t="s">
        <v>61</v>
      </c>
      <c r="B99" s="453" t="s">
        <v>61</v>
      </c>
      <c r="C99" s="454" t="s">
        <v>63</v>
      </c>
      <c r="D99" s="455" t="s">
        <v>61</v>
      </c>
      <c r="E99" s="456" t="s">
        <v>61</v>
      </c>
      <c r="F99" s="457">
        <v>483.15</v>
      </c>
      <c r="G99" s="457"/>
      <c r="H99" s="458">
        <v>10.119999999999999</v>
      </c>
      <c r="I99" s="459"/>
      <c r="J99" s="459">
        <v>6.6</v>
      </c>
      <c r="K99" s="457">
        <v>66.77</v>
      </c>
      <c r="L99" s="460" t="s">
        <v>61</v>
      </c>
      <c r="M99" s="442"/>
      <c r="N99" s="442"/>
      <c r="O99" s="442"/>
      <c r="P99" s="442"/>
      <c r="Q99" s="442"/>
    </row>
    <row r="100" spans="1:17" ht="15.5" x14ac:dyDescent="0.25">
      <c r="A100" s="452" t="s">
        <v>61</v>
      </c>
      <c r="B100" s="453" t="s">
        <v>61</v>
      </c>
      <c r="C100" s="454" t="s">
        <v>64</v>
      </c>
      <c r="D100" s="455" t="s">
        <v>61</v>
      </c>
      <c r="E100" s="456" t="s">
        <v>61</v>
      </c>
      <c r="F100" s="461" t="s">
        <v>834</v>
      </c>
      <c r="G100" s="457"/>
      <c r="H100" s="462" t="s">
        <v>835</v>
      </c>
      <c r="I100" s="459"/>
      <c r="J100" s="459">
        <v>16.03</v>
      </c>
      <c r="K100" s="461" t="s">
        <v>836</v>
      </c>
      <c r="L100" s="460" t="s">
        <v>61</v>
      </c>
      <c r="M100" s="442"/>
      <c r="N100" s="442"/>
      <c r="O100" s="442"/>
      <c r="P100" s="442"/>
      <c r="Q100" s="442"/>
    </row>
    <row r="101" spans="1:17" ht="15.5" x14ac:dyDescent="0.25">
      <c r="A101" s="452" t="s">
        <v>61</v>
      </c>
      <c r="B101" s="453" t="s">
        <v>61</v>
      </c>
      <c r="C101" s="454" t="s">
        <v>65</v>
      </c>
      <c r="D101" s="455" t="s">
        <v>61</v>
      </c>
      <c r="E101" s="456" t="s">
        <v>61</v>
      </c>
      <c r="F101" s="457">
        <v>826</v>
      </c>
      <c r="G101" s="457"/>
      <c r="H101" s="458">
        <v>16.52</v>
      </c>
      <c r="I101" s="459"/>
      <c r="J101" s="459">
        <v>4.5599999999999996</v>
      </c>
      <c r="K101" s="457">
        <v>75.33</v>
      </c>
      <c r="L101" s="460" t="s">
        <v>61</v>
      </c>
      <c r="M101" s="442"/>
      <c r="N101" s="442"/>
      <c r="O101" s="442"/>
      <c r="P101" s="442"/>
      <c r="Q101" s="442"/>
    </row>
    <row r="102" spans="1:17" ht="15.5" x14ac:dyDescent="0.25">
      <c r="A102" s="452" t="s">
        <v>61</v>
      </c>
      <c r="B102" s="453" t="s">
        <v>61</v>
      </c>
      <c r="C102" s="454" t="s">
        <v>427</v>
      </c>
      <c r="D102" s="455" t="s">
        <v>66</v>
      </c>
      <c r="E102" s="456">
        <v>93</v>
      </c>
      <c r="F102" s="457"/>
      <c r="G102" s="457"/>
      <c r="H102" s="458">
        <v>2.68</v>
      </c>
      <c r="I102" s="459"/>
      <c r="J102" s="459">
        <v>93</v>
      </c>
      <c r="K102" s="457">
        <v>35.68</v>
      </c>
      <c r="L102" s="460" t="s">
        <v>61</v>
      </c>
      <c r="M102" s="442"/>
      <c r="N102" s="442"/>
      <c r="O102" s="442"/>
      <c r="P102" s="442"/>
      <c r="Q102" s="442"/>
    </row>
    <row r="103" spans="1:17" ht="15.5" x14ac:dyDescent="0.25">
      <c r="A103" s="452" t="s">
        <v>61</v>
      </c>
      <c r="B103" s="453" t="s">
        <v>61</v>
      </c>
      <c r="C103" s="454" t="s">
        <v>428</v>
      </c>
      <c r="D103" s="455" t="s">
        <v>66</v>
      </c>
      <c r="E103" s="456">
        <v>46</v>
      </c>
      <c r="F103" s="457"/>
      <c r="G103" s="457"/>
      <c r="H103" s="458">
        <v>1.67</v>
      </c>
      <c r="I103" s="459"/>
      <c r="J103" s="459">
        <v>46</v>
      </c>
      <c r="K103" s="457">
        <v>17.649999999999999</v>
      </c>
      <c r="L103" s="460" t="s">
        <v>61</v>
      </c>
      <c r="M103" s="442"/>
      <c r="N103" s="442"/>
      <c r="O103" s="442"/>
      <c r="P103" s="442"/>
      <c r="Q103" s="442"/>
    </row>
    <row r="104" spans="1:17" ht="15.5" x14ac:dyDescent="0.25">
      <c r="A104" s="452" t="s">
        <v>61</v>
      </c>
      <c r="B104" s="453" t="s">
        <v>61</v>
      </c>
      <c r="C104" s="454"/>
      <c r="D104" s="455" t="s">
        <v>66</v>
      </c>
      <c r="E104" s="456" t="s">
        <v>61</v>
      </c>
      <c r="F104" s="457"/>
      <c r="G104" s="457"/>
      <c r="H104" s="458" t="s">
        <v>61</v>
      </c>
      <c r="I104" s="459"/>
      <c r="J104" s="459"/>
      <c r="K104" s="457"/>
      <c r="L104" s="460" t="s">
        <v>61</v>
      </c>
      <c r="M104" s="442"/>
      <c r="N104" s="442"/>
      <c r="O104" s="442"/>
      <c r="P104" s="442"/>
      <c r="Q104" s="442"/>
    </row>
    <row r="105" spans="1:17" ht="15.5" x14ac:dyDescent="0.25">
      <c r="A105" s="463" t="s">
        <v>61</v>
      </c>
      <c r="B105" s="464" t="s">
        <v>61</v>
      </c>
      <c r="C105" s="465" t="s">
        <v>67</v>
      </c>
      <c r="D105" s="463" t="s">
        <v>61</v>
      </c>
      <c r="E105" s="466" t="s">
        <v>61</v>
      </c>
      <c r="F105" s="467"/>
      <c r="G105" s="467"/>
      <c r="H105" s="468">
        <v>36.56</v>
      </c>
      <c r="I105" s="469"/>
      <c r="J105" s="469"/>
      <c r="K105" s="467">
        <v>282.18</v>
      </c>
      <c r="L105" s="470">
        <v>14109</v>
      </c>
      <c r="M105" s="442"/>
      <c r="N105" s="442"/>
      <c r="O105" s="442"/>
      <c r="P105" s="442"/>
      <c r="Q105" s="442"/>
    </row>
    <row r="106" spans="1:17" ht="46.5" x14ac:dyDescent="0.25">
      <c r="A106" s="452">
        <v>42</v>
      </c>
      <c r="B106" s="453" t="s">
        <v>837</v>
      </c>
      <c r="C106" s="454" t="s">
        <v>838</v>
      </c>
      <c r="D106" s="455" t="s">
        <v>431</v>
      </c>
      <c r="E106" s="456">
        <v>20</v>
      </c>
      <c r="F106" s="457">
        <v>24</v>
      </c>
      <c r="G106" s="457"/>
      <c r="H106" s="458" t="s">
        <v>61</v>
      </c>
      <c r="I106" s="459" t="s">
        <v>796</v>
      </c>
      <c r="J106" s="459"/>
      <c r="K106" s="457"/>
      <c r="L106" s="460">
        <v>20.94</v>
      </c>
      <c r="M106" s="442"/>
      <c r="N106" s="442"/>
      <c r="O106" s="442"/>
      <c r="P106" s="442"/>
      <c r="Q106" s="442"/>
    </row>
    <row r="107" spans="1:17" ht="15.5" x14ac:dyDescent="0.25">
      <c r="A107" s="452" t="s">
        <v>61</v>
      </c>
      <c r="B107" s="453" t="s">
        <v>61</v>
      </c>
      <c r="C107" s="454" t="s">
        <v>62</v>
      </c>
      <c r="D107" s="455" t="s">
        <v>61</v>
      </c>
      <c r="E107" s="456" t="s">
        <v>61</v>
      </c>
      <c r="F107" s="457">
        <v>10.7</v>
      </c>
      <c r="G107" s="457"/>
      <c r="H107" s="458">
        <v>224.06</v>
      </c>
      <c r="I107" s="459"/>
      <c r="J107" s="459">
        <v>16.03</v>
      </c>
      <c r="K107" s="457">
        <v>3591.65</v>
      </c>
      <c r="L107" s="460" t="s">
        <v>61</v>
      </c>
      <c r="M107" s="442"/>
      <c r="N107" s="442"/>
      <c r="O107" s="442"/>
      <c r="P107" s="442"/>
      <c r="Q107" s="442"/>
    </row>
    <row r="108" spans="1:17" ht="15.5" x14ac:dyDescent="0.25">
      <c r="A108" s="452" t="s">
        <v>61</v>
      </c>
      <c r="B108" s="453" t="s">
        <v>61</v>
      </c>
      <c r="C108" s="454" t="s">
        <v>63</v>
      </c>
      <c r="D108" s="455" t="s">
        <v>61</v>
      </c>
      <c r="E108" s="456" t="s">
        <v>61</v>
      </c>
      <c r="F108" s="457"/>
      <c r="G108" s="457"/>
      <c r="H108" s="458" t="s">
        <v>61</v>
      </c>
      <c r="I108" s="459"/>
      <c r="J108" s="459"/>
      <c r="K108" s="457"/>
      <c r="L108" s="460" t="s">
        <v>61</v>
      </c>
      <c r="M108" s="442"/>
      <c r="N108" s="442"/>
      <c r="O108" s="442"/>
      <c r="P108" s="442"/>
      <c r="Q108" s="442"/>
    </row>
    <row r="109" spans="1:17" ht="15.5" x14ac:dyDescent="0.25">
      <c r="A109" s="452" t="s">
        <v>61</v>
      </c>
      <c r="B109" s="453" t="s">
        <v>61</v>
      </c>
      <c r="C109" s="454" t="s">
        <v>64</v>
      </c>
      <c r="D109" s="455" t="s">
        <v>61</v>
      </c>
      <c r="E109" s="456" t="s">
        <v>61</v>
      </c>
      <c r="F109" s="457"/>
      <c r="G109" s="457"/>
      <c r="H109" s="458" t="s">
        <v>61</v>
      </c>
      <c r="I109" s="459"/>
      <c r="J109" s="459">
        <v>16.03</v>
      </c>
      <c r="K109" s="457"/>
      <c r="L109" s="460" t="s">
        <v>61</v>
      </c>
      <c r="M109" s="442"/>
      <c r="N109" s="442"/>
      <c r="O109" s="442"/>
      <c r="P109" s="442"/>
      <c r="Q109" s="442"/>
    </row>
    <row r="110" spans="1:17" ht="15.5" x14ac:dyDescent="0.25">
      <c r="A110" s="452" t="s">
        <v>61</v>
      </c>
      <c r="B110" s="453" t="s">
        <v>61</v>
      </c>
      <c r="C110" s="454" t="s">
        <v>65</v>
      </c>
      <c r="D110" s="455" t="s">
        <v>61</v>
      </c>
      <c r="E110" s="456" t="s">
        <v>61</v>
      </c>
      <c r="F110" s="457">
        <v>13.3</v>
      </c>
      <c r="G110" s="457"/>
      <c r="H110" s="458">
        <v>266</v>
      </c>
      <c r="I110" s="459"/>
      <c r="J110" s="459">
        <v>4.5599999999999996</v>
      </c>
      <c r="K110" s="457">
        <v>1212.96</v>
      </c>
      <c r="L110" s="460" t="s">
        <v>61</v>
      </c>
      <c r="M110" s="442"/>
      <c r="N110" s="442"/>
      <c r="O110" s="442"/>
      <c r="P110" s="442"/>
      <c r="Q110" s="442"/>
    </row>
    <row r="111" spans="1:17" ht="15.5" x14ac:dyDescent="0.25">
      <c r="A111" s="452" t="s">
        <v>61</v>
      </c>
      <c r="B111" s="453" t="s">
        <v>61</v>
      </c>
      <c r="C111" s="454" t="s">
        <v>427</v>
      </c>
      <c r="D111" s="455" t="s">
        <v>66</v>
      </c>
      <c r="E111" s="456">
        <v>93</v>
      </c>
      <c r="F111" s="457"/>
      <c r="G111" s="457"/>
      <c r="H111" s="458">
        <v>250.95</v>
      </c>
      <c r="I111" s="459"/>
      <c r="J111" s="459">
        <v>93</v>
      </c>
      <c r="K111" s="457">
        <v>3340.23</v>
      </c>
      <c r="L111" s="460" t="s">
        <v>61</v>
      </c>
      <c r="M111" s="442"/>
      <c r="N111" s="442"/>
      <c r="O111" s="442"/>
      <c r="P111" s="442"/>
      <c r="Q111" s="442"/>
    </row>
    <row r="112" spans="1:17" ht="15.5" x14ac:dyDescent="0.25">
      <c r="A112" s="452" t="s">
        <v>61</v>
      </c>
      <c r="B112" s="453" t="s">
        <v>61</v>
      </c>
      <c r="C112" s="454" t="s">
        <v>428</v>
      </c>
      <c r="D112" s="455" t="s">
        <v>66</v>
      </c>
      <c r="E112" s="456">
        <v>46</v>
      </c>
      <c r="F112" s="457"/>
      <c r="G112" s="457"/>
      <c r="H112" s="458">
        <v>156.84</v>
      </c>
      <c r="I112" s="459"/>
      <c r="J112" s="459">
        <v>46</v>
      </c>
      <c r="K112" s="457">
        <v>1652.16</v>
      </c>
      <c r="L112" s="460" t="s">
        <v>61</v>
      </c>
      <c r="M112" s="442"/>
      <c r="N112" s="442"/>
      <c r="O112" s="442"/>
      <c r="P112" s="442"/>
      <c r="Q112" s="442"/>
    </row>
    <row r="113" spans="1:17" ht="15.5" x14ac:dyDescent="0.25">
      <c r="A113" s="452" t="s">
        <v>61</v>
      </c>
      <c r="B113" s="453" t="s">
        <v>61</v>
      </c>
      <c r="C113" s="454"/>
      <c r="D113" s="455" t="s">
        <v>66</v>
      </c>
      <c r="E113" s="456" t="s">
        <v>61</v>
      </c>
      <c r="F113" s="457"/>
      <c r="G113" s="457"/>
      <c r="H113" s="458" t="s">
        <v>61</v>
      </c>
      <c r="I113" s="459"/>
      <c r="J113" s="459"/>
      <c r="K113" s="457"/>
      <c r="L113" s="460" t="s">
        <v>61</v>
      </c>
      <c r="M113" s="442"/>
      <c r="N113" s="442"/>
      <c r="O113" s="442"/>
      <c r="P113" s="442"/>
      <c r="Q113" s="442"/>
    </row>
    <row r="114" spans="1:17" ht="15.5" x14ac:dyDescent="0.25">
      <c r="A114" s="463" t="s">
        <v>61</v>
      </c>
      <c r="B114" s="464" t="s">
        <v>61</v>
      </c>
      <c r="C114" s="465" t="s">
        <v>67</v>
      </c>
      <c r="D114" s="463" t="s">
        <v>61</v>
      </c>
      <c r="E114" s="466" t="s">
        <v>61</v>
      </c>
      <c r="F114" s="467"/>
      <c r="G114" s="467"/>
      <c r="H114" s="468">
        <v>897.85</v>
      </c>
      <c r="I114" s="469"/>
      <c r="J114" s="469"/>
      <c r="K114" s="467">
        <v>9797</v>
      </c>
      <c r="L114" s="470">
        <v>489.85</v>
      </c>
      <c r="M114" s="442"/>
      <c r="N114" s="442"/>
      <c r="O114" s="442"/>
      <c r="P114" s="442"/>
      <c r="Q114" s="442"/>
    </row>
    <row r="115" spans="1:17" ht="93" x14ac:dyDescent="0.25">
      <c r="A115" s="452">
        <v>43</v>
      </c>
      <c r="B115" s="453" t="s">
        <v>839</v>
      </c>
      <c r="C115" s="454" t="s">
        <v>840</v>
      </c>
      <c r="D115" s="455" t="s">
        <v>431</v>
      </c>
      <c r="E115" s="456">
        <v>3</v>
      </c>
      <c r="F115" s="457">
        <v>47.94</v>
      </c>
      <c r="G115" s="457"/>
      <c r="H115" s="458" t="s">
        <v>61</v>
      </c>
      <c r="I115" s="459" t="s">
        <v>796</v>
      </c>
      <c r="J115" s="459"/>
      <c r="K115" s="457"/>
      <c r="L115" s="460">
        <v>12.56</v>
      </c>
      <c r="M115" s="442"/>
      <c r="N115" s="442"/>
      <c r="O115" s="442"/>
      <c r="P115" s="442"/>
      <c r="Q115" s="442"/>
    </row>
    <row r="116" spans="1:17" ht="15.5" x14ac:dyDescent="0.25">
      <c r="A116" s="452" t="s">
        <v>61</v>
      </c>
      <c r="B116" s="453" t="s">
        <v>61</v>
      </c>
      <c r="C116" s="454" t="s">
        <v>62</v>
      </c>
      <c r="D116" s="455" t="s">
        <v>61</v>
      </c>
      <c r="E116" s="456" t="s">
        <v>61</v>
      </c>
      <c r="F116" s="457">
        <v>44.72</v>
      </c>
      <c r="G116" s="457"/>
      <c r="H116" s="458">
        <v>140.47</v>
      </c>
      <c r="I116" s="459"/>
      <c r="J116" s="459">
        <v>16.03</v>
      </c>
      <c r="K116" s="457">
        <v>2251.66</v>
      </c>
      <c r="L116" s="460" t="s">
        <v>61</v>
      </c>
      <c r="M116" s="442"/>
      <c r="N116" s="442"/>
      <c r="O116" s="442"/>
      <c r="P116" s="442"/>
      <c r="Q116" s="442"/>
    </row>
    <row r="117" spans="1:17" ht="15.5" x14ac:dyDescent="0.25">
      <c r="A117" s="452" t="s">
        <v>61</v>
      </c>
      <c r="B117" s="453" t="s">
        <v>61</v>
      </c>
      <c r="C117" s="454" t="s">
        <v>63</v>
      </c>
      <c r="D117" s="455" t="s">
        <v>61</v>
      </c>
      <c r="E117" s="456" t="s">
        <v>61</v>
      </c>
      <c r="F117" s="457"/>
      <c r="G117" s="457"/>
      <c r="H117" s="458" t="s">
        <v>61</v>
      </c>
      <c r="I117" s="459"/>
      <c r="J117" s="459"/>
      <c r="K117" s="457"/>
      <c r="L117" s="460" t="s">
        <v>61</v>
      </c>
      <c r="M117" s="442"/>
      <c r="N117" s="442"/>
      <c r="O117" s="442"/>
      <c r="P117" s="442"/>
      <c r="Q117" s="442"/>
    </row>
    <row r="118" spans="1:17" ht="15.5" x14ac:dyDescent="0.25">
      <c r="A118" s="452" t="s">
        <v>61</v>
      </c>
      <c r="B118" s="453" t="s">
        <v>61</v>
      </c>
      <c r="C118" s="454" t="s">
        <v>64</v>
      </c>
      <c r="D118" s="455" t="s">
        <v>61</v>
      </c>
      <c r="E118" s="456" t="s">
        <v>61</v>
      </c>
      <c r="F118" s="457"/>
      <c r="G118" s="457"/>
      <c r="H118" s="458" t="s">
        <v>61</v>
      </c>
      <c r="I118" s="459"/>
      <c r="J118" s="459">
        <v>16.03</v>
      </c>
      <c r="K118" s="457"/>
      <c r="L118" s="460" t="s">
        <v>61</v>
      </c>
      <c r="M118" s="442"/>
      <c r="N118" s="442"/>
      <c r="O118" s="442"/>
      <c r="P118" s="442"/>
      <c r="Q118" s="442"/>
    </row>
    <row r="119" spans="1:17" ht="15.5" x14ac:dyDescent="0.25">
      <c r="A119" s="452" t="s">
        <v>61</v>
      </c>
      <c r="B119" s="453" t="s">
        <v>61</v>
      </c>
      <c r="C119" s="454" t="s">
        <v>65</v>
      </c>
      <c r="D119" s="455" t="s">
        <v>61</v>
      </c>
      <c r="E119" s="456" t="s">
        <v>61</v>
      </c>
      <c r="F119" s="457">
        <v>3.22</v>
      </c>
      <c r="G119" s="457"/>
      <c r="H119" s="458">
        <v>9.66</v>
      </c>
      <c r="I119" s="459"/>
      <c r="J119" s="459">
        <v>4.5599999999999996</v>
      </c>
      <c r="K119" s="457">
        <v>44.05</v>
      </c>
      <c r="L119" s="460" t="s">
        <v>61</v>
      </c>
      <c r="M119" s="442"/>
      <c r="N119" s="442"/>
      <c r="O119" s="442"/>
      <c r="P119" s="442"/>
      <c r="Q119" s="442"/>
    </row>
    <row r="120" spans="1:17" ht="15.5" x14ac:dyDescent="0.25">
      <c r="A120" s="452" t="s">
        <v>61</v>
      </c>
      <c r="B120" s="453" t="s">
        <v>61</v>
      </c>
      <c r="C120" s="454" t="s">
        <v>427</v>
      </c>
      <c r="D120" s="455" t="s">
        <v>66</v>
      </c>
      <c r="E120" s="456">
        <v>93</v>
      </c>
      <c r="F120" s="457"/>
      <c r="G120" s="457"/>
      <c r="H120" s="458">
        <v>157.33000000000001</v>
      </c>
      <c r="I120" s="459"/>
      <c r="J120" s="459">
        <v>93</v>
      </c>
      <c r="K120" s="457">
        <v>2094.04</v>
      </c>
      <c r="L120" s="460" t="s">
        <v>61</v>
      </c>
      <c r="M120" s="442"/>
      <c r="N120" s="442"/>
      <c r="O120" s="442"/>
      <c r="P120" s="442"/>
      <c r="Q120" s="442"/>
    </row>
    <row r="121" spans="1:17" ht="15.5" x14ac:dyDescent="0.25">
      <c r="A121" s="452" t="s">
        <v>61</v>
      </c>
      <c r="B121" s="453" t="s">
        <v>61</v>
      </c>
      <c r="C121" s="454" t="s">
        <v>428</v>
      </c>
      <c r="D121" s="455" t="s">
        <v>66</v>
      </c>
      <c r="E121" s="456">
        <v>46</v>
      </c>
      <c r="F121" s="457"/>
      <c r="G121" s="457"/>
      <c r="H121" s="458">
        <v>98.33</v>
      </c>
      <c r="I121" s="459"/>
      <c r="J121" s="459">
        <v>46</v>
      </c>
      <c r="K121" s="457">
        <v>1035.76</v>
      </c>
      <c r="L121" s="460" t="s">
        <v>61</v>
      </c>
      <c r="M121" s="442"/>
      <c r="N121" s="442"/>
      <c r="O121" s="442"/>
      <c r="P121" s="442"/>
      <c r="Q121" s="442"/>
    </row>
    <row r="122" spans="1:17" ht="15.5" x14ac:dyDescent="0.25">
      <c r="A122" s="452" t="s">
        <v>61</v>
      </c>
      <c r="B122" s="453" t="s">
        <v>61</v>
      </c>
      <c r="C122" s="454"/>
      <c r="D122" s="455" t="s">
        <v>66</v>
      </c>
      <c r="E122" s="456" t="s">
        <v>61</v>
      </c>
      <c r="F122" s="457"/>
      <c r="G122" s="457"/>
      <c r="H122" s="458" t="s">
        <v>61</v>
      </c>
      <c r="I122" s="459"/>
      <c r="J122" s="459"/>
      <c r="K122" s="457"/>
      <c r="L122" s="460" t="s">
        <v>61</v>
      </c>
      <c r="M122" s="442"/>
      <c r="N122" s="442"/>
      <c r="O122" s="442"/>
      <c r="P122" s="442"/>
      <c r="Q122" s="442"/>
    </row>
    <row r="123" spans="1:17" ht="15.5" x14ac:dyDescent="0.25">
      <c r="A123" s="463" t="s">
        <v>61</v>
      </c>
      <c r="B123" s="464" t="s">
        <v>61</v>
      </c>
      <c r="C123" s="465" t="s">
        <v>67</v>
      </c>
      <c r="D123" s="463" t="s">
        <v>61</v>
      </c>
      <c r="E123" s="466" t="s">
        <v>61</v>
      </c>
      <c r="F123" s="467"/>
      <c r="G123" s="467"/>
      <c r="H123" s="468">
        <v>405.79</v>
      </c>
      <c r="I123" s="469"/>
      <c r="J123" s="469"/>
      <c r="K123" s="467">
        <v>5425.51</v>
      </c>
      <c r="L123" s="470">
        <v>1808.5</v>
      </c>
      <c r="M123" s="442"/>
      <c r="N123" s="442"/>
      <c r="O123" s="442"/>
      <c r="P123" s="442"/>
      <c r="Q123" s="442"/>
    </row>
    <row r="124" spans="1:17" ht="77.5" x14ac:dyDescent="0.25">
      <c r="A124" s="452">
        <v>44</v>
      </c>
      <c r="B124" s="453" t="s">
        <v>841</v>
      </c>
      <c r="C124" s="454" t="s">
        <v>842</v>
      </c>
      <c r="D124" s="455" t="s">
        <v>437</v>
      </c>
      <c r="E124" s="456">
        <v>0.01</v>
      </c>
      <c r="F124" s="457">
        <v>674.79</v>
      </c>
      <c r="G124" s="457"/>
      <c r="H124" s="458" t="s">
        <v>61</v>
      </c>
      <c r="I124" s="459" t="s">
        <v>796</v>
      </c>
      <c r="J124" s="459"/>
      <c r="K124" s="457"/>
      <c r="L124" s="460">
        <v>0.46</v>
      </c>
      <c r="M124" s="442"/>
      <c r="N124" s="442"/>
      <c r="O124" s="442"/>
      <c r="P124" s="442"/>
      <c r="Q124" s="442"/>
    </row>
    <row r="125" spans="1:17" ht="15.5" x14ac:dyDescent="0.25">
      <c r="A125" s="452" t="s">
        <v>61</v>
      </c>
      <c r="B125" s="453" t="s">
        <v>61</v>
      </c>
      <c r="C125" s="454" t="s">
        <v>62</v>
      </c>
      <c r="D125" s="455" t="s">
        <v>61</v>
      </c>
      <c r="E125" s="456" t="s">
        <v>61</v>
      </c>
      <c r="F125" s="457">
        <v>504.68</v>
      </c>
      <c r="G125" s="457"/>
      <c r="H125" s="458">
        <v>5.28</v>
      </c>
      <c r="I125" s="459"/>
      <c r="J125" s="459">
        <v>16.03</v>
      </c>
      <c r="K125" s="457">
        <v>84.7</v>
      </c>
      <c r="L125" s="460" t="s">
        <v>61</v>
      </c>
      <c r="M125" s="442"/>
      <c r="N125" s="442"/>
      <c r="O125" s="442"/>
      <c r="P125" s="442"/>
      <c r="Q125" s="442"/>
    </row>
    <row r="126" spans="1:17" ht="15.5" x14ac:dyDescent="0.25">
      <c r="A126" s="452" t="s">
        <v>61</v>
      </c>
      <c r="B126" s="453" t="s">
        <v>61</v>
      </c>
      <c r="C126" s="454" t="s">
        <v>63</v>
      </c>
      <c r="D126" s="455" t="s">
        <v>61</v>
      </c>
      <c r="E126" s="456" t="s">
        <v>61</v>
      </c>
      <c r="F126" s="457">
        <v>108.44</v>
      </c>
      <c r="G126" s="457"/>
      <c r="H126" s="458">
        <v>1.1399999999999999</v>
      </c>
      <c r="I126" s="459"/>
      <c r="J126" s="459">
        <v>7.82</v>
      </c>
      <c r="K126" s="457">
        <v>8.8800000000000008</v>
      </c>
      <c r="L126" s="460" t="s">
        <v>61</v>
      </c>
      <c r="M126" s="442"/>
      <c r="N126" s="442"/>
      <c r="O126" s="442"/>
      <c r="P126" s="442"/>
      <c r="Q126" s="442"/>
    </row>
    <row r="127" spans="1:17" ht="15.5" x14ac:dyDescent="0.25">
      <c r="A127" s="452" t="s">
        <v>61</v>
      </c>
      <c r="B127" s="453" t="s">
        <v>61</v>
      </c>
      <c r="C127" s="454" t="s">
        <v>64</v>
      </c>
      <c r="D127" s="455" t="s">
        <v>61</v>
      </c>
      <c r="E127" s="456" t="s">
        <v>61</v>
      </c>
      <c r="F127" s="461" t="s">
        <v>843</v>
      </c>
      <c r="G127" s="457"/>
      <c r="H127" s="462" t="s">
        <v>844</v>
      </c>
      <c r="I127" s="459"/>
      <c r="J127" s="459">
        <v>16.03</v>
      </c>
      <c r="K127" s="461" t="s">
        <v>721</v>
      </c>
      <c r="L127" s="460" t="s">
        <v>61</v>
      </c>
      <c r="M127" s="442"/>
      <c r="N127" s="442"/>
      <c r="O127" s="442"/>
      <c r="P127" s="442"/>
      <c r="Q127" s="442"/>
    </row>
    <row r="128" spans="1:17" ht="15.5" x14ac:dyDescent="0.25">
      <c r="A128" s="452" t="s">
        <v>61</v>
      </c>
      <c r="B128" s="453" t="s">
        <v>61</v>
      </c>
      <c r="C128" s="454" t="s">
        <v>65</v>
      </c>
      <c r="D128" s="455" t="s">
        <v>61</v>
      </c>
      <c r="E128" s="456" t="s">
        <v>61</v>
      </c>
      <c r="F128" s="457">
        <v>61.67</v>
      </c>
      <c r="G128" s="457"/>
      <c r="H128" s="458">
        <v>0.62</v>
      </c>
      <c r="I128" s="459"/>
      <c r="J128" s="459">
        <v>4.5599999999999996</v>
      </c>
      <c r="K128" s="457">
        <v>2.81</v>
      </c>
      <c r="L128" s="460" t="s">
        <v>61</v>
      </c>
      <c r="M128" s="442"/>
      <c r="N128" s="442"/>
      <c r="O128" s="442"/>
      <c r="P128" s="442"/>
      <c r="Q128" s="442"/>
    </row>
    <row r="129" spans="1:17" ht="15.5" x14ac:dyDescent="0.25">
      <c r="A129" s="452" t="s">
        <v>61</v>
      </c>
      <c r="B129" s="453" t="s">
        <v>61</v>
      </c>
      <c r="C129" s="454" t="s">
        <v>427</v>
      </c>
      <c r="D129" s="455" t="s">
        <v>66</v>
      </c>
      <c r="E129" s="456">
        <v>93</v>
      </c>
      <c r="F129" s="457"/>
      <c r="G129" s="457"/>
      <c r="H129" s="458">
        <v>5.91</v>
      </c>
      <c r="I129" s="459"/>
      <c r="J129" s="459">
        <v>93</v>
      </c>
      <c r="K129" s="457">
        <v>78.77</v>
      </c>
      <c r="L129" s="460" t="s">
        <v>61</v>
      </c>
      <c r="M129" s="442"/>
      <c r="N129" s="442"/>
      <c r="O129" s="442"/>
      <c r="P129" s="442"/>
      <c r="Q129" s="442"/>
    </row>
    <row r="130" spans="1:17" ht="15.5" x14ac:dyDescent="0.25">
      <c r="A130" s="452" t="s">
        <v>61</v>
      </c>
      <c r="B130" s="453" t="s">
        <v>61</v>
      </c>
      <c r="C130" s="454" t="s">
        <v>428</v>
      </c>
      <c r="D130" s="455" t="s">
        <v>66</v>
      </c>
      <c r="E130" s="456">
        <v>46</v>
      </c>
      <c r="F130" s="457"/>
      <c r="G130" s="457"/>
      <c r="H130" s="458">
        <v>3.7</v>
      </c>
      <c r="I130" s="459"/>
      <c r="J130" s="459">
        <v>46</v>
      </c>
      <c r="K130" s="457">
        <v>38.96</v>
      </c>
      <c r="L130" s="460" t="s">
        <v>61</v>
      </c>
      <c r="M130" s="442"/>
      <c r="N130" s="442"/>
      <c r="O130" s="442"/>
      <c r="P130" s="442"/>
      <c r="Q130" s="442"/>
    </row>
    <row r="131" spans="1:17" ht="15.5" x14ac:dyDescent="0.25">
      <c r="A131" s="452" t="s">
        <v>61</v>
      </c>
      <c r="B131" s="453" t="s">
        <v>61</v>
      </c>
      <c r="C131" s="454"/>
      <c r="D131" s="455" t="s">
        <v>66</v>
      </c>
      <c r="E131" s="456" t="s">
        <v>61</v>
      </c>
      <c r="F131" s="457"/>
      <c r="G131" s="457"/>
      <c r="H131" s="458" t="s">
        <v>61</v>
      </c>
      <c r="I131" s="459"/>
      <c r="J131" s="459"/>
      <c r="K131" s="457"/>
      <c r="L131" s="460" t="s">
        <v>61</v>
      </c>
      <c r="M131" s="442"/>
      <c r="N131" s="442"/>
      <c r="O131" s="442"/>
      <c r="P131" s="442"/>
      <c r="Q131" s="442"/>
    </row>
    <row r="132" spans="1:17" ht="15.5" x14ac:dyDescent="0.25">
      <c r="A132" s="463" t="s">
        <v>61</v>
      </c>
      <c r="B132" s="464" t="s">
        <v>61</v>
      </c>
      <c r="C132" s="465" t="s">
        <v>67</v>
      </c>
      <c r="D132" s="463" t="s">
        <v>61</v>
      </c>
      <c r="E132" s="466" t="s">
        <v>61</v>
      </c>
      <c r="F132" s="467"/>
      <c r="G132" s="467"/>
      <c r="H132" s="468">
        <v>16.79</v>
      </c>
      <c r="I132" s="469"/>
      <c r="J132" s="469"/>
      <c r="K132" s="467">
        <v>216.12</v>
      </c>
      <c r="L132" s="470">
        <v>21612</v>
      </c>
      <c r="M132" s="442"/>
      <c r="N132" s="442"/>
      <c r="O132" s="442"/>
      <c r="P132" s="442"/>
      <c r="Q132" s="442"/>
    </row>
    <row r="133" spans="1:17" ht="139.5" x14ac:dyDescent="0.25">
      <c r="A133" s="452">
        <v>26</v>
      </c>
      <c r="B133" s="453" t="s">
        <v>845</v>
      </c>
      <c r="C133" s="454" t="s">
        <v>846</v>
      </c>
      <c r="D133" s="455" t="s">
        <v>475</v>
      </c>
      <c r="E133" s="456">
        <v>1</v>
      </c>
      <c r="F133" s="457">
        <v>32.229999999999997</v>
      </c>
      <c r="G133" s="457"/>
      <c r="H133" s="458">
        <v>32.229999999999997</v>
      </c>
      <c r="I133" s="459" t="s">
        <v>796</v>
      </c>
      <c r="J133" s="459">
        <v>1.86</v>
      </c>
      <c r="K133" s="467">
        <v>59.95</v>
      </c>
      <c r="L133" s="460" t="s">
        <v>61</v>
      </c>
      <c r="M133" s="442"/>
      <c r="N133" s="442"/>
      <c r="O133" s="442"/>
      <c r="P133" s="442"/>
      <c r="Q133" s="442"/>
    </row>
    <row r="134" spans="1:17" ht="46.5" x14ac:dyDescent="0.25">
      <c r="A134" s="452">
        <v>45</v>
      </c>
      <c r="B134" s="453" t="s">
        <v>847</v>
      </c>
      <c r="C134" s="454" t="s">
        <v>848</v>
      </c>
      <c r="D134" s="455" t="s">
        <v>431</v>
      </c>
      <c r="E134" s="456">
        <v>10</v>
      </c>
      <c r="F134" s="457">
        <v>18.28</v>
      </c>
      <c r="G134" s="457"/>
      <c r="H134" s="458" t="s">
        <v>61</v>
      </c>
      <c r="I134" s="459" t="s">
        <v>796</v>
      </c>
      <c r="J134" s="459"/>
      <c r="K134" s="457"/>
      <c r="L134" s="460">
        <v>10.78</v>
      </c>
      <c r="M134" s="442"/>
      <c r="N134" s="442"/>
      <c r="O134" s="442"/>
      <c r="P134" s="442"/>
      <c r="Q134" s="442"/>
    </row>
    <row r="135" spans="1:17" ht="15.5" x14ac:dyDescent="0.25">
      <c r="A135" s="452" t="s">
        <v>61</v>
      </c>
      <c r="B135" s="453" t="s">
        <v>61</v>
      </c>
      <c r="C135" s="454" t="s">
        <v>62</v>
      </c>
      <c r="D135" s="455" t="s">
        <v>61</v>
      </c>
      <c r="E135" s="456" t="s">
        <v>61</v>
      </c>
      <c r="F135" s="457">
        <v>13.39</v>
      </c>
      <c r="G135" s="457"/>
      <c r="H135" s="458">
        <v>140.19</v>
      </c>
      <c r="I135" s="459"/>
      <c r="J135" s="459">
        <v>16.03</v>
      </c>
      <c r="K135" s="457">
        <v>2247.3000000000002</v>
      </c>
      <c r="L135" s="460" t="s">
        <v>61</v>
      </c>
      <c r="M135" s="442"/>
      <c r="N135" s="442"/>
      <c r="O135" s="442"/>
      <c r="P135" s="442"/>
      <c r="Q135" s="442"/>
    </row>
    <row r="136" spans="1:17" ht="15.5" x14ac:dyDescent="0.25">
      <c r="A136" s="452" t="s">
        <v>61</v>
      </c>
      <c r="B136" s="453" t="s">
        <v>61</v>
      </c>
      <c r="C136" s="454" t="s">
        <v>63</v>
      </c>
      <c r="D136" s="455" t="s">
        <v>61</v>
      </c>
      <c r="E136" s="456" t="s">
        <v>61</v>
      </c>
      <c r="F136" s="457">
        <v>1.95</v>
      </c>
      <c r="G136" s="457"/>
      <c r="H136" s="458">
        <v>20.420000000000002</v>
      </c>
      <c r="I136" s="459"/>
      <c r="J136" s="459">
        <v>8.81</v>
      </c>
      <c r="K136" s="457">
        <v>179.87</v>
      </c>
      <c r="L136" s="460" t="s">
        <v>61</v>
      </c>
      <c r="M136" s="442"/>
      <c r="N136" s="442"/>
      <c r="O136" s="442"/>
      <c r="P136" s="442"/>
      <c r="Q136" s="442"/>
    </row>
    <row r="137" spans="1:17" ht="15.5" x14ac:dyDescent="0.25">
      <c r="A137" s="452" t="s">
        <v>61</v>
      </c>
      <c r="B137" s="453" t="s">
        <v>61</v>
      </c>
      <c r="C137" s="454" t="s">
        <v>64</v>
      </c>
      <c r="D137" s="455" t="s">
        <v>61</v>
      </c>
      <c r="E137" s="456" t="s">
        <v>61</v>
      </c>
      <c r="F137" s="461" t="s">
        <v>849</v>
      </c>
      <c r="G137" s="457"/>
      <c r="H137" s="462" t="s">
        <v>850</v>
      </c>
      <c r="I137" s="459"/>
      <c r="J137" s="459">
        <v>16.03</v>
      </c>
      <c r="K137" s="461" t="s">
        <v>851</v>
      </c>
      <c r="L137" s="460" t="s">
        <v>61</v>
      </c>
      <c r="M137" s="442"/>
      <c r="N137" s="442"/>
      <c r="O137" s="442"/>
      <c r="P137" s="442"/>
      <c r="Q137" s="442"/>
    </row>
    <row r="138" spans="1:17" ht="15.5" x14ac:dyDescent="0.25">
      <c r="A138" s="452" t="s">
        <v>61</v>
      </c>
      <c r="B138" s="453" t="s">
        <v>61</v>
      </c>
      <c r="C138" s="454" t="s">
        <v>65</v>
      </c>
      <c r="D138" s="455" t="s">
        <v>61</v>
      </c>
      <c r="E138" s="456" t="s">
        <v>61</v>
      </c>
      <c r="F138" s="457">
        <v>2.94</v>
      </c>
      <c r="G138" s="457"/>
      <c r="H138" s="458">
        <v>29.4</v>
      </c>
      <c r="I138" s="459"/>
      <c r="J138" s="459">
        <v>4.5599999999999996</v>
      </c>
      <c r="K138" s="457">
        <v>134.06</v>
      </c>
      <c r="L138" s="460" t="s">
        <v>61</v>
      </c>
      <c r="M138" s="442"/>
      <c r="N138" s="442"/>
      <c r="O138" s="442"/>
      <c r="P138" s="442"/>
      <c r="Q138" s="442"/>
    </row>
    <row r="139" spans="1:17" ht="15.5" x14ac:dyDescent="0.25">
      <c r="A139" s="452" t="s">
        <v>61</v>
      </c>
      <c r="B139" s="453" t="s">
        <v>61</v>
      </c>
      <c r="C139" s="454" t="s">
        <v>427</v>
      </c>
      <c r="D139" s="455" t="s">
        <v>66</v>
      </c>
      <c r="E139" s="456">
        <v>93</v>
      </c>
      <c r="F139" s="457"/>
      <c r="G139" s="457"/>
      <c r="H139" s="458">
        <v>157.01</v>
      </c>
      <c r="I139" s="459"/>
      <c r="J139" s="459">
        <v>93</v>
      </c>
      <c r="K139" s="457">
        <v>2089.9899999999998</v>
      </c>
      <c r="L139" s="460" t="s">
        <v>61</v>
      </c>
      <c r="M139" s="442"/>
      <c r="N139" s="442"/>
      <c r="O139" s="442"/>
      <c r="P139" s="442"/>
      <c r="Q139" s="442"/>
    </row>
    <row r="140" spans="1:17" ht="15.5" x14ac:dyDescent="0.25">
      <c r="A140" s="452" t="s">
        <v>61</v>
      </c>
      <c r="B140" s="453" t="s">
        <v>61</v>
      </c>
      <c r="C140" s="454" t="s">
        <v>428</v>
      </c>
      <c r="D140" s="455" t="s">
        <v>66</v>
      </c>
      <c r="E140" s="456">
        <v>46</v>
      </c>
      <c r="F140" s="457"/>
      <c r="G140" s="457"/>
      <c r="H140" s="458">
        <v>98.13</v>
      </c>
      <c r="I140" s="459"/>
      <c r="J140" s="459">
        <v>46</v>
      </c>
      <c r="K140" s="457">
        <v>1033.76</v>
      </c>
      <c r="L140" s="460" t="s">
        <v>61</v>
      </c>
      <c r="M140" s="442"/>
      <c r="N140" s="442"/>
      <c r="O140" s="442"/>
      <c r="P140" s="442"/>
      <c r="Q140" s="442"/>
    </row>
    <row r="141" spans="1:17" ht="15.5" x14ac:dyDescent="0.25">
      <c r="A141" s="452" t="s">
        <v>61</v>
      </c>
      <c r="B141" s="453" t="s">
        <v>61</v>
      </c>
      <c r="C141" s="454"/>
      <c r="D141" s="455" t="s">
        <v>66</v>
      </c>
      <c r="E141" s="456" t="s">
        <v>61</v>
      </c>
      <c r="F141" s="457"/>
      <c r="G141" s="457"/>
      <c r="H141" s="458" t="s">
        <v>61</v>
      </c>
      <c r="I141" s="459"/>
      <c r="J141" s="459"/>
      <c r="K141" s="457"/>
      <c r="L141" s="460" t="s">
        <v>61</v>
      </c>
      <c r="M141" s="442"/>
      <c r="N141" s="442"/>
      <c r="O141" s="442"/>
      <c r="P141" s="442"/>
      <c r="Q141" s="442"/>
    </row>
    <row r="142" spans="1:17" ht="15.5" x14ac:dyDescent="0.25">
      <c r="A142" s="463" t="s">
        <v>61</v>
      </c>
      <c r="B142" s="464" t="s">
        <v>61</v>
      </c>
      <c r="C142" s="465" t="s">
        <v>67</v>
      </c>
      <c r="D142" s="463" t="s">
        <v>61</v>
      </c>
      <c r="E142" s="466" t="s">
        <v>61</v>
      </c>
      <c r="F142" s="467"/>
      <c r="G142" s="467"/>
      <c r="H142" s="468">
        <v>453.4</v>
      </c>
      <c r="I142" s="469"/>
      <c r="J142" s="469"/>
      <c r="K142" s="467">
        <v>5810.36</v>
      </c>
      <c r="L142" s="470">
        <v>581.04</v>
      </c>
      <c r="M142" s="442"/>
      <c r="N142" s="442"/>
      <c r="O142" s="442"/>
      <c r="P142" s="442"/>
      <c r="Q142" s="442"/>
    </row>
    <row r="143" spans="1:17" ht="108.5" x14ac:dyDescent="0.25">
      <c r="A143" s="452">
        <v>11</v>
      </c>
      <c r="B143" s="453" t="s">
        <v>722</v>
      </c>
      <c r="C143" s="454" t="s">
        <v>723</v>
      </c>
      <c r="D143" s="455" t="s">
        <v>437</v>
      </c>
      <c r="E143" s="456">
        <v>0.2</v>
      </c>
      <c r="F143" s="457">
        <v>643.72</v>
      </c>
      <c r="G143" s="457"/>
      <c r="H143" s="458" t="s">
        <v>61</v>
      </c>
      <c r="I143" s="459" t="s">
        <v>796</v>
      </c>
      <c r="J143" s="459"/>
      <c r="K143" s="457"/>
      <c r="L143" s="460">
        <v>3.24</v>
      </c>
      <c r="M143" s="442"/>
      <c r="N143" s="442"/>
      <c r="O143" s="442"/>
      <c r="P143" s="442"/>
      <c r="Q143" s="442"/>
    </row>
    <row r="144" spans="1:17" ht="15.5" x14ac:dyDescent="0.25">
      <c r="A144" s="452" t="s">
        <v>61</v>
      </c>
      <c r="B144" s="453" t="s">
        <v>61</v>
      </c>
      <c r="C144" s="454" t="s">
        <v>62</v>
      </c>
      <c r="D144" s="455" t="s">
        <v>61</v>
      </c>
      <c r="E144" s="456" t="s">
        <v>61</v>
      </c>
      <c r="F144" s="457">
        <v>187.42</v>
      </c>
      <c r="G144" s="457"/>
      <c r="H144" s="458">
        <v>40</v>
      </c>
      <c r="I144" s="459"/>
      <c r="J144" s="459">
        <v>16.03</v>
      </c>
      <c r="K144" s="457">
        <v>641.13</v>
      </c>
      <c r="L144" s="460" t="s">
        <v>61</v>
      </c>
      <c r="M144" s="442"/>
      <c r="N144" s="442"/>
      <c r="O144" s="442"/>
      <c r="P144" s="442"/>
      <c r="Q144" s="442"/>
    </row>
    <row r="145" spans="1:17" ht="15.5" x14ac:dyDescent="0.25">
      <c r="A145" s="452" t="s">
        <v>61</v>
      </c>
      <c r="B145" s="453" t="s">
        <v>61</v>
      </c>
      <c r="C145" s="454" t="s">
        <v>63</v>
      </c>
      <c r="D145" s="455" t="s">
        <v>61</v>
      </c>
      <c r="E145" s="456" t="s">
        <v>61</v>
      </c>
      <c r="F145" s="457">
        <v>418.64</v>
      </c>
      <c r="G145" s="457"/>
      <c r="H145" s="458">
        <v>89.34</v>
      </c>
      <c r="I145" s="459"/>
      <c r="J145" s="459">
        <v>4.38</v>
      </c>
      <c r="K145" s="457">
        <v>391.3</v>
      </c>
      <c r="L145" s="460" t="s">
        <v>61</v>
      </c>
      <c r="M145" s="442"/>
      <c r="N145" s="442"/>
      <c r="O145" s="442"/>
      <c r="P145" s="442"/>
      <c r="Q145" s="442"/>
    </row>
    <row r="146" spans="1:17" ht="15.5" x14ac:dyDescent="0.25">
      <c r="A146" s="452" t="s">
        <v>61</v>
      </c>
      <c r="B146" s="453" t="s">
        <v>61</v>
      </c>
      <c r="C146" s="454" t="s">
        <v>64</v>
      </c>
      <c r="D146" s="455" t="s">
        <v>61</v>
      </c>
      <c r="E146" s="456" t="s">
        <v>61</v>
      </c>
      <c r="F146" s="461" t="s">
        <v>724</v>
      </c>
      <c r="G146" s="457"/>
      <c r="H146" s="462" t="s">
        <v>852</v>
      </c>
      <c r="I146" s="459"/>
      <c r="J146" s="459">
        <v>16.03</v>
      </c>
      <c r="K146" s="461" t="s">
        <v>853</v>
      </c>
      <c r="L146" s="460" t="s">
        <v>61</v>
      </c>
      <c r="M146" s="442"/>
      <c r="N146" s="442"/>
      <c r="O146" s="442"/>
      <c r="P146" s="442"/>
      <c r="Q146" s="442"/>
    </row>
    <row r="147" spans="1:17" ht="15.5" x14ac:dyDescent="0.25">
      <c r="A147" s="452" t="s">
        <v>61</v>
      </c>
      <c r="B147" s="453" t="s">
        <v>61</v>
      </c>
      <c r="C147" s="454" t="s">
        <v>65</v>
      </c>
      <c r="D147" s="455" t="s">
        <v>61</v>
      </c>
      <c r="E147" s="456" t="s">
        <v>61</v>
      </c>
      <c r="F147" s="457">
        <v>37.659999999999997</v>
      </c>
      <c r="G147" s="457"/>
      <c r="H147" s="458">
        <v>8.14</v>
      </c>
      <c r="I147" s="459"/>
      <c r="J147" s="459">
        <v>4.5599999999999996</v>
      </c>
      <c r="K147" s="457">
        <v>37.130000000000003</v>
      </c>
      <c r="L147" s="460" t="s">
        <v>61</v>
      </c>
      <c r="M147" s="442"/>
      <c r="N147" s="442"/>
      <c r="O147" s="442"/>
      <c r="P147" s="442"/>
      <c r="Q147" s="442"/>
    </row>
    <row r="148" spans="1:17" ht="15.5" x14ac:dyDescent="0.25">
      <c r="A148" s="452" t="s">
        <v>61</v>
      </c>
      <c r="B148" s="453" t="s">
        <v>61</v>
      </c>
      <c r="C148" s="454" t="s">
        <v>427</v>
      </c>
      <c r="D148" s="455" t="s">
        <v>66</v>
      </c>
      <c r="E148" s="456">
        <v>93</v>
      </c>
      <c r="F148" s="457"/>
      <c r="G148" s="457"/>
      <c r="H148" s="458">
        <v>44.8</v>
      </c>
      <c r="I148" s="459"/>
      <c r="J148" s="459">
        <v>93</v>
      </c>
      <c r="K148" s="457">
        <v>596.25</v>
      </c>
      <c r="L148" s="460" t="s">
        <v>61</v>
      </c>
      <c r="M148" s="442"/>
      <c r="N148" s="442"/>
      <c r="O148" s="442"/>
      <c r="P148" s="442"/>
      <c r="Q148" s="442"/>
    </row>
    <row r="149" spans="1:17" ht="15.5" x14ac:dyDescent="0.25">
      <c r="A149" s="452" t="s">
        <v>61</v>
      </c>
      <c r="B149" s="453" t="s">
        <v>61</v>
      </c>
      <c r="C149" s="454" t="s">
        <v>428</v>
      </c>
      <c r="D149" s="455" t="s">
        <v>66</v>
      </c>
      <c r="E149" s="456">
        <v>46</v>
      </c>
      <c r="F149" s="457"/>
      <c r="G149" s="457"/>
      <c r="H149" s="458">
        <v>28</v>
      </c>
      <c r="I149" s="459"/>
      <c r="J149" s="459">
        <v>46</v>
      </c>
      <c r="K149" s="457">
        <v>294.92</v>
      </c>
      <c r="L149" s="460" t="s">
        <v>61</v>
      </c>
      <c r="M149" s="442"/>
      <c r="N149" s="442"/>
      <c r="O149" s="442"/>
      <c r="P149" s="442"/>
      <c r="Q149" s="442"/>
    </row>
    <row r="150" spans="1:17" ht="15.5" x14ac:dyDescent="0.25">
      <c r="A150" s="452" t="s">
        <v>61</v>
      </c>
      <c r="B150" s="453" t="s">
        <v>61</v>
      </c>
      <c r="C150" s="454"/>
      <c r="D150" s="455" t="s">
        <v>66</v>
      </c>
      <c r="E150" s="456" t="s">
        <v>61</v>
      </c>
      <c r="F150" s="457"/>
      <c r="G150" s="457"/>
      <c r="H150" s="458" t="s">
        <v>61</v>
      </c>
      <c r="I150" s="459"/>
      <c r="J150" s="459"/>
      <c r="K150" s="457"/>
      <c r="L150" s="460" t="s">
        <v>61</v>
      </c>
      <c r="M150" s="442"/>
      <c r="N150" s="442"/>
      <c r="O150" s="442"/>
      <c r="P150" s="442"/>
      <c r="Q150" s="442"/>
    </row>
    <row r="151" spans="1:17" ht="15.5" x14ac:dyDescent="0.25">
      <c r="A151" s="463" t="s">
        <v>61</v>
      </c>
      <c r="B151" s="464" t="s">
        <v>61</v>
      </c>
      <c r="C151" s="465" t="s">
        <v>67</v>
      </c>
      <c r="D151" s="463" t="s">
        <v>61</v>
      </c>
      <c r="E151" s="466" t="s">
        <v>61</v>
      </c>
      <c r="F151" s="467"/>
      <c r="G151" s="467"/>
      <c r="H151" s="468">
        <v>234.96</v>
      </c>
      <c r="I151" s="469"/>
      <c r="J151" s="469"/>
      <c r="K151" s="467">
        <v>2335.9699999999998</v>
      </c>
      <c r="L151" s="470">
        <v>11679.85</v>
      </c>
      <c r="M151" s="442"/>
      <c r="N151" s="442"/>
      <c r="O151" s="442"/>
      <c r="P151" s="442"/>
      <c r="Q151" s="442"/>
    </row>
    <row r="152" spans="1:17" ht="139.5" x14ac:dyDescent="0.25">
      <c r="A152" s="452">
        <v>12</v>
      </c>
      <c r="B152" s="453" t="s">
        <v>725</v>
      </c>
      <c r="C152" s="454" t="s">
        <v>726</v>
      </c>
      <c r="D152" s="455" t="s">
        <v>437</v>
      </c>
      <c r="E152" s="456">
        <v>2.06</v>
      </c>
      <c r="F152" s="457">
        <v>837.63</v>
      </c>
      <c r="G152" s="457"/>
      <c r="H152" s="458" t="s">
        <v>61</v>
      </c>
      <c r="I152" s="459" t="s">
        <v>796</v>
      </c>
      <c r="J152" s="459"/>
      <c r="K152" s="457"/>
      <c r="L152" s="460">
        <v>97.7</v>
      </c>
      <c r="M152" s="442"/>
      <c r="N152" s="442"/>
      <c r="O152" s="442"/>
      <c r="P152" s="442"/>
      <c r="Q152" s="442"/>
    </row>
    <row r="153" spans="1:17" ht="15.5" x14ac:dyDescent="0.25">
      <c r="A153" s="452" t="s">
        <v>61</v>
      </c>
      <c r="B153" s="453" t="s">
        <v>61</v>
      </c>
      <c r="C153" s="454" t="s">
        <v>62</v>
      </c>
      <c r="D153" s="455" t="s">
        <v>61</v>
      </c>
      <c r="E153" s="456" t="s">
        <v>61</v>
      </c>
      <c r="F153" s="457">
        <v>558.54999999999995</v>
      </c>
      <c r="G153" s="457"/>
      <c r="H153" s="458">
        <v>1204.69</v>
      </c>
      <c r="I153" s="459"/>
      <c r="J153" s="459">
        <v>16.03</v>
      </c>
      <c r="K153" s="457">
        <v>19311.21</v>
      </c>
      <c r="L153" s="460" t="s">
        <v>61</v>
      </c>
      <c r="M153" s="442"/>
      <c r="N153" s="442"/>
      <c r="O153" s="442"/>
      <c r="P153" s="442"/>
      <c r="Q153" s="442"/>
    </row>
    <row r="154" spans="1:17" ht="15.5" x14ac:dyDescent="0.25">
      <c r="A154" s="452" t="s">
        <v>61</v>
      </c>
      <c r="B154" s="453" t="s">
        <v>61</v>
      </c>
      <c r="C154" s="454" t="s">
        <v>63</v>
      </c>
      <c r="D154" s="455" t="s">
        <v>61</v>
      </c>
      <c r="E154" s="456" t="s">
        <v>61</v>
      </c>
      <c r="F154" s="457">
        <v>120.18</v>
      </c>
      <c r="G154" s="457"/>
      <c r="H154" s="458">
        <v>259.20999999999998</v>
      </c>
      <c r="I154" s="459"/>
      <c r="J154" s="459">
        <v>6.3</v>
      </c>
      <c r="K154" s="457">
        <v>1633</v>
      </c>
      <c r="L154" s="460" t="s">
        <v>61</v>
      </c>
      <c r="M154" s="442"/>
      <c r="N154" s="442"/>
      <c r="O154" s="442"/>
      <c r="P154" s="442"/>
      <c r="Q154" s="442"/>
    </row>
    <row r="155" spans="1:17" ht="15.5" x14ac:dyDescent="0.25">
      <c r="A155" s="452" t="s">
        <v>61</v>
      </c>
      <c r="B155" s="453" t="s">
        <v>61</v>
      </c>
      <c r="C155" s="454" t="s">
        <v>64</v>
      </c>
      <c r="D155" s="455" t="s">
        <v>61</v>
      </c>
      <c r="E155" s="456" t="s">
        <v>61</v>
      </c>
      <c r="F155" s="461" t="s">
        <v>727</v>
      </c>
      <c r="G155" s="457"/>
      <c r="H155" s="462" t="s">
        <v>854</v>
      </c>
      <c r="I155" s="459"/>
      <c r="J155" s="459">
        <v>16.03</v>
      </c>
      <c r="K155" s="461" t="s">
        <v>855</v>
      </c>
      <c r="L155" s="460" t="s">
        <v>61</v>
      </c>
      <c r="M155" s="442"/>
      <c r="N155" s="442"/>
      <c r="O155" s="442"/>
      <c r="P155" s="442"/>
      <c r="Q155" s="442"/>
    </row>
    <row r="156" spans="1:17" ht="15.5" x14ac:dyDescent="0.25">
      <c r="A156" s="452" t="s">
        <v>61</v>
      </c>
      <c r="B156" s="453" t="s">
        <v>61</v>
      </c>
      <c r="C156" s="454" t="s">
        <v>65</v>
      </c>
      <c r="D156" s="455" t="s">
        <v>61</v>
      </c>
      <c r="E156" s="456" t="s">
        <v>61</v>
      </c>
      <c r="F156" s="457">
        <v>158.9</v>
      </c>
      <c r="G156" s="457"/>
      <c r="H156" s="458">
        <v>327.33</v>
      </c>
      <c r="I156" s="459"/>
      <c r="J156" s="459">
        <v>4.5599999999999996</v>
      </c>
      <c r="K156" s="457">
        <v>1492.64</v>
      </c>
      <c r="L156" s="460" t="s">
        <v>61</v>
      </c>
      <c r="M156" s="442"/>
      <c r="N156" s="442"/>
      <c r="O156" s="442"/>
      <c r="P156" s="442"/>
      <c r="Q156" s="442"/>
    </row>
    <row r="157" spans="1:17" ht="15.5" x14ac:dyDescent="0.25">
      <c r="A157" s="452" t="s">
        <v>61</v>
      </c>
      <c r="B157" s="453" t="s">
        <v>61</v>
      </c>
      <c r="C157" s="454" t="s">
        <v>427</v>
      </c>
      <c r="D157" s="455" t="s">
        <v>66</v>
      </c>
      <c r="E157" s="456">
        <v>93</v>
      </c>
      <c r="F157" s="457"/>
      <c r="G157" s="457"/>
      <c r="H157" s="458">
        <v>1349.25</v>
      </c>
      <c r="I157" s="459"/>
      <c r="J157" s="459">
        <v>93</v>
      </c>
      <c r="K157" s="457">
        <v>17959.43</v>
      </c>
      <c r="L157" s="460" t="s">
        <v>61</v>
      </c>
      <c r="M157" s="442"/>
      <c r="N157" s="442"/>
      <c r="O157" s="442"/>
      <c r="P157" s="442"/>
      <c r="Q157" s="442"/>
    </row>
    <row r="158" spans="1:17" ht="15.5" x14ac:dyDescent="0.25">
      <c r="A158" s="452" t="s">
        <v>61</v>
      </c>
      <c r="B158" s="453" t="s">
        <v>61</v>
      </c>
      <c r="C158" s="454" t="s">
        <v>428</v>
      </c>
      <c r="D158" s="455" t="s">
        <v>66</v>
      </c>
      <c r="E158" s="456">
        <v>46</v>
      </c>
      <c r="F158" s="457"/>
      <c r="G158" s="457"/>
      <c r="H158" s="458">
        <v>843.28</v>
      </c>
      <c r="I158" s="459"/>
      <c r="J158" s="459">
        <v>46</v>
      </c>
      <c r="K158" s="457">
        <v>8883.16</v>
      </c>
      <c r="L158" s="460" t="s">
        <v>61</v>
      </c>
      <c r="M158" s="442"/>
      <c r="N158" s="442"/>
      <c r="O158" s="442"/>
      <c r="P158" s="442"/>
      <c r="Q158" s="442"/>
    </row>
    <row r="159" spans="1:17" ht="15.5" x14ac:dyDescent="0.25">
      <c r="A159" s="452" t="s">
        <v>61</v>
      </c>
      <c r="B159" s="453" t="s">
        <v>61</v>
      </c>
      <c r="C159" s="454"/>
      <c r="D159" s="455" t="s">
        <v>66</v>
      </c>
      <c r="E159" s="456" t="s">
        <v>61</v>
      </c>
      <c r="F159" s="457"/>
      <c r="G159" s="457"/>
      <c r="H159" s="458" t="s">
        <v>61</v>
      </c>
      <c r="I159" s="459"/>
      <c r="J159" s="459"/>
      <c r="K159" s="457"/>
      <c r="L159" s="460" t="s">
        <v>61</v>
      </c>
      <c r="M159" s="442"/>
      <c r="N159" s="442"/>
      <c r="O159" s="442"/>
      <c r="P159" s="442"/>
      <c r="Q159" s="442"/>
    </row>
    <row r="160" spans="1:17" ht="15.5" x14ac:dyDescent="0.25">
      <c r="A160" s="463" t="s">
        <v>61</v>
      </c>
      <c r="B160" s="464" t="s">
        <v>61</v>
      </c>
      <c r="C160" s="465" t="s">
        <v>67</v>
      </c>
      <c r="D160" s="463" t="s">
        <v>61</v>
      </c>
      <c r="E160" s="466" t="s">
        <v>61</v>
      </c>
      <c r="F160" s="467"/>
      <c r="G160" s="467"/>
      <c r="H160" s="468">
        <v>4024.15</v>
      </c>
      <c r="I160" s="469"/>
      <c r="J160" s="469"/>
      <c r="K160" s="467">
        <v>49893.54</v>
      </c>
      <c r="L160" s="470">
        <v>24220.17</v>
      </c>
      <c r="M160" s="442"/>
      <c r="N160" s="442"/>
      <c r="O160" s="442"/>
      <c r="P160" s="442"/>
      <c r="Q160" s="442"/>
    </row>
    <row r="161" spans="1:17" ht="77.5" x14ac:dyDescent="0.25">
      <c r="A161" s="452">
        <v>13</v>
      </c>
      <c r="B161" s="453" t="s">
        <v>728</v>
      </c>
      <c r="C161" s="454" t="s">
        <v>729</v>
      </c>
      <c r="D161" s="455" t="s">
        <v>437</v>
      </c>
      <c r="E161" s="456">
        <v>1.5</v>
      </c>
      <c r="F161" s="457">
        <v>685.59</v>
      </c>
      <c r="G161" s="457"/>
      <c r="H161" s="458" t="s">
        <v>61</v>
      </c>
      <c r="I161" s="459" t="s">
        <v>796</v>
      </c>
      <c r="J161" s="459"/>
      <c r="K161" s="457"/>
      <c r="L161" s="460">
        <v>51.83</v>
      </c>
      <c r="M161" s="442"/>
      <c r="N161" s="442"/>
      <c r="O161" s="442"/>
      <c r="P161" s="442"/>
      <c r="Q161" s="442"/>
    </row>
    <row r="162" spans="1:17" ht="15.5" x14ac:dyDescent="0.25">
      <c r="A162" s="452" t="s">
        <v>61</v>
      </c>
      <c r="B162" s="453" t="s">
        <v>61</v>
      </c>
      <c r="C162" s="454" t="s">
        <v>62</v>
      </c>
      <c r="D162" s="455" t="s">
        <v>61</v>
      </c>
      <c r="E162" s="456" t="s">
        <v>61</v>
      </c>
      <c r="F162" s="457">
        <v>406.89</v>
      </c>
      <c r="G162" s="457"/>
      <c r="H162" s="458">
        <v>639.02</v>
      </c>
      <c r="I162" s="459"/>
      <c r="J162" s="459">
        <v>16.03</v>
      </c>
      <c r="K162" s="457">
        <v>10243.5</v>
      </c>
      <c r="L162" s="460" t="s">
        <v>61</v>
      </c>
      <c r="M162" s="442"/>
      <c r="N162" s="442"/>
      <c r="O162" s="442"/>
      <c r="P162" s="442"/>
      <c r="Q162" s="442"/>
    </row>
    <row r="163" spans="1:17" ht="15.5" x14ac:dyDescent="0.25">
      <c r="A163" s="452" t="s">
        <v>61</v>
      </c>
      <c r="B163" s="453" t="s">
        <v>61</v>
      </c>
      <c r="C163" s="454" t="s">
        <v>63</v>
      </c>
      <c r="D163" s="455" t="s">
        <v>61</v>
      </c>
      <c r="E163" s="456" t="s">
        <v>61</v>
      </c>
      <c r="F163" s="457">
        <v>263.23</v>
      </c>
      <c r="G163" s="457"/>
      <c r="H163" s="458">
        <v>413.4</v>
      </c>
      <c r="I163" s="459"/>
      <c r="J163" s="459">
        <v>6.49</v>
      </c>
      <c r="K163" s="457">
        <v>2682.98</v>
      </c>
      <c r="L163" s="460" t="s">
        <v>61</v>
      </c>
      <c r="M163" s="442"/>
      <c r="N163" s="442"/>
      <c r="O163" s="442"/>
      <c r="P163" s="442"/>
      <c r="Q163" s="442"/>
    </row>
    <row r="164" spans="1:17" ht="15.5" x14ac:dyDescent="0.25">
      <c r="A164" s="452" t="s">
        <v>61</v>
      </c>
      <c r="B164" s="453" t="s">
        <v>61</v>
      </c>
      <c r="C164" s="454" t="s">
        <v>64</v>
      </c>
      <c r="D164" s="455" t="s">
        <v>61</v>
      </c>
      <c r="E164" s="456" t="s">
        <v>61</v>
      </c>
      <c r="F164" s="461" t="s">
        <v>730</v>
      </c>
      <c r="G164" s="457"/>
      <c r="H164" s="462" t="s">
        <v>856</v>
      </c>
      <c r="I164" s="459"/>
      <c r="J164" s="459">
        <v>16.03</v>
      </c>
      <c r="K164" s="461" t="s">
        <v>857</v>
      </c>
      <c r="L164" s="460" t="s">
        <v>61</v>
      </c>
      <c r="M164" s="442"/>
      <c r="N164" s="442"/>
      <c r="O164" s="442"/>
      <c r="P164" s="442"/>
      <c r="Q164" s="442"/>
    </row>
    <row r="165" spans="1:17" ht="15.5" x14ac:dyDescent="0.25">
      <c r="A165" s="452" t="s">
        <v>61</v>
      </c>
      <c r="B165" s="453" t="s">
        <v>61</v>
      </c>
      <c r="C165" s="454" t="s">
        <v>65</v>
      </c>
      <c r="D165" s="455" t="s">
        <v>61</v>
      </c>
      <c r="E165" s="456" t="s">
        <v>61</v>
      </c>
      <c r="F165" s="457">
        <v>15.47</v>
      </c>
      <c r="G165" s="457"/>
      <c r="H165" s="458">
        <v>23.21</v>
      </c>
      <c r="I165" s="459"/>
      <c r="J165" s="459">
        <v>4.45</v>
      </c>
      <c r="K165" s="457">
        <v>103.26</v>
      </c>
      <c r="L165" s="460" t="s">
        <v>61</v>
      </c>
      <c r="M165" s="442"/>
      <c r="N165" s="442"/>
      <c r="O165" s="442"/>
      <c r="P165" s="442"/>
      <c r="Q165" s="442"/>
    </row>
    <row r="166" spans="1:17" ht="15.5" x14ac:dyDescent="0.25">
      <c r="A166" s="452" t="s">
        <v>61</v>
      </c>
      <c r="B166" s="453" t="s">
        <v>61</v>
      </c>
      <c r="C166" s="454" t="s">
        <v>427</v>
      </c>
      <c r="D166" s="455" t="s">
        <v>66</v>
      </c>
      <c r="E166" s="456">
        <v>93</v>
      </c>
      <c r="F166" s="457"/>
      <c r="G166" s="457"/>
      <c r="H166" s="458">
        <v>715.7</v>
      </c>
      <c r="I166" s="459"/>
      <c r="J166" s="459">
        <v>93</v>
      </c>
      <c r="K166" s="457">
        <v>9526.4599999999991</v>
      </c>
      <c r="L166" s="460" t="s">
        <v>61</v>
      </c>
      <c r="M166" s="442"/>
      <c r="N166" s="442"/>
      <c r="O166" s="442"/>
      <c r="P166" s="442"/>
      <c r="Q166" s="442"/>
    </row>
    <row r="167" spans="1:17" ht="15.5" x14ac:dyDescent="0.25">
      <c r="A167" s="452" t="s">
        <v>61</v>
      </c>
      <c r="B167" s="453" t="s">
        <v>61</v>
      </c>
      <c r="C167" s="454" t="s">
        <v>428</v>
      </c>
      <c r="D167" s="455" t="s">
        <v>66</v>
      </c>
      <c r="E167" s="456">
        <v>46</v>
      </c>
      <c r="F167" s="457"/>
      <c r="G167" s="457"/>
      <c r="H167" s="458">
        <v>447.31</v>
      </c>
      <c r="I167" s="459"/>
      <c r="J167" s="459">
        <v>46</v>
      </c>
      <c r="K167" s="457">
        <v>4712.01</v>
      </c>
      <c r="L167" s="460" t="s">
        <v>61</v>
      </c>
      <c r="M167" s="442"/>
      <c r="N167" s="442"/>
      <c r="O167" s="442"/>
      <c r="P167" s="442"/>
      <c r="Q167" s="442"/>
    </row>
    <row r="168" spans="1:17" ht="15.5" x14ac:dyDescent="0.25">
      <c r="A168" s="452" t="s">
        <v>61</v>
      </c>
      <c r="B168" s="453" t="s">
        <v>61</v>
      </c>
      <c r="C168" s="454"/>
      <c r="D168" s="455" t="s">
        <v>66</v>
      </c>
      <c r="E168" s="456" t="s">
        <v>61</v>
      </c>
      <c r="F168" s="457"/>
      <c r="G168" s="457"/>
      <c r="H168" s="458" t="s">
        <v>61</v>
      </c>
      <c r="I168" s="459"/>
      <c r="J168" s="459"/>
      <c r="K168" s="457"/>
      <c r="L168" s="460" t="s">
        <v>61</v>
      </c>
      <c r="M168" s="442"/>
      <c r="N168" s="442"/>
      <c r="O168" s="442"/>
      <c r="P168" s="442"/>
      <c r="Q168" s="442"/>
    </row>
    <row r="169" spans="1:17" ht="15.5" x14ac:dyDescent="0.25">
      <c r="A169" s="463" t="s">
        <v>61</v>
      </c>
      <c r="B169" s="464" t="s">
        <v>61</v>
      </c>
      <c r="C169" s="465" t="s">
        <v>67</v>
      </c>
      <c r="D169" s="463" t="s">
        <v>61</v>
      </c>
      <c r="E169" s="466" t="s">
        <v>61</v>
      </c>
      <c r="F169" s="467"/>
      <c r="G169" s="467"/>
      <c r="H169" s="468">
        <v>2291.77</v>
      </c>
      <c r="I169" s="469"/>
      <c r="J169" s="469"/>
      <c r="K169" s="467">
        <v>28076.01</v>
      </c>
      <c r="L169" s="470">
        <v>18717.34</v>
      </c>
      <c r="M169" s="442"/>
      <c r="N169" s="442"/>
      <c r="O169" s="442"/>
      <c r="P169" s="442"/>
      <c r="Q169" s="442"/>
    </row>
    <row r="170" spans="1:17" ht="170.5" x14ac:dyDescent="0.25">
      <c r="A170" s="452">
        <v>14</v>
      </c>
      <c r="B170" s="453" t="s">
        <v>702</v>
      </c>
      <c r="C170" s="454" t="s">
        <v>731</v>
      </c>
      <c r="D170" s="455" t="s">
        <v>433</v>
      </c>
      <c r="E170" s="456">
        <v>0.42</v>
      </c>
      <c r="F170" s="457">
        <v>277.25</v>
      </c>
      <c r="G170" s="457"/>
      <c r="H170" s="458" t="s">
        <v>61</v>
      </c>
      <c r="I170" s="459" t="s">
        <v>796</v>
      </c>
      <c r="J170" s="459"/>
      <c r="K170" s="457"/>
      <c r="L170" s="460">
        <v>6.79</v>
      </c>
      <c r="M170" s="442"/>
      <c r="N170" s="442"/>
      <c r="O170" s="442"/>
      <c r="P170" s="442"/>
      <c r="Q170" s="442"/>
    </row>
    <row r="171" spans="1:17" ht="15.5" x14ac:dyDescent="0.25">
      <c r="A171" s="452" t="s">
        <v>61</v>
      </c>
      <c r="B171" s="453" t="s">
        <v>61</v>
      </c>
      <c r="C171" s="454" t="s">
        <v>62</v>
      </c>
      <c r="D171" s="455" t="s">
        <v>61</v>
      </c>
      <c r="E171" s="456" t="s">
        <v>61</v>
      </c>
      <c r="F171" s="457">
        <v>200.85</v>
      </c>
      <c r="G171" s="457"/>
      <c r="H171" s="458">
        <v>88.32</v>
      </c>
      <c r="I171" s="459"/>
      <c r="J171" s="459">
        <v>16.03</v>
      </c>
      <c r="K171" s="457">
        <v>1415.8</v>
      </c>
      <c r="L171" s="460" t="s">
        <v>61</v>
      </c>
      <c r="M171" s="442"/>
      <c r="N171" s="442"/>
      <c r="O171" s="442"/>
      <c r="P171" s="442"/>
      <c r="Q171" s="442"/>
    </row>
    <row r="172" spans="1:17" ht="15.5" x14ac:dyDescent="0.25">
      <c r="A172" s="452" t="s">
        <v>61</v>
      </c>
      <c r="B172" s="453" t="s">
        <v>61</v>
      </c>
      <c r="C172" s="454" t="s">
        <v>63</v>
      </c>
      <c r="D172" s="455" t="s">
        <v>61</v>
      </c>
      <c r="E172" s="456" t="s">
        <v>61</v>
      </c>
      <c r="F172" s="457">
        <v>12.7</v>
      </c>
      <c r="G172" s="457"/>
      <c r="H172" s="458">
        <v>5.58</v>
      </c>
      <c r="I172" s="459"/>
      <c r="J172" s="459">
        <v>8.86</v>
      </c>
      <c r="K172" s="457">
        <v>49.48</v>
      </c>
      <c r="L172" s="460" t="s">
        <v>61</v>
      </c>
      <c r="M172" s="442"/>
      <c r="N172" s="442"/>
      <c r="O172" s="442"/>
      <c r="P172" s="442"/>
      <c r="Q172" s="442"/>
    </row>
    <row r="173" spans="1:17" ht="15.5" x14ac:dyDescent="0.25">
      <c r="A173" s="452" t="s">
        <v>61</v>
      </c>
      <c r="B173" s="453" t="s">
        <v>61</v>
      </c>
      <c r="C173" s="454" t="s">
        <v>64</v>
      </c>
      <c r="D173" s="455" t="s">
        <v>61</v>
      </c>
      <c r="E173" s="456" t="s">
        <v>61</v>
      </c>
      <c r="F173" s="461" t="s">
        <v>703</v>
      </c>
      <c r="G173" s="457"/>
      <c r="H173" s="462" t="s">
        <v>858</v>
      </c>
      <c r="I173" s="459"/>
      <c r="J173" s="459">
        <v>16.03</v>
      </c>
      <c r="K173" s="461" t="s">
        <v>859</v>
      </c>
      <c r="L173" s="460" t="s">
        <v>61</v>
      </c>
      <c r="M173" s="442"/>
      <c r="N173" s="442"/>
      <c r="O173" s="442"/>
      <c r="P173" s="442"/>
      <c r="Q173" s="442"/>
    </row>
    <row r="174" spans="1:17" ht="15.5" x14ac:dyDescent="0.25">
      <c r="A174" s="452" t="s">
        <v>61</v>
      </c>
      <c r="B174" s="453" t="s">
        <v>61</v>
      </c>
      <c r="C174" s="454" t="s">
        <v>65</v>
      </c>
      <c r="D174" s="455" t="s">
        <v>61</v>
      </c>
      <c r="E174" s="456" t="s">
        <v>61</v>
      </c>
      <c r="F174" s="457">
        <v>63.7</v>
      </c>
      <c r="G174" s="457"/>
      <c r="H174" s="458">
        <v>26.75</v>
      </c>
      <c r="I174" s="459"/>
      <c r="J174" s="459">
        <v>4.5599999999999996</v>
      </c>
      <c r="K174" s="457">
        <v>122</v>
      </c>
      <c r="L174" s="460" t="s">
        <v>61</v>
      </c>
      <c r="M174" s="442"/>
      <c r="N174" s="442"/>
      <c r="O174" s="442"/>
      <c r="P174" s="442"/>
      <c r="Q174" s="442"/>
    </row>
    <row r="175" spans="1:17" ht="15.5" x14ac:dyDescent="0.25">
      <c r="A175" s="452" t="s">
        <v>61</v>
      </c>
      <c r="B175" s="453" t="s">
        <v>61</v>
      </c>
      <c r="C175" s="454" t="s">
        <v>427</v>
      </c>
      <c r="D175" s="455" t="s">
        <v>66</v>
      </c>
      <c r="E175" s="456">
        <v>93</v>
      </c>
      <c r="F175" s="457"/>
      <c r="G175" s="457"/>
      <c r="H175" s="458">
        <v>98.92</v>
      </c>
      <c r="I175" s="459"/>
      <c r="J175" s="459">
        <v>93</v>
      </c>
      <c r="K175" s="457">
        <v>1316.69</v>
      </c>
      <c r="L175" s="460" t="s">
        <v>61</v>
      </c>
      <c r="M175" s="442"/>
      <c r="N175" s="442"/>
      <c r="O175" s="442"/>
      <c r="P175" s="442"/>
      <c r="Q175" s="442"/>
    </row>
    <row r="176" spans="1:17" ht="15.5" x14ac:dyDescent="0.25">
      <c r="A176" s="452" t="s">
        <v>61</v>
      </c>
      <c r="B176" s="453" t="s">
        <v>61</v>
      </c>
      <c r="C176" s="454" t="s">
        <v>428</v>
      </c>
      <c r="D176" s="455" t="s">
        <v>66</v>
      </c>
      <c r="E176" s="456">
        <v>46</v>
      </c>
      <c r="F176" s="457"/>
      <c r="G176" s="457"/>
      <c r="H176" s="458">
        <v>61.82</v>
      </c>
      <c r="I176" s="459"/>
      <c r="J176" s="459">
        <v>46</v>
      </c>
      <c r="K176" s="457">
        <v>651.27</v>
      </c>
      <c r="L176" s="460" t="s">
        <v>61</v>
      </c>
      <c r="M176" s="442"/>
      <c r="N176" s="442"/>
      <c r="O176" s="442"/>
      <c r="P176" s="442"/>
      <c r="Q176" s="442"/>
    </row>
    <row r="177" spans="1:17" ht="15.5" x14ac:dyDescent="0.25">
      <c r="A177" s="452" t="s">
        <v>61</v>
      </c>
      <c r="B177" s="453" t="s">
        <v>61</v>
      </c>
      <c r="C177" s="454"/>
      <c r="D177" s="455" t="s">
        <v>66</v>
      </c>
      <c r="E177" s="456" t="s">
        <v>61</v>
      </c>
      <c r="F177" s="457"/>
      <c r="G177" s="457"/>
      <c r="H177" s="458" t="s">
        <v>61</v>
      </c>
      <c r="I177" s="459"/>
      <c r="J177" s="459"/>
      <c r="K177" s="457"/>
      <c r="L177" s="460" t="s">
        <v>61</v>
      </c>
      <c r="M177" s="442"/>
      <c r="N177" s="442"/>
      <c r="O177" s="442"/>
      <c r="P177" s="442"/>
      <c r="Q177" s="442"/>
    </row>
    <row r="178" spans="1:17" ht="15.5" x14ac:dyDescent="0.25">
      <c r="A178" s="463" t="s">
        <v>61</v>
      </c>
      <c r="B178" s="464" t="s">
        <v>61</v>
      </c>
      <c r="C178" s="465" t="s">
        <v>67</v>
      </c>
      <c r="D178" s="463" t="s">
        <v>61</v>
      </c>
      <c r="E178" s="466" t="s">
        <v>61</v>
      </c>
      <c r="F178" s="467"/>
      <c r="G178" s="467"/>
      <c r="H178" s="468">
        <v>283.66000000000003</v>
      </c>
      <c r="I178" s="469"/>
      <c r="J178" s="469"/>
      <c r="K178" s="467">
        <v>3589.76</v>
      </c>
      <c r="L178" s="470">
        <v>8547.0499999999993</v>
      </c>
      <c r="M178" s="442"/>
      <c r="N178" s="442"/>
      <c r="O178" s="442"/>
      <c r="P178" s="442"/>
      <c r="Q178" s="442"/>
    </row>
    <row r="179" spans="1:17" ht="31" x14ac:dyDescent="0.25">
      <c r="A179" s="452">
        <v>15</v>
      </c>
      <c r="B179" s="453" t="s">
        <v>732</v>
      </c>
      <c r="C179" s="454" t="s">
        <v>733</v>
      </c>
      <c r="D179" s="455" t="s">
        <v>598</v>
      </c>
      <c r="E179" s="456">
        <v>1</v>
      </c>
      <c r="F179" s="457">
        <v>264.31</v>
      </c>
      <c r="G179" s="457"/>
      <c r="H179" s="458" t="s">
        <v>61</v>
      </c>
      <c r="I179" s="459" t="s">
        <v>796</v>
      </c>
      <c r="J179" s="459"/>
      <c r="K179" s="457"/>
      <c r="L179" s="460">
        <v>16.23</v>
      </c>
      <c r="M179" s="442"/>
      <c r="N179" s="442"/>
      <c r="O179" s="442"/>
      <c r="P179" s="442"/>
      <c r="Q179" s="442"/>
    </row>
    <row r="180" spans="1:17" ht="15.5" x14ac:dyDescent="0.25">
      <c r="A180" s="452" t="s">
        <v>61</v>
      </c>
      <c r="B180" s="453" t="s">
        <v>61</v>
      </c>
      <c r="C180" s="454" t="s">
        <v>62</v>
      </c>
      <c r="D180" s="455" t="s">
        <v>61</v>
      </c>
      <c r="E180" s="456" t="s">
        <v>61</v>
      </c>
      <c r="F180" s="457">
        <v>262.42</v>
      </c>
      <c r="G180" s="457"/>
      <c r="H180" s="458">
        <v>274.75</v>
      </c>
      <c r="I180" s="459"/>
      <c r="J180" s="459">
        <v>16.03</v>
      </c>
      <c r="K180" s="457">
        <v>4404.3</v>
      </c>
      <c r="L180" s="460" t="s">
        <v>61</v>
      </c>
      <c r="M180" s="442"/>
      <c r="N180" s="442"/>
      <c r="O180" s="442"/>
      <c r="P180" s="442"/>
      <c r="Q180" s="442"/>
    </row>
    <row r="181" spans="1:17" ht="15.5" x14ac:dyDescent="0.25">
      <c r="A181" s="452" t="s">
        <v>61</v>
      </c>
      <c r="B181" s="453" t="s">
        <v>61</v>
      </c>
      <c r="C181" s="454" t="s">
        <v>63</v>
      </c>
      <c r="D181" s="455" t="s">
        <v>61</v>
      </c>
      <c r="E181" s="456" t="s">
        <v>61</v>
      </c>
      <c r="F181" s="457"/>
      <c r="G181" s="457"/>
      <c r="H181" s="458" t="s">
        <v>61</v>
      </c>
      <c r="I181" s="459"/>
      <c r="J181" s="459"/>
      <c r="K181" s="457"/>
      <c r="L181" s="460" t="s">
        <v>61</v>
      </c>
      <c r="M181" s="442"/>
      <c r="N181" s="442"/>
      <c r="O181" s="442"/>
      <c r="P181" s="442"/>
      <c r="Q181" s="442"/>
    </row>
    <row r="182" spans="1:17" ht="15.5" x14ac:dyDescent="0.25">
      <c r="A182" s="452" t="s">
        <v>61</v>
      </c>
      <c r="B182" s="453" t="s">
        <v>61</v>
      </c>
      <c r="C182" s="454" t="s">
        <v>64</v>
      </c>
      <c r="D182" s="455" t="s">
        <v>61</v>
      </c>
      <c r="E182" s="456" t="s">
        <v>61</v>
      </c>
      <c r="F182" s="457"/>
      <c r="G182" s="457"/>
      <c r="H182" s="458" t="s">
        <v>61</v>
      </c>
      <c r="I182" s="459"/>
      <c r="J182" s="459">
        <v>16.03</v>
      </c>
      <c r="K182" s="457"/>
      <c r="L182" s="460" t="s">
        <v>61</v>
      </c>
      <c r="M182" s="442"/>
      <c r="N182" s="442"/>
      <c r="O182" s="442"/>
      <c r="P182" s="442"/>
      <c r="Q182" s="442"/>
    </row>
    <row r="183" spans="1:17" ht="15.5" x14ac:dyDescent="0.25">
      <c r="A183" s="452" t="s">
        <v>61</v>
      </c>
      <c r="B183" s="453" t="s">
        <v>61</v>
      </c>
      <c r="C183" s="454" t="s">
        <v>65</v>
      </c>
      <c r="D183" s="455" t="s">
        <v>61</v>
      </c>
      <c r="E183" s="456" t="s">
        <v>61</v>
      </c>
      <c r="F183" s="457">
        <v>1.89</v>
      </c>
      <c r="G183" s="457"/>
      <c r="H183" s="458">
        <v>1.89</v>
      </c>
      <c r="I183" s="459"/>
      <c r="J183" s="459">
        <v>4.5599999999999996</v>
      </c>
      <c r="K183" s="457">
        <v>8.6199999999999992</v>
      </c>
      <c r="L183" s="460" t="s">
        <v>61</v>
      </c>
      <c r="M183" s="442"/>
      <c r="N183" s="442"/>
      <c r="O183" s="442"/>
      <c r="P183" s="442"/>
      <c r="Q183" s="442"/>
    </row>
    <row r="184" spans="1:17" ht="15.5" x14ac:dyDescent="0.25">
      <c r="A184" s="452" t="s">
        <v>61</v>
      </c>
      <c r="B184" s="453" t="s">
        <v>61</v>
      </c>
      <c r="C184" s="454" t="s">
        <v>427</v>
      </c>
      <c r="D184" s="455" t="s">
        <v>66</v>
      </c>
      <c r="E184" s="456">
        <v>93</v>
      </c>
      <c r="F184" s="457"/>
      <c r="G184" s="457"/>
      <c r="H184" s="458">
        <v>307.72000000000003</v>
      </c>
      <c r="I184" s="459"/>
      <c r="J184" s="459">
        <v>93</v>
      </c>
      <c r="K184" s="457">
        <v>4096</v>
      </c>
      <c r="L184" s="460" t="s">
        <v>61</v>
      </c>
      <c r="M184" s="442"/>
      <c r="N184" s="442"/>
      <c r="O184" s="442"/>
      <c r="P184" s="442"/>
      <c r="Q184" s="442"/>
    </row>
    <row r="185" spans="1:17" ht="15.5" x14ac:dyDescent="0.25">
      <c r="A185" s="452" t="s">
        <v>61</v>
      </c>
      <c r="B185" s="453" t="s">
        <v>61</v>
      </c>
      <c r="C185" s="454" t="s">
        <v>428</v>
      </c>
      <c r="D185" s="455" t="s">
        <v>66</v>
      </c>
      <c r="E185" s="456">
        <v>46</v>
      </c>
      <c r="F185" s="457"/>
      <c r="G185" s="457"/>
      <c r="H185" s="458">
        <v>192.33</v>
      </c>
      <c r="I185" s="459"/>
      <c r="J185" s="459">
        <v>46</v>
      </c>
      <c r="K185" s="457">
        <v>2025.98</v>
      </c>
      <c r="L185" s="460" t="s">
        <v>61</v>
      </c>
      <c r="M185" s="442"/>
      <c r="N185" s="442"/>
      <c r="O185" s="442"/>
      <c r="P185" s="442"/>
      <c r="Q185" s="442"/>
    </row>
    <row r="186" spans="1:17" ht="15.5" x14ac:dyDescent="0.25">
      <c r="A186" s="452" t="s">
        <v>61</v>
      </c>
      <c r="B186" s="453" t="s">
        <v>61</v>
      </c>
      <c r="C186" s="454"/>
      <c r="D186" s="455" t="s">
        <v>66</v>
      </c>
      <c r="E186" s="456" t="s">
        <v>61</v>
      </c>
      <c r="F186" s="457"/>
      <c r="G186" s="457"/>
      <c r="H186" s="458" t="s">
        <v>61</v>
      </c>
      <c r="I186" s="459"/>
      <c r="J186" s="459"/>
      <c r="K186" s="457"/>
      <c r="L186" s="460" t="s">
        <v>61</v>
      </c>
      <c r="M186" s="442"/>
      <c r="N186" s="442"/>
      <c r="O186" s="442"/>
      <c r="P186" s="442"/>
      <c r="Q186" s="442"/>
    </row>
    <row r="187" spans="1:17" ht="15" customHeight="1" x14ac:dyDescent="0.25">
      <c r="A187" s="463" t="s">
        <v>61</v>
      </c>
      <c r="B187" s="464" t="s">
        <v>61</v>
      </c>
      <c r="C187" s="465" t="s">
        <v>67</v>
      </c>
      <c r="D187" s="463" t="s">
        <v>61</v>
      </c>
      <c r="E187" s="466" t="s">
        <v>61</v>
      </c>
      <c r="F187" s="467"/>
      <c r="G187" s="467"/>
      <c r="H187" s="468">
        <v>776.69</v>
      </c>
      <c r="I187" s="469"/>
      <c r="J187" s="469"/>
      <c r="K187" s="467">
        <v>10534.9</v>
      </c>
      <c r="L187" s="470">
        <v>10534.9</v>
      </c>
      <c r="M187" s="442"/>
      <c r="N187" s="442"/>
      <c r="O187" s="442"/>
      <c r="P187" s="442"/>
      <c r="Q187" s="442"/>
    </row>
    <row r="188" spans="1:17" ht="139.5" x14ac:dyDescent="0.25">
      <c r="A188" s="452">
        <v>16</v>
      </c>
      <c r="B188" s="453" t="s">
        <v>734</v>
      </c>
      <c r="C188" s="454" t="s">
        <v>735</v>
      </c>
      <c r="D188" s="455" t="s">
        <v>736</v>
      </c>
      <c r="E188" s="456">
        <v>1</v>
      </c>
      <c r="F188" s="457">
        <v>2827.55</v>
      </c>
      <c r="G188" s="457"/>
      <c r="H188" s="458" t="s">
        <v>61</v>
      </c>
      <c r="I188" s="459" t="s">
        <v>796</v>
      </c>
      <c r="J188" s="459"/>
      <c r="K188" s="457"/>
      <c r="L188" s="460">
        <v>152.44</v>
      </c>
      <c r="M188" s="442"/>
      <c r="N188" s="442"/>
      <c r="O188" s="442"/>
      <c r="P188" s="442"/>
      <c r="Q188" s="442"/>
    </row>
    <row r="189" spans="1:17" ht="15" customHeight="1" x14ac:dyDescent="0.25">
      <c r="A189" s="452" t="s">
        <v>61</v>
      </c>
      <c r="B189" s="453" t="s">
        <v>61</v>
      </c>
      <c r="C189" s="454" t="s">
        <v>62</v>
      </c>
      <c r="D189" s="455" t="s">
        <v>61</v>
      </c>
      <c r="E189" s="456" t="s">
        <v>61</v>
      </c>
      <c r="F189" s="457">
        <v>2827.55</v>
      </c>
      <c r="G189" s="457"/>
      <c r="H189" s="458">
        <v>2960.44</v>
      </c>
      <c r="I189" s="459"/>
      <c r="J189" s="459">
        <v>16.03</v>
      </c>
      <c r="K189" s="457">
        <v>47455.93</v>
      </c>
      <c r="L189" s="460" t="s">
        <v>61</v>
      </c>
      <c r="M189" s="442"/>
      <c r="N189" s="442"/>
      <c r="O189" s="442"/>
      <c r="P189" s="442"/>
      <c r="Q189" s="442"/>
    </row>
    <row r="190" spans="1:17" ht="15.5" x14ac:dyDescent="0.25">
      <c r="A190" s="452" t="s">
        <v>61</v>
      </c>
      <c r="B190" s="453" t="s">
        <v>61</v>
      </c>
      <c r="C190" s="454" t="s">
        <v>63</v>
      </c>
      <c r="D190" s="455" t="s">
        <v>61</v>
      </c>
      <c r="E190" s="456" t="s">
        <v>61</v>
      </c>
      <c r="F190" s="457"/>
      <c r="G190" s="457"/>
      <c r="H190" s="458" t="s">
        <v>61</v>
      </c>
      <c r="I190" s="459"/>
      <c r="J190" s="459"/>
      <c r="K190" s="457"/>
      <c r="L190" s="460" t="s">
        <v>61</v>
      </c>
      <c r="M190" s="442"/>
      <c r="N190" s="442"/>
      <c r="O190" s="442"/>
      <c r="P190" s="442"/>
      <c r="Q190" s="442"/>
    </row>
    <row r="191" spans="1:17" ht="15" customHeight="1" x14ac:dyDescent="0.25">
      <c r="A191" s="452" t="s">
        <v>61</v>
      </c>
      <c r="B191" s="453" t="s">
        <v>61</v>
      </c>
      <c r="C191" s="454" t="s">
        <v>64</v>
      </c>
      <c r="D191" s="455" t="s">
        <v>61</v>
      </c>
      <c r="E191" s="456" t="s">
        <v>61</v>
      </c>
      <c r="F191" s="457"/>
      <c r="G191" s="457"/>
      <c r="H191" s="458" t="s">
        <v>61</v>
      </c>
      <c r="I191" s="459"/>
      <c r="J191" s="459">
        <v>16.03</v>
      </c>
      <c r="K191" s="457"/>
      <c r="L191" s="460" t="s">
        <v>61</v>
      </c>
      <c r="M191" s="442"/>
      <c r="N191" s="442"/>
      <c r="O191" s="442"/>
      <c r="P191" s="442"/>
      <c r="Q191" s="442"/>
    </row>
    <row r="192" spans="1:17" ht="15.5" x14ac:dyDescent="0.25">
      <c r="A192" s="452" t="s">
        <v>61</v>
      </c>
      <c r="B192" s="453" t="s">
        <v>61</v>
      </c>
      <c r="C192" s="454" t="s">
        <v>65</v>
      </c>
      <c r="D192" s="455" t="s">
        <v>61</v>
      </c>
      <c r="E192" s="456" t="s">
        <v>61</v>
      </c>
      <c r="F192" s="457"/>
      <c r="G192" s="457"/>
      <c r="H192" s="458" t="s">
        <v>61</v>
      </c>
      <c r="I192" s="459"/>
      <c r="J192" s="459"/>
      <c r="K192" s="457"/>
      <c r="L192" s="460" t="s">
        <v>61</v>
      </c>
      <c r="M192" s="442"/>
      <c r="N192" s="442"/>
      <c r="O192" s="442"/>
      <c r="P192" s="442"/>
      <c r="Q192" s="442"/>
    </row>
    <row r="193" spans="1:17" ht="15.5" x14ac:dyDescent="0.25">
      <c r="A193" s="452" t="s">
        <v>61</v>
      </c>
      <c r="B193" s="453" t="s">
        <v>61</v>
      </c>
      <c r="C193" s="454" t="s">
        <v>427</v>
      </c>
      <c r="D193" s="455" t="s">
        <v>66</v>
      </c>
      <c r="E193" s="456">
        <v>93</v>
      </c>
      <c r="F193" s="457"/>
      <c r="G193" s="457"/>
      <c r="H193" s="458">
        <v>3315.69</v>
      </c>
      <c r="I193" s="459"/>
      <c r="J193" s="459">
        <v>93</v>
      </c>
      <c r="K193" s="457">
        <v>44134.01</v>
      </c>
      <c r="L193" s="460" t="s">
        <v>61</v>
      </c>
      <c r="M193" s="442"/>
      <c r="N193" s="442"/>
      <c r="O193" s="442"/>
      <c r="P193" s="442"/>
      <c r="Q193" s="442"/>
    </row>
    <row r="194" spans="1:17" ht="15.75" customHeight="1" x14ac:dyDescent="0.25">
      <c r="A194" s="452" t="s">
        <v>61</v>
      </c>
      <c r="B194" s="453" t="s">
        <v>61</v>
      </c>
      <c r="C194" s="454" t="s">
        <v>428</v>
      </c>
      <c r="D194" s="455" t="s">
        <v>66</v>
      </c>
      <c r="E194" s="456">
        <v>46</v>
      </c>
      <c r="F194" s="457"/>
      <c r="G194" s="457"/>
      <c r="H194" s="458">
        <v>2072.31</v>
      </c>
      <c r="I194" s="459"/>
      <c r="J194" s="459">
        <v>46</v>
      </c>
      <c r="K194" s="457">
        <v>21829.73</v>
      </c>
      <c r="L194" s="460" t="s">
        <v>61</v>
      </c>
      <c r="M194" s="442"/>
      <c r="N194" s="442"/>
      <c r="O194" s="442"/>
      <c r="P194" s="442"/>
      <c r="Q194" s="442"/>
    </row>
    <row r="195" spans="1:17" ht="15.5" x14ac:dyDescent="0.25">
      <c r="A195" s="452" t="s">
        <v>61</v>
      </c>
      <c r="B195" s="453" t="s">
        <v>61</v>
      </c>
      <c r="C195" s="454"/>
      <c r="D195" s="455" t="s">
        <v>66</v>
      </c>
      <c r="E195" s="456" t="s">
        <v>61</v>
      </c>
      <c r="F195" s="457"/>
      <c r="G195" s="457"/>
      <c r="H195" s="458" t="s">
        <v>61</v>
      </c>
      <c r="I195" s="459"/>
      <c r="J195" s="459"/>
      <c r="K195" s="457"/>
      <c r="L195" s="460" t="s">
        <v>61</v>
      </c>
      <c r="M195" s="442"/>
      <c r="N195" s="442"/>
      <c r="O195" s="442"/>
      <c r="P195" s="442"/>
      <c r="Q195" s="442"/>
    </row>
    <row r="196" spans="1:17" ht="15.75" customHeight="1" x14ac:dyDescent="0.25">
      <c r="A196" s="463" t="s">
        <v>61</v>
      </c>
      <c r="B196" s="464" t="s">
        <v>61</v>
      </c>
      <c r="C196" s="465" t="s">
        <v>67</v>
      </c>
      <c r="D196" s="463" t="s">
        <v>61</v>
      </c>
      <c r="E196" s="466" t="s">
        <v>61</v>
      </c>
      <c r="F196" s="467"/>
      <c r="G196" s="467"/>
      <c r="H196" s="468">
        <v>8348.44</v>
      </c>
      <c r="I196" s="469"/>
      <c r="J196" s="469"/>
      <c r="K196" s="467">
        <v>113419.67</v>
      </c>
      <c r="L196" s="470">
        <v>113419.67</v>
      </c>
      <c r="M196" s="442"/>
      <c r="N196" s="442"/>
      <c r="O196" s="442"/>
      <c r="P196" s="442"/>
      <c r="Q196" s="442"/>
    </row>
    <row r="197" spans="1:17" ht="16.5" customHeight="1" x14ac:dyDescent="0.25">
      <c r="A197" s="452">
        <v>17</v>
      </c>
      <c r="B197" s="453" t="s">
        <v>737</v>
      </c>
      <c r="C197" s="454" t="s">
        <v>738</v>
      </c>
      <c r="D197" s="455" t="s">
        <v>739</v>
      </c>
      <c r="E197" s="456">
        <v>1</v>
      </c>
      <c r="F197" s="457">
        <v>593.16999999999996</v>
      </c>
      <c r="G197" s="457"/>
      <c r="H197" s="458" t="s">
        <v>61</v>
      </c>
      <c r="I197" s="459" t="s">
        <v>796</v>
      </c>
      <c r="J197" s="459"/>
      <c r="K197" s="457"/>
      <c r="L197" s="460">
        <v>30.59</v>
      </c>
      <c r="M197" s="442"/>
      <c r="N197" s="442"/>
      <c r="O197" s="442"/>
      <c r="P197" s="442"/>
      <c r="Q197" s="442"/>
    </row>
    <row r="198" spans="1:17" ht="15.5" x14ac:dyDescent="0.25">
      <c r="A198" s="452" t="s">
        <v>61</v>
      </c>
      <c r="B198" s="453" t="s">
        <v>61</v>
      </c>
      <c r="C198" s="454" t="s">
        <v>62</v>
      </c>
      <c r="D198" s="455" t="s">
        <v>61</v>
      </c>
      <c r="E198" s="456" t="s">
        <v>61</v>
      </c>
      <c r="F198" s="457">
        <v>593.16999999999996</v>
      </c>
      <c r="G198" s="457"/>
      <c r="H198" s="458">
        <v>621.04999999999995</v>
      </c>
      <c r="I198" s="459"/>
      <c r="J198" s="459">
        <v>16.03</v>
      </c>
      <c r="K198" s="457">
        <v>9955.42</v>
      </c>
      <c r="L198" s="460" t="s">
        <v>61</v>
      </c>
      <c r="M198" s="442"/>
      <c r="N198" s="442"/>
      <c r="O198" s="442"/>
      <c r="P198" s="442"/>
      <c r="Q198" s="442"/>
    </row>
    <row r="199" spans="1:17" ht="15.5" x14ac:dyDescent="0.25">
      <c r="A199" s="452" t="s">
        <v>61</v>
      </c>
      <c r="B199" s="453" t="s">
        <v>61</v>
      </c>
      <c r="C199" s="454" t="s">
        <v>63</v>
      </c>
      <c r="D199" s="455" t="s">
        <v>61</v>
      </c>
      <c r="E199" s="456" t="s">
        <v>61</v>
      </c>
      <c r="F199" s="457"/>
      <c r="G199" s="457"/>
      <c r="H199" s="458" t="s">
        <v>61</v>
      </c>
      <c r="I199" s="459"/>
      <c r="J199" s="459"/>
      <c r="K199" s="457"/>
      <c r="L199" s="460" t="s">
        <v>61</v>
      </c>
      <c r="M199" s="442"/>
      <c r="N199" s="442"/>
      <c r="O199" s="442"/>
      <c r="P199" s="442"/>
      <c r="Q199" s="442"/>
    </row>
    <row r="200" spans="1:17" ht="15.5" x14ac:dyDescent="0.25">
      <c r="A200" s="452" t="s">
        <v>61</v>
      </c>
      <c r="B200" s="453" t="s">
        <v>61</v>
      </c>
      <c r="C200" s="454" t="s">
        <v>64</v>
      </c>
      <c r="D200" s="455" t="s">
        <v>61</v>
      </c>
      <c r="E200" s="456" t="s">
        <v>61</v>
      </c>
      <c r="F200" s="457"/>
      <c r="G200" s="457"/>
      <c r="H200" s="458" t="s">
        <v>61</v>
      </c>
      <c r="I200" s="459"/>
      <c r="J200" s="459">
        <v>16.03</v>
      </c>
      <c r="K200" s="457"/>
      <c r="L200" s="460" t="s">
        <v>61</v>
      </c>
      <c r="M200" s="442"/>
      <c r="N200" s="442"/>
      <c r="O200" s="442"/>
      <c r="P200" s="442"/>
      <c r="Q200" s="442"/>
    </row>
    <row r="201" spans="1:17" ht="15" customHeight="1" x14ac:dyDescent="0.25">
      <c r="A201" s="452" t="s">
        <v>61</v>
      </c>
      <c r="B201" s="453" t="s">
        <v>61</v>
      </c>
      <c r="C201" s="454" t="s">
        <v>65</v>
      </c>
      <c r="D201" s="455" t="s">
        <v>61</v>
      </c>
      <c r="E201" s="456" t="s">
        <v>61</v>
      </c>
      <c r="F201" s="457"/>
      <c r="G201" s="457"/>
      <c r="H201" s="458" t="s">
        <v>61</v>
      </c>
      <c r="I201" s="459"/>
      <c r="J201" s="459"/>
      <c r="K201" s="457"/>
      <c r="L201" s="460" t="s">
        <v>61</v>
      </c>
      <c r="M201" s="442"/>
      <c r="N201" s="442"/>
      <c r="O201" s="442"/>
      <c r="P201" s="442"/>
      <c r="Q201" s="442"/>
    </row>
    <row r="202" spans="1:17" ht="15.5" x14ac:dyDescent="0.25">
      <c r="A202" s="452" t="s">
        <v>61</v>
      </c>
      <c r="B202" s="453" t="s">
        <v>61</v>
      </c>
      <c r="C202" s="454" t="s">
        <v>427</v>
      </c>
      <c r="D202" s="455" t="s">
        <v>66</v>
      </c>
      <c r="E202" s="456">
        <v>93</v>
      </c>
      <c r="F202" s="457"/>
      <c r="G202" s="457"/>
      <c r="H202" s="458">
        <v>695.58</v>
      </c>
      <c r="I202" s="459"/>
      <c r="J202" s="459">
        <v>93</v>
      </c>
      <c r="K202" s="457">
        <v>9258.5400000000009</v>
      </c>
      <c r="L202" s="460" t="s">
        <v>61</v>
      </c>
      <c r="M202" s="442"/>
      <c r="N202" s="442"/>
      <c r="O202" s="442"/>
      <c r="P202" s="442"/>
      <c r="Q202" s="442"/>
    </row>
    <row r="203" spans="1:17" ht="15.5" x14ac:dyDescent="0.25">
      <c r="A203" s="452" t="s">
        <v>61</v>
      </c>
      <c r="B203" s="453" t="s">
        <v>61</v>
      </c>
      <c r="C203" s="454" t="s">
        <v>428</v>
      </c>
      <c r="D203" s="455" t="s">
        <v>66</v>
      </c>
      <c r="E203" s="456">
        <v>46</v>
      </c>
      <c r="F203" s="457"/>
      <c r="G203" s="457"/>
      <c r="H203" s="458">
        <v>434.74</v>
      </c>
      <c r="I203" s="459"/>
      <c r="J203" s="459">
        <v>46</v>
      </c>
      <c r="K203" s="457">
        <v>4579.49</v>
      </c>
      <c r="L203" s="460" t="s">
        <v>61</v>
      </c>
      <c r="M203" s="442"/>
      <c r="N203" s="442"/>
      <c r="O203" s="442"/>
      <c r="P203" s="442"/>
      <c r="Q203" s="442"/>
    </row>
    <row r="204" spans="1:17" ht="15.75" customHeight="1" x14ac:dyDescent="0.25">
      <c r="A204" s="452" t="s">
        <v>61</v>
      </c>
      <c r="B204" s="453" t="s">
        <v>61</v>
      </c>
      <c r="C204" s="454"/>
      <c r="D204" s="455" t="s">
        <v>66</v>
      </c>
      <c r="E204" s="456" t="s">
        <v>61</v>
      </c>
      <c r="F204" s="457"/>
      <c r="G204" s="457"/>
      <c r="H204" s="458" t="s">
        <v>61</v>
      </c>
      <c r="I204" s="459"/>
      <c r="J204" s="459"/>
      <c r="K204" s="457"/>
      <c r="L204" s="460" t="s">
        <v>61</v>
      </c>
      <c r="M204" s="442"/>
      <c r="N204" s="442"/>
      <c r="O204" s="442"/>
      <c r="P204" s="442"/>
      <c r="Q204" s="442"/>
    </row>
    <row r="205" spans="1:17" ht="15" customHeight="1" x14ac:dyDescent="0.25">
      <c r="A205" s="463" t="s">
        <v>61</v>
      </c>
      <c r="B205" s="464" t="s">
        <v>61</v>
      </c>
      <c r="C205" s="465" t="s">
        <v>67</v>
      </c>
      <c r="D205" s="463" t="s">
        <v>61</v>
      </c>
      <c r="E205" s="466" t="s">
        <v>61</v>
      </c>
      <c r="F205" s="467"/>
      <c r="G205" s="467"/>
      <c r="H205" s="468">
        <v>1751.37</v>
      </c>
      <c r="I205" s="469"/>
      <c r="J205" s="469"/>
      <c r="K205" s="467">
        <v>23793.45</v>
      </c>
      <c r="L205" s="470">
        <v>23793.45</v>
      </c>
      <c r="M205" s="442"/>
      <c r="N205" s="442"/>
      <c r="O205" s="442"/>
      <c r="P205" s="442"/>
      <c r="Q205" s="442"/>
    </row>
    <row r="206" spans="1:17" ht="15.75" customHeight="1" x14ac:dyDescent="0.25">
      <c r="A206" s="452">
        <v>18</v>
      </c>
      <c r="B206" s="453" t="s">
        <v>740</v>
      </c>
      <c r="C206" s="454" t="s">
        <v>741</v>
      </c>
      <c r="D206" s="455" t="s">
        <v>742</v>
      </c>
      <c r="E206" s="456">
        <v>1</v>
      </c>
      <c r="F206" s="457">
        <v>6169.33</v>
      </c>
      <c r="G206" s="457"/>
      <c r="H206" s="458" t="s">
        <v>61</v>
      </c>
      <c r="I206" s="459" t="s">
        <v>796</v>
      </c>
      <c r="J206" s="459"/>
      <c r="K206" s="457"/>
      <c r="L206" s="460">
        <v>157.68</v>
      </c>
      <c r="M206" s="442"/>
      <c r="N206" s="442"/>
      <c r="O206" s="442"/>
      <c r="P206" s="442"/>
      <c r="Q206" s="442"/>
    </row>
    <row r="207" spans="1:17" ht="16.5" customHeight="1" x14ac:dyDescent="0.25">
      <c r="A207" s="452" t="s">
        <v>61</v>
      </c>
      <c r="B207" s="453" t="s">
        <v>61</v>
      </c>
      <c r="C207" s="454" t="s">
        <v>62</v>
      </c>
      <c r="D207" s="455" t="s">
        <v>61</v>
      </c>
      <c r="E207" s="456" t="s">
        <v>61</v>
      </c>
      <c r="F207" s="457">
        <v>2924.65</v>
      </c>
      <c r="G207" s="457"/>
      <c r="H207" s="458">
        <v>3062.11</v>
      </c>
      <c r="I207" s="459"/>
      <c r="J207" s="459">
        <v>16.03</v>
      </c>
      <c r="K207" s="457">
        <v>49085.599999999999</v>
      </c>
      <c r="L207" s="460" t="s">
        <v>61</v>
      </c>
      <c r="M207" s="442"/>
      <c r="N207" s="442"/>
      <c r="O207" s="442"/>
      <c r="P207" s="442"/>
      <c r="Q207" s="442"/>
    </row>
    <row r="208" spans="1:17" ht="15.5" x14ac:dyDescent="0.25">
      <c r="A208" s="452" t="s">
        <v>61</v>
      </c>
      <c r="B208" s="453" t="s">
        <v>61</v>
      </c>
      <c r="C208" s="454" t="s">
        <v>63</v>
      </c>
      <c r="D208" s="455" t="s">
        <v>61</v>
      </c>
      <c r="E208" s="456" t="s">
        <v>61</v>
      </c>
      <c r="F208" s="457">
        <v>3244.68</v>
      </c>
      <c r="G208" s="457"/>
      <c r="H208" s="458">
        <v>3397.18</v>
      </c>
      <c r="I208" s="459"/>
      <c r="J208" s="459">
        <v>6.67</v>
      </c>
      <c r="K208" s="457">
        <v>22659.19</v>
      </c>
      <c r="L208" s="460" t="s">
        <v>61</v>
      </c>
      <c r="M208" s="442"/>
      <c r="N208" s="442"/>
      <c r="O208" s="442"/>
      <c r="P208" s="442"/>
      <c r="Q208" s="442"/>
    </row>
    <row r="209" spans="1:17" ht="15.5" x14ac:dyDescent="0.25">
      <c r="A209" s="452" t="s">
        <v>61</v>
      </c>
      <c r="B209" s="453" t="s">
        <v>61</v>
      </c>
      <c r="C209" s="454" t="s">
        <v>64</v>
      </c>
      <c r="D209" s="455" t="s">
        <v>61</v>
      </c>
      <c r="E209" s="456" t="s">
        <v>61</v>
      </c>
      <c r="F209" s="461" t="s">
        <v>743</v>
      </c>
      <c r="G209" s="457"/>
      <c r="H209" s="462" t="s">
        <v>744</v>
      </c>
      <c r="I209" s="459"/>
      <c r="J209" s="459">
        <v>16.03</v>
      </c>
      <c r="K209" s="461" t="s">
        <v>860</v>
      </c>
      <c r="L209" s="460" t="s">
        <v>61</v>
      </c>
      <c r="M209" s="442"/>
      <c r="N209" s="442"/>
      <c r="O209" s="442"/>
      <c r="P209" s="442"/>
      <c r="Q209" s="442"/>
    </row>
    <row r="210" spans="1:17" ht="15.5" x14ac:dyDescent="0.25">
      <c r="A210" s="452" t="s">
        <v>61</v>
      </c>
      <c r="B210" s="453" t="s">
        <v>61</v>
      </c>
      <c r="C210" s="454" t="s">
        <v>65</v>
      </c>
      <c r="D210" s="455" t="s">
        <v>61</v>
      </c>
      <c r="E210" s="456" t="s">
        <v>61</v>
      </c>
      <c r="F210" s="457"/>
      <c r="G210" s="457"/>
      <c r="H210" s="458" t="s">
        <v>61</v>
      </c>
      <c r="I210" s="459"/>
      <c r="J210" s="459"/>
      <c r="K210" s="457"/>
      <c r="L210" s="460" t="s">
        <v>61</v>
      </c>
      <c r="M210" s="442"/>
      <c r="N210" s="442"/>
      <c r="O210" s="442"/>
      <c r="P210" s="442"/>
      <c r="Q210" s="442"/>
    </row>
    <row r="211" spans="1:17" ht="15.5" x14ac:dyDescent="0.25">
      <c r="A211" s="452" t="s">
        <v>61</v>
      </c>
      <c r="B211" s="453" t="s">
        <v>61</v>
      </c>
      <c r="C211" s="454" t="s">
        <v>427</v>
      </c>
      <c r="D211" s="455" t="s">
        <v>66</v>
      </c>
      <c r="E211" s="456">
        <v>93</v>
      </c>
      <c r="F211" s="457"/>
      <c r="G211" s="457"/>
      <c r="H211" s="458">
        <v>3429.56</v>
      </c>
      <c r="I211" s="459"/>
      <c r="J211" s="459">
        <v>93</v>
      </c>
      <c r="K211" s="457">
        <v>45649.61</v>
      </c>
      <c r="L211" s="460" t="s">
        <v>61</v>
      </c>
      <c r="M211" s="442"/>
      <c r="N211" s="442"/>
      <c r="O211" s="442"/>
      <c r="P211" s="442"/>
      <c r="Q211" s="442"/>
    </row>
    <row r="212" spans="1:17" ht="15.5" x14ac:dyDescent="0.25">
      <c r="A212" s="452" t="s">
        <v>61</v>
      </c>
      <c r="B212" s="453" t="s">
        <v>61</v>
      </c>
      <c r="C212" s="454" t="s">
        <v>428</v>
      </c>
      <c r="D212" s="455" t="s">
        <v>66</v>
      </c>
      <c r="E212" s="456">
        <v>46</v>
      </c>
      <c r="F212" s="457"/>
      <c r="G212" s="457"/>
      <c r="H212" s="458">
        <v>2143.48</v>
      </c>
      <c r="I212" s="459"/>
      <c r="J212" s="459">
        <v>46</v>
      </c>
      <c r="K212" s="457">
        <v>22579.38</v>
      </c>
      <c r="L212" s="460" t="s">
        <v>61</v>
      </c>
      <c r="M212" s="442"/>
      <c r="N212" s="442"/>
      <c r="O212" s="442"/>
      <c r="P212" s="442"/>
      <c r="Q212" s="442"/>
    </row>
    <row r="213" spans="1:17" ht="15.5" x14ac:dyDescent="0.25">
      <c r="A213" s="452" t="s">
        <v>61</v>
      </c>
      <c r="B213" s="453" t="s">
        <v>61</v>
      </c>
      <c r="C213" s="454"/>
      <c r="D213" s="455" t="s">
        <v>66</v>
      </c>
      <c r="E213" s="456" t="s">
        <v>61</v>
      </c>
      <c r="F213" s="457"/>
      <c r="G213" s="457"/>
      <c r="H213" s="458" t="s">
        <v>61</v>
      </c>
      <c r="I213" s="459"/>
      <c r="J213" s="459"/>
      <c r="K213" s="457"/>
      <c r="L213" s="460" t="s">
        <v>61</v>
      </c>
      <c r="M213" s="442"/>
      <c r="N213" s="442"/>
      <c r="O213" s="442"/>
      <c r="P213" s="442"/>
      <c r="Q213" s="442"/>
    </row>
    <row r="214" spans="1:17" ht="15.5" x14ac:dyDescent="0.25">
      <c r="A214" s="463" t="s">
        <v>61</v>
      </c>
      <c r="B214" s="464" t="s">
        <v>61</v>
      </c>
      <c r="C214" s="471" t="s">
        <v>67</v>
      </c>
      <c r="D214" s="472" t="s">
        <v>61</v>
      </c>
      <c r="E214" s="473" t="s">
        <v>61</v>
      </c>
      <c r="F214" s="474"/>
      <c r="G214" s="474"/>
      <c r="H214" s="475">
        <v>13200.9</v>
      </c>
      <c r="I214" s="476"/>
      <c r="J214" s="476"/>
      <c r="K214" s="474">
        <v>157742.35</v>
      </c>
      <c r="L214" s="477">
        <v>157742.35</v>
      </c>
      <c r="M214" s="442"/>
      <c r="N214" s="442"/>
      <c r="O214" s="442"/>
      <c r="P214" s="442"/>
      <c r="Q214" s="442"/>
    </row>
    <row r="215" spans="1:17" ht="15" customHeight="1" x14ac:dyDescent="0.25">
      <c r="A215" s="445"/>
      <c r="B215" s="446"/>
      <c r="C215" s="747" t="s">
        <v>68</v>
      </c>
      <c r="D215" s="748"/>
      <c r="E215" s="748"/>
      <c r="F215" s="748"/>
      <c r="G215" s="749"/>
      <c r="H215" s="458">
        <v>15624.82</v>
      </c>
      <c r="I215" s="459"/>
      <c r="J215" s="459"/>
      <c r="K215" s="457">
        <v>199000.98</v>
      </c>
      <c r="L215" s="460" t="s">
        <v>131</v>
      </c>
      <c r="M215" s="442"/>
      <c r="N215" s="442"/>
      <c r="O215" s="442"/>
      <c r="P215" s="442"/>
      <c r="Q215" s="442"/>
    </row>
    <row r="216" spans="1:17" ht="15.5" x14ac:dyDescent="0.25">
      <c r="A216" s="445"/>
      <c r="B216" s="446"/>
      <c r="C216" s="747" t="s">
        <v>69</v>
      </c>
      <c r="D216" s="748"/>
      <c r="E216" s="748"/>
      <c r="F216" s="748"/>
      <c r="G216" s="749"/>
      <c r="H216" s="458" t="s">
        <v>61</v>
      </c>
      <c r="I216" s="459"/>
      <c r="J216" s="459"/>
      <c r="K216" s="457"/>
      <c r="L216" s="460" t="s">
        <v>131</v>
      </c>
      <c r="M216" s="442"/>
      <c r="N216" s="442"/>
      <c r="O216" s="442"/>
      <c r="P216" s="442"/>
      <c r="Q216" s="442"/>
    </row>
    <row r="217" spans="1:17" ht="15" customHeight="1" x14ac:dyDescent="0.25">
      <c r="A217" s="445"/>
      <c r="B217" s="446"/>
      <c r="C217" s="747" t="s">
        <v>70</v>
      </c>
      <c r="D217" s="748"/>
      <c r="E217" s="748"/>
      <c r="F217" s="748"/>
      <c r="G217" s="749"/>
      <c r="H217" s="458">
        <v>11128.42</v>
      </c>
      <c r="I217" s="459"/>
      <c r="J217" s="459"/>
      <c r="K217" s="457">
        <v>178388.36</v>
      </c>
      <c r="L217" s="460" t="s">
        <v>131</v>
      </c>
      <c r="M217" s="442"/>
      <c r="N217" s="442"/>
      <c r="O217" s="442"/>
      <c r="P217" s="442"/>
      <c r="Q217" s="442"/>
    </row>
    <row r="218" spans="1:17" ht="15.5" x14ac:dyDescent="0.25">
      <c r="A218" s="445"/>
      <c r="B218" s="446"/>
      <c r="C218" s="747" t="s">
        <v>71</v>
      </c>
      <c r="D218" s="748"/>
      <c r="E218" s="748"/>
      <c r="F218" s="748"/>
      <c r="G218" s="749"/>
      <c r="H218" s="458">
        <v>866.72</v>
      </c>
      <c r="I218" s="459"/>
      <c r="J218" s="459"/>
      <c r="K218" s="457">
        <v>3862.67</v>
      </c>
      <c r="L218" s="460" t="s">
        <v>131</v>
      </c>
      <c r="M218" s="442"/>
      <c r="N218" s="442"/>
      <c r="O218" s="442"/>
      <c r="P218" s="442"/>
      <c r="Q218" s="442"/>
    </row>
    <row r="219" spans="1:17" ht="15" customHeight="1" x14ac:dyDescent="0.25">
      <c r="A219" s="445"/>
      <c r="B219" s="446"/>
      <c r="C219" s="747" t="s">
        <v>72</v>
      </c>
      <c r="D219" s="748"/>
      <c r="E219" s="748"/>
      <c r="F219" s="748"/>
      <c r="G219" s="749"/>
      <c r="H219" s="458">
        <v>4422.88</v>
      </c>
      <c r="I219" s="459"/>
      <c r="J219" s="459"/>
      <c r="K219" s="457">
        <v>29464.639999999999</v>
      </c>
      <c r="L219" s="460" t="s">
        <v>131</v>
      </c>
      <c r="M219" s="442"/>
      <c r="N219" s="442"/>
      <c r="O219" s="442"/>
      <c r="P219" s="442"/>
      <c r="Q219" s="442"/>
    </row>
    <row r="220" spans="1:17" ht="15.5" x14ac:dyDescent="0.25">
      <c r="A220" s="445"/>
      <c r="B220" s="446"/>
      <c r="C220" s="745" t="s">
        <v>73</v>
      </c>
      <c r="D220" s="724"/>
      <c r="E220" s="724"/>
      <c r="F220" s="724"/>
      <c r="G220" s="746"/>
      <c r="H220" s="468">
        <v>12352.8</v>
      </c>
      <c r="I220" s="469"/>
      <c r="J220" s="469"/>
      <c r="K220" s="467">
        <v>166409.74</v>
      </c>
      <c r="L220" s="478" t="s">
        <v>131</v>
      </c>
      <c r="M220" s="442"/>
      <c r="N220" s="442"/>
      <c r="O220" s="442"/>
      <c r="P220" s="442"/>
      <c r="Q220" s="442"/>
    </row>
    <row r="221" spans="1:17" ht="15" customHeight="1" x14ac:dyDescent="0.25">
      <c r="A221" s="445"/>
      <c r="B221" s="446"/>
      <c r="C221" s="745" t="s">
        <v>74</v>
      </c>
      <c r="D221" s="724"/>
      <c r="E221" s="724"/>
      <c r="F221" s="724"/>
      <c r="G221" s="746"/>
      <c r="H221" s="468">
        <v>7845.44</v>
      </c>
      <c r="I221" s="469"/>
      <c r="J221" s="469"/>
      <c r="K221" s="467">
        <v>84983.05</v>
      </c>
      <c r="L221" s="478" t="s">
        <v>131</v>
      </c>
      <c r="M221" s="442"/>
      <c r="N221" s="442"/>
      <c r="O221" s="442"/>
      <c r="P221" s="442"/>
      <c r="Q221" s="442"/>
    </row>
    <row r="222" spans="1:17" ht="15.75" customHeight="1" x14ac:dyDescent="0.25">
      <c r="A222" s="445"/>
      <c r="B222" s="446"/>
      <c r="C222" s="745" t="s">
        <v>624</v>
      </c>
      <c r="D222" s="724"/>
      <c r="E222" s="724"/>
      <c r="F222" s="724"/>
      <c r="G222" s="746"/>
      <c r="H222" s="468" t="s">
        <v>61</v>
      </c>
      <c r="I222" s="469"/>
      <c r="J222" s="469"/>
      <c r="K222" s="467"/>
      <c r="L222" s="478" t="s">
        <v>131</v>
      </c>
      <c r="M222" s="442"/>
      <c r="N222" s="442"/>
      <c r="O222" s="442"/>
      <c r="P222" s="442"/>
      <c r="Q222" s="442"/>
    </row>
    <row r="223" spans="1:17" ht="15" customHeight="1" x14ac:dyDescent="0.25">
      <c r="A223" s="445"/>
      <c r="B223" s="446"/>
      <c r="C223" s="747" t="s">
        <v>861</v>
      </c>
      <c r="D223" s="748"/>
      <c r="E223" s="748"/>
      <c r="F223" s="748"/>
      <c r="G223" s="749"/>
      <c r="H223" s="458">
        <v>35823.06</v>
      </c>
      <c r="I223" s="459"/>
      <c r="J223" s="459"/>
      <c r="K223" s="457">
        <v>450393.77</v>
      </c>
      <c r="L223" s="460" t="s">
        <v>131</v>
      </c>
      <c r="M223" s="442"/>
      <c r="N223" s="442"/>
      <c r="O223" s="442"/>
      <c r="P223" s="442"/>
      <c r="Q223" s="442"/>
    </row>
    <row r="224" spans="1:17" ht="15.75" customHeight="1" x14ac:dyDescent="0.25">
      <c r="A224" s="445"/>
      <c r="B224" s="446"/>
      <c r="C224" s="745" t="s">
        <v>626</v>
      </c>
      <c r="D224" s="724"/>
      <c r="E224" s="724"/>
      <c r="F224" s="724"/>
      <c r="G224" s="746"/>
      <c r="H224" s="475">
        <v>35823.06</v>
      </c>
      <c r="I224" s="476"/>
      <c r="J224" s="476"/>
      <c r="K224" s="474">
        <v>450393.77</v>
      </c>
      <c r="L224" s="479" t="s">
        <v>131</v>
      </c>
      <c r="M224" s="442"/>
      <c r="N224" s="442"/>
      <c r="O224" s="442"/>
      <c r="P224" s="442"/>
      <c r="Q224" s="442"/>
    </row>
    <row r="225" spans="1:17" ht="15" customHeight="1" x14ac:dyDescent="0.25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442"/>
      <c r="N225" s="442"/>
      <c r="O225" s="442"/>
      <c r="P225" s="442"/>
      <c r="Q225" s="442"/>
    </row>
    <row r="226" spans="1:17" ht="15.75" customHeight="1" x14ac:dyDescent="0.25">
      <c r="A226" s="452">
        <v>19</v>
      </c>
      <c r="B226" s="453" t="s">
        <v>862</v>
      </c>
      <c r="C226" s="480" t="s">
        <v>863</v>
      </c>
      <c r="D226" s="481" t="s">
        <v>669</v>
      </c>
      <c r="E226" s="482">
        <v>1</v>
      </c>
      <c r="F226" s="483">
        <v>232076.75</v>
      </c>
      <c r="G226" s="483"/>
      <c r="H226" s="484">
        <v>241823.97</v>
      </c>
      <c r="I226" s="485"/>
      <c r="J226" s="485">
        <v>4.5599999999999996</v>
      </c>
      <c r="K226" s="474">
        <v>1102717.32</v>
      </c>
      <c r="L226" s="486" t="s">
        <v>61</v>
      </c>
      <c r="M226" s="442"/>
      <c r="N226" s="442"/>
      <c r="O226" s="442"/>
      <c r="P226" s="442"/>
      <c r="Q226" s="442"/>
    </row>
    <row r="227" spans="1:17" ht="16.5" customHeight="1" x14ac:dyDescent="0.25">
      <c r="A227" s="445"/>
      <c r="B227" s="446"/>
      <c r="C227" s="747" t="s">
        <v>68</v>
      </c>
      <c r="D227" s="748"/>
      <c r="E227" s="748"/>
      <c r="F227" s="748"/>
      <c r="G227" s="749"/>
      <c r="H227" s="458">
        <v>232076.75</v>
      </c>
      <c r="I227" s="459"/>
      <c r="J227" s="459"/>
      <c r="K227" s="457">
        <v>1058269.98</v>
      </c>
      <c r="L227" s="460" t="s">
        <v>131</v>
      </c>
      <c r="M227" s="442"/>
      <c r="N227" s="442"/>
      <c r="O227" s="442"/>
      <c r="P227" s="442"/>
      <c r="Q227" s="442"/>
    </row>
    <row r="228" spans="1:17" ht="15.5" x14ac:dyDescent="0.25">
      <c r="A228" s="445"/>
      <c r="B228" s="446"/>
      <c r="C228" s="747" t="s">
        <v>69</v>
      </c>
      <c r="D228" s="748"/>
      <c r="E228" s="748"/>
      <c r="F228" s="748"/>
      <c r="G228" s="749"/>
      <c r="H228" s="458" t="s">
        <v>61</v>
      </c>
      <c r="I228" s="459"/>
      <c r="J228" s="459"/>
      <c r="K228" s="457"/>
      <c r="L228" s="460" t="s">
        <v>131</v>
      </c>
      <c r="M228" s="442"/>
      <c r="N228" s="442"/>
      <c r="O228" s="442"/>
      <c r="P228" s="442"/>
      <c r="Q228" s="442"/>
    </row>
    <row r="229" spans="1:17" ht="15.5" x14ac:dyDescent="0.25">
      <c r="A229" s="445"/>
      <c r="B229" s="446"/>
      <c r="C229" s="747" t="s">
        <v>116</v>
      </c>
      <c r="D229" s="748"/>
      <c r="E229" s="748"/>
      <c r="F229" s="748"/>
      <c r="G229" s="749"/>
      <c r="H229" s="458">
        <v>241823.97</v>
      </c>
      <c r="I229" s="459"/>
      <c r="J229" s="459"/>
      <c r="K229" s="457">
        <v>1102717.32</v>
      </c>
      <c r="L229" s="460" t="s">
        <v>131</v>
      </c>
      <c r="M229" s="442"/>
      <c r="N229" s="442"/>
      <c r="O229" s="442"/>
      <c r="P229" s="442"/>
      <c r="Q229" s="442"/>
    </row>
    <row r="230" spans="1:17" ht="15.75" customHeight="1" x14ac:dyDescent="0.25">
      <c r="A230" s="445"/>
      <c r="B230" s="446"/>
      <c r="C230" s="745" t="s">
        <v>746</v>
      </c>
      <c r="D230" s="724"/>
      <c r="E230" s="724"/>
      <c r="F230" s="724"/>
      <c r="G230" s="746"/>
      <c r="H230" s="468" t="s">
        <v>61</v>
      </c>
      <c r="I230" s="469"/>
      <c r="J230" s="469"/>
      <c r="K230" s="467"/>
      <c r="L230" s="478" t="s">
        <v>131</v>
      </c>
      <c r="M230" s="442"/>
      <c r="N230" s="442"/>
      <c r="O230" s="442"/>
      <c r="P230" s="442"/>
      <c r="Q230" s="442"/>
    </row>
    <row r="231" spans="1:17" ht="15" customHeight="1" x14ac:dyDescent="0.25">
      <c r="A231" s="445"/>
      <c r="B231" s="446"/>
      <c r="C231" s="747" t="s">
        <v>864</v>
      </c>
      <c r="D231" s="748"/>
      <c r="E231" s="748"/>
      <c r="F231" s="748"/>
      <c r="G231" s="749"/>
      <c r="H231" s="458">
        <v>241823.97</v>
      </c>
      <c r="I231" s="459"/>
      <c r="J231" s="459"/>
      <c r="K231" s="457">
        <v>1102717.32</v>
      </c>
      <c r="L231" s="460" t="s">
        <v>131</v>
      </c>
      <c r="M231" s="442"/>
      <c r="N231" s="442"/>
      <c r="O231" s="442"/>
      <c r="P231" s="442"/>
      <c r="Q231" s="442"/>
    </row>
    <row r="232" spans="1:17" ht="15.75" customHeight="1" x14ac:dyDescent="0.25">
      <c r="A232" s="445"/>
      <c r="B232" s="446"/>
      <c r="C232" s="745" t="s">
        <v>413</v>
      </c>
      <c r="D232" s="724"/>
      <c r="E232" s="724"/>
      <c r="F232" s="724"/>
      <c r="G232" s="746"/>
      <c r="H232" s="475">
        <v>241823.97</v>
      </c>
      <c r="I232" s="476"/>
      <c r="J232" s="476"/>
      <c r="K232" s="474">
        <v>1102717.32</v>
      </c>
      <c r="L232" s="479" t="s">
        <v>131</v>
      </c>
      <c r="M232" s="442"/>
      <c r="N232" s="442"/>
      <c r="O232" s="442"/>
      <c r="P232" s="442"/>
      <c r="Q232" s="442"/>
    </row>
    <row r="233" spans="1:17" ht="16.5" customHeight="1" x14ac:dyDescent="0.25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442"/>
      <c r="N233" s="442"/>
      <c r="O233" s="442"/>
      <c r="P233" s="442"/>
      <c r="Q233" s="442"/>
    </row>
    <row r="234" spans="1:17" ht="62" x14ac:dyDescent="0.25">
      <c r="A234" s="452">
        <v>24</v>
      </c>
      <c r="B234" s="453" t="s">
        <v>865</v>
      </c>
      <c r="C234" s="454" t="s">
        <v>866</v>
      </c>
      <c r="D234" s="455" t="s">
        <v>748</v>
      </c>
      <c r="E234" s="456">
        <v>2</v>
      </c>
      <c r="F234" s="457">
        <v>31.25</v>
      </c>
      <c r="G234" s="457"/>
      <c r="H234" s="458">
        <v>64.38</v>
      </c>
      <c r="I234" s="459"/>
      <c r="J234" s="459">
        <v>4.5599999999999996</v>
      </c>
      <c r="K234" s="467">
        <v>293.55</v>
      </c>
      <c r="L234" s="460" t="s">
        <v>61</v>
      </c>
      <c r="M234" s="442"/>
      <c r="N234" s="442"/>
      <c r="O234" s="442"/>
      <c r="P234" s="442"/>
      <c r="Q234" s="442"/>
    </row>
    <row r="235" spans="1:17" ht="62" x14ac:dyDescent="0.25">
      <c r="A235" s="452">
        <v>47</v>
      </c>
      <c r="B235" s="453" t="s">
        <v>867</v>
      </c>
      <c r="C235" s="454" t="s">
        <v>868</v>
      </c>
      <c r="D235" s="455" t="s">
        <v>748</v>
      </c>
      <c r="E235" s="456">
        <v>1</v>
      </c>
      <c r="F235" s="457">
        <v>90.08</v>
      </c>
      <c r="G235" s="457"/>
      <c r="H235" s="458">
        <v>92.78</v>
      </c>
      <c r="I235" s="459"/>
      <c r="J235" s="459">
        <v>4.5599999999999996</v>
      </c>
      <c r="K235" s="467">
        <v>423.08</v>
      </c>
      <c r="L235" s="460" t="s">
        <v>61</v>
      </c>
      <c r="M235" s="442"/>
      <c r="N235" s="442"/>
      <c r="O235" s="442"/>
      <c r="P235" s="442"/>
      <c r="Q235" s="442"/>
    </row>
    <row r="236" spans="1:17" ht="31" x14ac:dyDescent="0.25">
      <c r="A236" s="452">
        <v>46</v>
      </c>
      <c r="B236" s="453" t="s">
        <v>869</v>
      </c>
      <c r="C236" s="454" t="s">
        <v>870</v>
      </c>
      <c r="D236" s="455" t="s">
        <v>748</v>
      </c>
      <c r="E236" s="456">
        <v>1</v>
      </c>
      <c r="F236" s="457">
        <v>44.85</v>
      </c>
      <c r="G236" s="457"/>
      <c r="H236" s="458">
        <v>46.2</v>
      </c>
      <c r="I236" s="459"/>
      <c r="J236" s="459">
        <v>4.5599999999999996</v>
      </c>
      <c r="K236" s="467">
        <v>210.66</v>
      </c>
      <c r="L236" s="460" t="s">
        <v>61</v>
      </c>
      <c r="M236" s="442"/>
      <c r="N236" s="442"/>
      <c r="O236" s="442"/>
      <c r="P236" s="442"/>
      <c r="Q236" s="442"/>
    </row>
    <row r="237" spans="1:17" ht="15" customHeight="1" x14ac:dyDescent="0.25">
      <c r="A237" s="452">
        <v>48</v>
      </c>
      <c r="B237" s="453" t="s">
        <v>871</v>
      </c>
      <c r="C237" s="454" t="s">
        <v>872</v>
      </c>
      <c r="D237" s="455" t="s">
        <v>748</v>
      </c>
      <c r="E237" s="456">
        <v>4</v>
      </c>
      <c r="F237" s="457">
        <v>54.97</v>
      </c>
      <c r="G237" s="457"/>
      <c r="H237" s="458">
        <v>226.48</v>
      </c>
      <c r="I237" s="459"/>
      <c r="J237" s="459">
        <v>4.5599999999999996</v>
      </c>
      <c r="K237" s="467">
        <v>1032.73</v>
      </c>
      <c r="L237" s="460" t="s">
        <v>61</v>
      </c>
      <c r="M237" s="442"/>
      <c r="N237" s="442"/>
      <c r="O237" s="442"/>
      <c r="P237" s="442"/>
      <c r="Q237" s="442"/>
    </row>
    <row r="238" spans="1:17" ht="46.5" x14ac:dyDescent="0.25">
      <c r="A238" s="452">
        <v>25</v>
      </c>
      <c r="B238" s="453" t="s">
        <v>873</v>
      </c>
      <c r="C238" s="454" t="s">
        <v>874</v>
      </c>
      <c r="D238" s="455" t="s">
        <v>748</v>
      </c>
      <c r="E238" s="456">
        <v>3</v>
      </c>
      <c r="F238" s="457">
        <v>3.86</v>
      </c>
      <c r="G238" s="457"/>
      <c r="H238" s="458">
        <v>11.93</v>
      </c>
      <c r="I238" s="459"/>
      <c r="J238" s="459">
        <v>4.5599999999999996</v>
      </c>
      <c r="K238" s="467">
        <v>54.38</v>
      </c>
      <c r="L238" s="460" t="s">
        <v>61</v>
      </c>
      <c r="M238" s="442"/>
      <c r="N238" s="442"/>
      <c r="O238" s="442"/>
      <c r="P238" s="442"/>
      <c r="Q238" s="442"/>
    </row>
    <row r="239" spans="1:17" ht="15" customHeight="1" x14ac:dyDescent="0.25">
      <c r="A239" s="452">
        <v>49</v>
      </c>
      <c r="B239" s="453" t="s">
        <v>875</v>
      </c>
      <c r="C239" s="454" t="s">
        <v>876</v>
      </c>
      <c r="D239" s="455" t="s">
        <v>78</v>
      </c>
      <c r="E239" s="456">
        <v>5</v>
      </c>
      <c r="F239" s="457">
        <v>12.68</v>
      </c>
      <c r="G239" s="457"/>
      <c r="H239" s="458">
        <v>65.3</v>
      </c>
      <c r="I239" s="459"/>
      <c r="J239" s="459">
        <v>4.5599999999999996</v>
      </c>
      <c r="K239" s="467">
        <v>297.77</v>
      </c>
      <c r="L239" s="460" t="s">
        <v>61</v>
      </c>
      <c r="M239" s="442"/>
      <c r="N239" s="442"/>
      <c r="O239" s="442"/>
      <c r="P239" s="442"/>
      <c r="Q239" s="442"/>
    </row>
    <row r="240" spans="1:17" ht="31" x14ac:dyDescent="0.25">
      <c r="A240" s="452">
        <v>50</v>
      </c>
      <c r="B240" s="453" t="s">
        <v>877</v>
      </c>
      <c r="C240" s="454" t="s">
        <v>878</v>
      </c>
      <c r="D240" s="455" t="s">
        <v>748</v>
      </c>
      <c r="E240" s="456">
        <v>60</v>
      </c>
      <c r="F240" s="457">
        <v>2.94</v>
      </c>
      <c r="G240" s="457"/>
      <c r="H240" s="458">
        <v>181.69</v>
      </c>
      <c r="I240" s="459"/>
      <c r="J240" s="459">
        <v>4.5599999999999996</v>
      </c>
      <c r="K240" s="467">
        <v>828.51</v>
      </c>
      <c r="L240" s="460" t="s">
        <v>61</v>
      </c>
      <c r="M240" s="442"/>
      <c r="N240" s="442"/>
      <c r="O240" s="442"/>
      <c r="P240" s="442"/>
      <c r="Q240" s="442"/>
    </row>
    <row r="241" spans="1:17" ht="31" x14ac:dyDescent="0.25">
      <c r="A241" s="452">
        <v>51</v>
      </c>
      <c r="B241" s="453" t="s">
        <v>879</v>
      </c>
      <c r="C241" s="454" t="s">
        <v>880</v>
      </c>
      <c r="D241" s="455" t="s">
        <v>748</v>
      </c>
      <c r="E241" s="456">
        <v>10</v>
      </c>
      <c r="F241" s="457">
        <v>477.96</v>
      </c>
      <c r="G241" s="457"/>
      <c r="H241" s="458">
        <v>4922.99</v>
      </c>
      <c r="I241" s="459"/>
      <c r="J241" s="459">
        <v>4.5599999999999996</v>
      </c>
      <c r="K241" s="467">
        <v>22448.83</v>
      </c>
      <c r="L241" s="460" t="s">
        <v>61</v>
      </c>
      <c r="M241" s="442"/>
      <c r="N241" s="442"/>
      <c r="O241" s="442"/>
      <c r="P241" s="442"/>
      <c r="Q241" s="442"/>
    </row>
    <row r="242" spans="1:17" ht="15.75" customHeight="1" x14ac:dyDescent="0.25">
      <c r="A242" s="452">
        <v>27</v>
      </c>
      <c r="B242" s="453" t="s">
        <v>881</v>
      </c>
      <c r="C242" s="454" t="s">
        <v>882</v>
      </c>
      <c r="D242" s="455" t="s">
        <v>78</v>
      </c>
      <c r="E242" s="456">
        <v>20</v>
      </c>
      <c r="F242" s="457">
        <v>8.64</v>
      </c>
      <c r="G242" s="457"/>
      <c r="H242" s="458">
        <v>177.98</v>
      </c>
      <c r="I242" s="459"/>
      <c r="J242" s="459">
        <v>4.5599999999999996</v>
      </c>
      <c r="K242" s="467">
        <v>811.61</v>
      </c>
      <c r="L242" s="460" t="s">
        <v>61</v>
      </c>
      <c r="M242" s="442"/>
      <c r="N242" s="442"/>
      <c r="O242" s="442"/>
      <c r="P242" s="442"/>
      <c r="Q242" s="442"/>
    </row>
    <row r="243" spans="1:17" ht="15" customHeight="1" x14ac:dyDescent="0.25">
      <c r="A243" s="452">
        <v>28</v>
      </c>
      <c r="B243" s="453" t="s">
        <v>883</v>
      </c>
      <c r="C243" s="454" t="s">
        <v>884</v>
      </c>
      <c r="D243" s="455" t="s">
        <v>78</v>
      </c>
      <c r="E243" s="456">
        <v>42</v>
      </c>
      <c r="F243" s="457">
        <v>10.11</v>
      </c>
      <c r="G243" s="457"/>
      <c r="H243" s="458">
        <v>437.36</v>
      </c>
      <c r="I243" s="459"/>
      <c r="J243" s="459">
        <v>4.5599999999999996</v>
      </c>
      <c r="K243" s="467">
        <v>1994.36</v>
      </c>
      <c r="L243" s="460" t="s">
        <v>61</v>
      </c>
      <c r="M243" s="442"/>
      <c r="N243" s="442"/>
      <c r="O243" s="442"/>
      <c r="P243" s="442"/>
      <c r="Q243" s="442"/>
    </row>
    <row r="244" spans="1:17" ht="15.75" customHeight="1" x14ac:dyDescent="0.25">
      <c r="A244" s="452">
        <v>29</v>
      </c>
      <c r="B244" s="453" t="s">
        <v>885</v>
      </c>
      <c r="C244" s="454" t="s">
        <v>886</v>
      </c>
      <c r="D244" s="455" t="s">
        <v>78</v>
      </c>
      <c r="E244" s="456">
        <v>114</v>
      </c>
      <c r="F244" s="457">
        <v>13.97</v>
      </c>
      <c r="G244" s="457"/>
      <c r="H244" s="458">
        <v>1640.36</v>
      </c>
      <c r="I244" s="459"/>
      <c r="J244" s="459">
        <v>4.5599999999999996</v>
      </c>
      <c r="K244" s="467">
        <v>7480.02</v>
      </c>
      <c r="L244" s="460" t="s">
        <v>61</v>
      </c>
      <c r="M244" s="442"/>
      <c r="N244" s="442"/>
      <c r="O244" s="442"/>
      <c r="P244" s="442"/>
      <c r="Q244" s="442"/>
    </row>
    <row r="245" spans="1:17" ht="15" customHeight="1" x14ac:dyDescent="0.25">
      <c r="A245" s="452">
        <v>30</v>
      </c>
      <c r="B245" s="453" t="s">
        <v>749</v>
      </c>
      <c r="C245" s="454" t="s">
        <v>887</v>
      </c>
      <c r="D245" s="455" t="s">
        <v>78</v>
      </c>
      <c r="E245" s="456">
        <v>50</v>
      </c>
      <c r="F245" s="457">
        <v>7.78</v>
      </c>
      <c r="G245" s="457"/>
      <c r="H245" s="458">
        <v>400.67</v>
      </c>
      <c r="I245" s="459"/>
      <c r="J245" s="459">
        <v>4.5599999999999996</v>
      </c>
      <c r="K245" s="467">
        <v>1827.06</v>
      </c>
      <c r="L245" s="460" t="s">
        <v>61</v>
      </c>
      <c r="M245" s="442"/>
      <c r="N245" s="442"/>
      <c r="O245" s="442"/>
      <c r="P245" s="442"/>
      <c r="Q245" s="442"/>
    </row>
    <row r="246" spans="1:17" ht="31" x14ac:dyDescent="0.25">
      <c r="A246" s="452">
        <v>32</v>
      </c>
      <c r="B246" s="453" t="s">
        <v>888</v>
      </c>
      <c r="C246" s="454" t="s">
        <v>889</v>
      </c>
      <c r="D246" s="455" t="s">
        <v>78</v>
      </c>
      <c r="E246" s="456">
        <v>100</v>
      </c>
      <c r="F246" s="457">
        <v>2.02</v>
      </c>
      <c r="G246" s="457"/>
      <c r="H246" s="458">
        <v>208.06</v>
      </c>
      <c r="I246" s="459"/>
      <c r="J246" s="459">
        <v>4.5599999999999996</v>
      </c>
      <c r="K246" s="467">
        <v>948.75</v>
      </c>
      <c r="L246" s="460" t="s">
        <v>61</v>
      </c>
      <c r="M246" s="442"/>
      <c r="N246" s="442"/>
      <c r="O246" s="442"/>
      <c r="P246" s="442"/>
      <c r="Q246" s="442"/>
    </row>
    <row r="247" spans="1:17" ht="15" customHeight="1" x14ac:dyDescent="0.25">
      <c r="A247" s="452">
        <v>33</v>
      </c>
      <c r="B247" s="453" t="s">
        <v>877</v>
      </c>
      <c r="C247" s="480" t="s">
        <v>890</v>
      </c>
      <c r="D247" s="481" t="s">
        <v>78</v>
      </c>
      <c r="E247" s="482">
        <v>50</v>
      </c>
      <c r="F247" s="483">
        <v>2.94</v>
      </c>
      <c r="G247" s="483"/>
      <c r="H247" s="484">
        <v>151.41</v>
      </c>
      <c r="I247" s="485"/>
      <c r="J247" s="485">
        <v>4.5599999999999996</v>
      </c>
      <c r="K247" s="474">
        <v>690.43</v>
      </c>
      <c r="L247" s="486" t="s">
        <v>61</v>
      </c>
      <c r="M247" s="442"/>
      <c r="N247" s="442"/>
      <c r="O247" s="442"/>
      <c r="P247" s="442"/>
      <c r="Q247" s="442"/>
    </row>
    <row r="248" spans="1:17" ht="15" customHeight="1" x14ac:dyDescent="0.25">
      <c r="A248" s="445"/>
      <c r="B248" s="446"/>
      <c r="C248" s="747" t="s">
        <v>68</v>
      </c>
      <c r="D248" s="748"/>
      <c r="E248" s="748"/>
      <c r="F248" s="748"/>
      <c r="G248" s="749"/>
      <c r="H248" s="458">
        <v>8376.2900000000009</v>
      </c>
      <c r="I248" s="459"/>
      <c r="J248" s="459"/>
      <c r="K248" s="457">
        <v>38195.870000000003</v>
      </c>
      <c r="L248" s="460" t="s">
        <v>131</v>
      </c>
      <c r="M248" s="442"/>
      <c r="N248" s="442"/>
      <c r="O248" s="442"/>
      <c r="P248" s="442"/>
      <c r="Q248" s="442"/>
    </row>
    <row r="249" spans="1:17" ht="15" customHeight="1" x14ac:dyDescent="0.25">
      <c r="A249" s="445"/>
      <c r="B249" s="446"/>
      <c r="C249" s="747" t="s">
        <v>69</v>
      </c>
      <c r="D249" s="748"/>
      <c r="E249" s="748"/>
      <c r="F249" s="748"/>
      <c r="G249" s="749"/>
      <c r="H249" s="458" t="s">
        <v>61</v>
      </c>
      <c r="I249" s="459"/>
      <c r="J249" s="459"/>
      <c r="K249" s="457"/>
      <c r="L249" s="460" t="s">
        <v>131</v>
      </c>
      <c r="M249" s="442"/>
      <c r="N249" s="442"/>
      <c r="O249" s="442"/>
      <c r="P249" s="442"/>
      <c r="Q249" s="442"/>
    </row>
    <row r="250" spans="1:17" ht="15.5" x14ac:dyDescent="0.25">
      <c r="A250" s="445"/>
      <c r="B250" s="446"/>
      <c r="C250" s="747" t="s">
        <v>71</v>
      </c>
      <c r="D250" s="748"/>
      <c r="E250" s="748"/>
      <c r="F250" s="748"/>
      <c r="G250" s="749"/>
      <c r="H250" s="458">
        <v>8627.59</v>
      </c>
      <c r="I250" s="459"/>
      <c r="J250" s="459"/>
      <c r="K250" s="457">
        <v>39341.74</v>
      </c>
      <c r="L250" s="460" t="s">
        <v>131</v>
      </c>
      <c r="M250" s="442"/>
      <c r="N250" s="442"/>
      <c r="O250" s="442"/>
      <c r="P250" s="442"/>
      <c r="Q250" s="442"/>
    </row>
    <row r="251" spans="1:17" ht="15.75" customHeight="1" x14ac:dyDescent="0.25">
      <c r="A251" s="445"/>
      <c r="B251" s="446"/>
      <c r="C251" s="745" t="s">
        <v>750</v>
      </c>
      <c r="D251" s="724"/>
      <c r="E251" s="724"/>
      <c r="F251" s="724"/>
      <c r="G251" s="746"/>
      <c r="H251" s="468" t="s">
        <v>61</v>
      </c>
      <c r="I251" s="469"/>
      <c r="J251" s="469"/>
      <c r="K251" s="467"/>
      <c r="L251" s="478" t="s">
        <v>131</v>
      </c>
      <c r="M251" s="442"/>
      <c r="N251" s="442"/>
      <c r="O251" s="442"/>
      <c r="P251" s="442"/>
      <c r="Q251" s="442"/>
    </row>
    <row r="252" spans="1:17" ht="15" customHeight="1" x14ac:dyDescent="0.25">
      <c r="A252" s="445"/>
      <c r="B252" s="446"/>
      <c r="C252" s="747" t="s">
        <v>891</v>
      </c>
      <c r="D252" s="748"/>
      <c r="E252" s="748"/>
      <c r="F252" s="748"/>
      <c r="G252" s="749"/>
      <c r="H252" s="458">
        <v>8627.59</v>
      </c>
      <c r="I252" s="459"/>
      <c r="J252" s="459"/>
      <c r="K252" s="457">
        <v>39341.74</v>
      </c>
      <c r="L252" s="460" t="s">
        <v>131</v>
      </c>
      <c r="M252" s="442"/>
      <c r="N252" s="442"/>
      <c r="O252" s="442"/>
      <c r="P252" s="442"/>
      <c r="Q252" s="442"/>
    </row>
    <row r="253" spans="1:17" ht="15.75" customHeight="1" x14ac:dyDescent="0.25">
      <c r="A253" s="445"/>
      <c r="B253" s="446"/>
      <c r="C253" s="745" t="s">
        <v>751</v>
      </c>
      <c r="D253" s="724"/>
      <c r="E253" s="724"/>
      <c r="F253" s="724"/>
      <c r="G253" s="746"/>
      <c r="H253" s="475">
        <v>8627.59</v>
      </c>
      <c r="I253" s="476"/>
      <c r="J253" s="476"/>
      <c r="K253" s="474">
        <v>39341.74</v>
      </c>
      <c r="L253" s="479" t="s">
        <v>131</v>
      </c>
      <c r="M253" s="442"/>
      <c r="N253" s="442"/>
      <c r="O253" s="442"/>
      <c r="P253" s="442"/>
      <c r="Q253" s="442"/>
    </row>
    <row r="254" spans="1:17" ht="15" customHeight="1" x14ac:dyDescent="0.25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442"/>
      <c r="N254" s="442"/>
      <c r="O254" s="442"/>
      <c r="P254" s="442"/>
      <c r="Q254" s="442"/>
    </row>
    <row r="255" spans="1:17" ht="15" customHeight="1" x14ac:dyDescent="0.25">
      <c r="A255" s="452">
        <v>35</v>
      </c>
      <c r="B255" s="453" t="s">
        <v>670</v>
      </c>
      <c r="C255" s="454" t="s">
        <v>671</v>
      </c>
      <c r="D255" s="455" t="s">
        <v>672</v>
      </c>
      <c r="E255" s="456">
        <v>1</v>
      </c>
      <c r="F255" s="457">
        <v>9435.52</v>
      </c>
      <c r="G255" s="457"/>
      <c r="H255" s="458" t="s">
        <v>61</v>
      </c>
      <c r="I255" s="459" t="s">
        <v>796</v>
      </c>
      <c r="J255" s="459"/>
      <c r="K255" s="457"/>
      <c r="L255" s="460">
        <v>521</v>
      </c>
      <c r="M255" s="442"/>
      <c r="N255" s="442"/>
      <c r="O255" s="442"/>
      <c r="P255" s="442"/>
      <c r="Q255" s="442"/>
    </row>
    <row r="256" spans="1:17" ht="15" customHeight="1" x14ac:dyDescent="0.25">
      <c r="A256" s="452" t="s">
        <v>61</v>
      </c>
      <c r="B256" s="453" t="s">
        <v>61</v>
      </c>
      <c r="C256" s="454" t="s">
        <v>62</v>
      </c>
      <c r="D256" s="455" t="s">
        <v>61</v>
      </c>
      <c r="E256" s="456" t="s">
        <v>61</v>
      </c>
      <c r="F256" s="457">
        <v>9435.52</v>
      </c>
      <c r="G256" s="457"/>
      <c r="H256" s="458">
        <v>14719.41</v>
      </c>
      <c r="I256" s="459"/>
      <c r="J256" s="459">
        <v>16.03</v>
      </c>
      <c r="K256" s="457">
        <v>235952.17</v>
      </c>
      <c r="L256" s="460" t="s">
        <v>61</v>
      </c>
      <c r="M256" s="442"/>
      <c r="N256" s="442"/>
      <c r="O256" s="442"/>
      <c r="P256" s="442"/>
      <c r="Q256" s="442"/>
    </row>
    <row r="257" spans="1:17" ht="15" customHeight="1" x14ac:dyDescent="0.25">
      <c r="A257" s="452" t="s">
        <v>61</v>
      </c>
      <c r="B257" s="453" t="s">
        <v>61</v>
      </c>
      <c r="C257" s="454" t="s">
        <v>63</v>
      </c>
      <c r="D257" s="455" t="s">
        <v>61</v>
      </c>
      <c r="E257" s="456" t="s">
        <v>61</v>
      </c>
      <c r="F257" s="457"/>
      <c r="G257" s="457"/>
      <c r="H257" s="458" t="s">
        <v>61</v>
      </c>
      <c r="I257" s="459"/>
      <c r="J257" s="459"/>
      <c r="K257" s="457"/>
      <c r="L257" s="460" t="s">
        <v>61</v>
      </c>
      <c r="M257" s="442"/>
      <c r="N257" s="442"/>
      <c r="O257" s="442"/>
      <c r="P257" s="442"/>
      <c r="Q257" s="442"/>
    </row>
    <row r="258" spans="1:17" ht="15.5" x14ac:dyDescent="0.25">
      <c r="A258" s="452" t="s">
        <v>61</v>
      </c>
      <c r="B258" s="453" t="s">
        <v>61</v>
      </c>
      <c r="C258" s="454" t="s">
        <v>64</v>
      </c>
      <c r="D258" s="455" t="s">
        <v>61</v>
      </c>
      <c r="E258" s="456" t="s">
        <v>61</v>
      </c>
      <c r="F258" s="457"/>
      <c r="G258" s="457"/>
      <c r="H258" s="458" t="s">
        <v>61</v>
      </c>
      <c r="I258" s="459"/>
      <c r="J258" s="459">
        <v>16.03</v>
      </c>
      <c r="K258" s="457"/>
      <c r="L258" s="460" t="s">
        <v>61</v>
      </c>
      <c r="M258" s="442"/>
      <c r="N258" s="442"/>
      <c r="O258" s="442"/>
      <c r="P258" s="442"/>
      <c r="Q258" s="442"/>
    </row>
    <row r="259" spans="1:17" ht="15" customHeight="1" x14ac:dyDescent="0.25">
      <c r="A259" s="452" t="s">
        <v>61</v>
      </c>
      <c r="B259" s="453" t="s">
        <v>61</v>
      </c>
      <c r="C259" s="454" t="s">
        <v>65</v>
      </c>
      <c r="D259" s="455" t="s">
        <v>61</v>
      </c>
      <c r="E259" s="456" t="s">
        <v>61</v>
      </c>
      <c r="F259" s="457"/>
      <c r="G259" s="457"/>
      <c r="H259" s="458" t="s">
        <v>61</v>
      </c>
      <c r="I259" s="459"/>
      <c r="J259" s="459"/>
      <c r="K259" s="457"/>
      <c r="L259" s="460" t="s">
        <v>61</v>
      </c>
      <c r="M259" s="442"/>
      <c r="N259" s="442"/>
      <c r="O259" s="442"/>
      <c r="P259" s="442"/>
      <c r="Q259" s="442"/>
    </row>
    <row r="260" spans="1:17" ht="15.5" x14ac:dyDescent="0.25">
      <c r="A260" s="452" t="s">
        <v>61</v>
      </c>
      <c r="B260" s="453" t="s">
        <v>61</v>
      </c>
      <c r="C260" s="454" t="s">
        <v>427</v>
      </c>
      <c r="D260" s="455" t="s">
        <v>66</v>
      </c>
      <c r="E260" s="456">
        <v>71</v>
      </c>
      <c r="F260" s="457"/>
      <c r="G260" s="457"/>
      <c r="H260" s="458">
        <v>11039.56</v>
      </c>
      <c r="I260" s="459"/>
      <c r="J260" s="459">
        <v>71</v>
      </c>
      <c r="K260" s="457">
        <v>167526.04</v>
      </c>
      <c r="L260" s="460" t="s">
        <v>61</v>
      </c>
      <c r="M260" s="442"/>
      <c r="N260" s="442"/>
      <c r="O260" s="442"/>
      <c r="P260" s="442"/>
      <c r="Q260" s="442"/>
    </row>
    <row r="261" spans="1:17" ht="15" customHeight="1" x14ac:dyDescent="0.25">
      <c r="A261" s="452" t="s">
        <v>61</v>
      </c>
      <c r="B261" s="453" t="s">
        <v>61</v>
      </c>
      <c r="C261" s="454" t="s">
        <v>428</v>
      </c>
      <c r="D261" s="455" t="s">
        <v>66</v>
      </c>
      <c r="E261" s="456">
        <v>44</v>
      </c>
      <c r="F261" s="457"/>
      <c r="G261" s="457"/>
      <c r="H261" s="458">
        <v>10303.59</v>
      </c>
      <c r="I261" s="459"/>
      <c r="J261" s="459">
        <v>44</v>
      </c>
      <c r="K261" s="457">
        <v>103818.95</v>
      </c>
      <c r="L261" s="460" t="s">
        <v>61</v>
      </c>
      <c r="M261" s="442"/>
      <c r="N261" s="442"/>
      <c r="O261" s="442"/>
      <c r="P261" s="442"/>
      <c r="Q261" s="442"/>
    </row>
    <row r="262" spans="1:17" ht="15.5" x14ac:dyDescent="0.25">
      <c r="A262" s="452" t="s">
        <v>61</v>
      </c>
      <c r="B262" s="453" t="s">
        <v>61</v>
      </c>
      <c r="C262" s="454"/>
      <c r="D262" s="455" t="s">
        <v>66</v>
      </c>
      <c r="E262" s="456" t="s">
        <v>61</v>
      </c>
      <c r="F262" s="457"/>
      <c r="G262" s="457"/>
      <c r="H262" s="458" t="s">
        <v>61</v>
      </c>
      <c r="I262" s="459"/>
      <c r="J262" s="459"/>
      <c r="K262" s="457"/>
      <c r="L262" s="460" t="s">
        <v>61</v>
      </c>
      <c r="M262" s="442"/>
      <c r="N262" s="442"/>
      <c r="O262" s="442"/>
      <c r="P262" s="442"/>
      <c r="Q262" s="442"/>
    </row>
    <row r="263" spans="1:17" ht="15.5" x14ac:dyDescent="0.25">
      <c r="A263" s="463" t="s">
        <v>61</v>
      </c>
      <c r="B263" s="464" t="s">
        <v>61</v>
      </c>
      <c r="C263" s="471" t="s">
        <v>67</v>
      </c>
      <c r="D263" s="472" t="s">
        <v>61</v>
      </c>
      <c r="E263" s="473" t="s">
        <v>61</v>
      </c>
      <c r="F263" s="474"/>
      <c r="G263" s="474"/>
      <c r="H263" s="475">
        <v>36062.559999999998</v>
      </c>
      <c r="I263" s="476"/>
      <c r="J263" s="476"/>
      <c r="K263" s="474">
        <v>507297.16</v>
      </c>
      <c r="L263" s="477">
        <v>507297.16</v>
      </c>
      <c r="M263" s="442"/>
      <c r="N263" s="442"/>
      <c r="O263" s="442"/>
      <c r="P263" s="442"/>
      <c r="Q263" s="442"/>
    </row>
    <row r="264" spans="1:17" ht="15" customHeight="1" x14ac:dyDescent="0.25">
      <c r="A264" s="445"/>
      <c r="B264" s="446"/>
      <c r="C264" s="747" t="s">
        <v>68</v>
      </c>
      <c r="D264" s="748"/>
      <c r="E264" s="748"/>
      <c r="F264" s="748"/>
      <c r="G264" s="749"/>
      <c r="H264" s="458">
        <v>9435.52</v>
      </c>
      <c r="I264" s="459"/>
      <c r="J264" s="459"/>
      <c r="K264" s="457">
        <v>151251.39000000001</v>
      </c>
      <c r="L264" s="460" t="s">
        <v>131</v>
      </c>
      <c r="M264" s="122"/>
      <c r="N264" s="122"/>
      <c r="O264" s="122"/>
    </row>
    <row r="265" spans="1:17" ht="15.5" x14ac:dyDescent="0.25">
      <c r="A265" s="445"/>
      <c r="B265" s="446"/>
      <c r="C265" s="747" t="s">
        <v>69</v>
      </c>
      <c r="D265" s="748"/>
      <c r="E265" s="748"/>
      <c r="F265" s="748"/>
      <c r="G265" s="749"/>
      <c r="H265" s="458" t="s">
        <v>61</v>
      </c>
      <c r="I265" s="459"/>
      <c r="J265" s="459"/>
      <c r="K265" s="457"/>
      <c r="L265" s="460" t="s">
        <v>131</v>
      </c>
    </row>
    <row r="266" spans="1:17" s="342" customFormat="1" ht="15" customHeight="1" x14ac:dyDescent="0.25">
      <c r="A266" s="445"/>
      <c r="B266" s="446"/>
      <c r="C266" s="747" t="s">
        <v>70</v>
      </c>
      <c r="D266" s="748"/>
      <c r="E266" s="748"/>
      <c r="F266" s="748"/>
      <c r="G266" s="749"/>
      <c r="H266" s="458">
        <v>14719.41</v>
      </c>
      <c r="I266" s="459"/>
      <c r="J266" s="459"/>
      <c r="K266" s="457">
        <v>235952.17</v>
      </c>
      <c r="L266" s="460" t="s">
        <v>131</v>
      </c>
    </row>
    <row r="267" spans="1:17" s="342" customFormat="1" ht="15.5" x14ac:dyDescent="0.25">
      <c r="A267" s="445"/>
      <c r="B267" s="446"/>
      <c r="C267" s="745" t="s">
        <v>73</v>
      </c>
      <c r="D267" s="724"/>
      <c r="E267" s="724"/>
      <c r="F267" s="724"/>
      <c r="G267" s="746"/>
      <c r="H267" s="468">
        <v>11039.56</v>
      </c>
      <c r="I267" s="469"/>
      <c r="J267" s="469"/>
      <c r="K267" s="467">
        <v>167526.04</v>
      </c>
      <c r="L267" s="478" t="s">
        <v>131</v>
      </c>
      <c r="M267" s="343"/>
      <c r="N267" s="343"/>
      <c r="O267" s="343"/>
      <c r="P267" s="343"/>
    </row>
    <row r="268" spans="1:17" s="342" customFormat="1" ht="15.5" x14ac:dyDescent="0.25">
      <c r="A268" s="445"/>
      <c r="B268" s="446"/>
      <c r="C268" s="745" t="s">
        <v>74</v>
      </c>
      <c r="D268" s="724"/>
      <c r="E268" s="724"/>
      <c r="F268" s="724"/>
      <c r="G268" s="746"/>
      <c r="H268" s="468">
        <v>10303.59</v>
      </c>
      <c r="I268" s="469"/>
      <c r="J268" s="469"/>
      <c r="K268" s="467">
        <v>103818.95</v>
      </c>
      <c r="L268" s="478" t="s">
        <v>131</v>
      </c>
      <c r="M268" s="343"/>
      <c r="N268" s="343"/>
      <c r="O268" s="343"/>
      <c r="P268" s="343"/>
    </row>
    <row r="269" spans="1:17" s="342" customFormat="1" ht="15.75" customHeight="1" x14ac:dyDescent="0.25">
      <c r="A269" s="445"/>
      <c r="B269" s="446"/>
      <c r="C269" s="745" t="s">
        <v>94</v>
      </c>
      <c r="D269" s="724"/>
      <c r="E269" s="724"/>
      <c r="F269" s="724"/>
      <c r="G269" s="746"/>
      <c r="H269" s="468" t="s">
        <v>61</v>
      </c>
      <c r="I269" s="469"/>
      <c r="J269" s="469"/>
      <c r="K269" s="467"/>
      <c r="L269" s="478" t="s">
        <v>131</v>
      </c>
      <c r="M269" s="343"/>
      <c r="N269" s="343"/>
      <c r="O269" s="343"/>
      <c r="P269" s="343"/>
    </row>
    <row r="270" spans="1:17" ht="15" customHeight="1" x14ac:dyDescent="0.25">
      <c r="A270" s="445"/>
      <c r="B270" s="446"/>
      <c r="C270" s="747" t="s">
        <v>789</v>
      </c>
      <c r="D270" s="748"/>
      <c r="E270" s="748"/>
      <c r="F270" s="748"/>
      <c r="G270" s="749"/>
      <c r="H270" s="458">
        <v>36062.559999999998</v>
      </c>
      <c r="I270" s="459"/>
      <c r="J270" s="459"/>
      <c r="K270" s="457">
        <v>507297.16</v>
      </c>
      <c r="L270" s="460" t="s">
        <v>131</v>
      </c>
      <c r="M270" s="122"/>
      <c r="N270" s="122"/>
      <c r="O270" s="122"/>
    </row>
    <row r="271" spans="1:17" ht="15.75" customHeight="1" x14ac:dyDescent="0.25">
      <c r="A271" s="445"/>
      <c r="B271" s="446"/>
      <c r="C271" s="745" t="s">
        <v>95</v>
      </c>
      <c r="D271" s="724"/>
      <c r="E271" s="724"/>
      <c r="F271" s="724"/>
      <c r="G271" s="746"/>
      <c r="H271" s="475">
        <v>36062.559999999998</v>
      </c>
      <c r="I271" s="476"/>
      <c r="J271" s="476"/>
      <c r="K271" s="474">
        <v>507297.16</v>
      </c>
      <c r="L271" s="479" t="s">
        <v>131</v>
      </c>
    </row>
    <row r="272" spans="1:17" ht="15" customHeight="1" x14ac:dyDescent="0.25">
      <c r="A272" s="445"/>
      <c r="B272" s="446"/>
      <c r="C272" s="747" t="s">
        <v>81</v>
      </c>
      <c r="D272" s="748"/>
      <c r="E272" s="748"/>
      <c r="F272" s="748"/>
      <c r="G272" s="749"/>
      <c r="H272" s="458">
        <v>265513.38</v>
      </c>
      <c r="I272" s="459"/>
      <c r="J272" s="459"/>
      <c r="K272" s="457">
        <v>1446718.22</v>
      </c>
      <c r="L272" s="460" t="s">
        <v>131</v>
      </c>
      <c r="M272" s="122"/>
      <c r="N272" s="122"/>
      <c r="O272" s="122"/>
    </row>
    <row r="273" spans="1:15" ht="15.5" x14ac:dyDescent="0.25">
      <c r="A273" s="445"/>
      <c r="B273" s="446"/>
      <c r="C273" s="747" t="s">
        <v>69</v>
      </c>
      <c r="D273" s="748"/>
      <c r="E273" s="748"/>
      <c r="F273" s="748"/>
      <c r="G273" s="749"/>
      <c r="H273" s="458" t="s">
        <v>61</v>
      </c>
      <c r="I273" s="459"/>
      <c r="J273" s="459"/>
      <c r="K273" s="457"/>
      <c r="L273" s="460" t="s">
        <v>131</v>
      </c>
      <c r="M273" s="122"/>
      <c r="N273" s="122"/>
      <c r="O273" s="122"/>
    </row>
    <row r="274" spans="1:15" ht="15" customHeight="1" x14ac:dyDescent="0.25">
      <c r="A274" s="445"/>
      <c r="B274" s="446"/>
      <c r="C274" s="747" t="s">
        <v>70</v>
      </c>
      <c r="D274" s="748"/>
      <c r="E274" s="748"/>
      <c r="F274" s="748"/>
      <c r="G274" s="749"/>
      <c r="H274" s="458">
        <v>25847.83</v>
      </c>
      <c r="I274" s="459"/>
      <c r="J274" s="459"/>
      <c r="K274" s="457">
        <v>414340.53</v>
      </c>
      <c r="L274" s="460" t="s">
        <v>131</v>
      </c>
    </row>
    <row r="275" spans="1:15" ht="15.5" x14ac:dyDescent="0.25">
      <c r="A275" s="445"/>
      <c r="B275" s="446"/>
      <c r="C275" s="747" t="s">
        <v>71</v>
      </c>
      <c r="D275" s="748"/>
      <c r="E275" s="748"/>
      <c r="F275" s="748"/>
      <c r="G275" s="749"/>
      <c r="H275" s="458">
        <v>9494.31</v>
      </c>
      <c r="I275" s="459"/>
      <c r="J275" s="459"/>
      <c r="K275" s="457">
        <v>43204.41</v>
      </c>
      <c r="L275" s="460" t="s">
        <v>131</v>
      </c>
    </row>
    <row r="276" spans="1:15" ht="15" customHeight="1" x14ac:dyDescent="0.25">
      <c r="A276" s="445"/>
      <c r="B276" s="446"/>
      <c r="C276" s="747" t="s">
        <v>72</v>
      </c>
      <c r="D276" s="748"/>
      <c r="E276" s="748"/>
      <c r="F276" s="748"/>
      <c r="G276" s="749"/>
      <c r="H276" s="458">
        <v>4422.88</v>
      </c>
      <c r="I276" s="459"/>
      <c r="J276" s="459"/>
      <c r="K276" s="457">
        <v>29464.639999999999</v>
      </c>
      <c r="L276" s="460" t="s">
        <v>131</v>
      </c>
    </row>
    <row r="277" spans="1:15" ht="15.5" x14ac:dyDescent="0.25">
      <c r="A277" s="445"/>
      <c r="B277" s="446"/>
      <c r="C277" s="747" t="s">
        <v>116</v>
      </c>
      <c r="D277" s="748"/>
      <c r="E277" s="748"/>
      <c r="F277" s="748"/>
      <c r="G277" s="749"/>
      <c r="H277" s="458">
        <v>241823.97</v>
      </c>
      <c r="I277" s="459"/>
      <c r="J277" s="459"/>
      <c r="K277" s="457">
        <v>1102717.32</v>
      </c>
      <c r="L277" s="460" t="s">
        <v>131</v>
      </c>
    </row>
    <row r="278" spans="1:15" ht="15.5" x14ac:dyDescent="0.25">
      <c r="A278" s="445"/>
      <c r="B278" s="446"/>
      <c r="C278" s="745" t="s">
        <v>73</v>
      </c>
      <c r="D278" s="724"/>
      <c r="E278" s="724"/>
      <c r="F278" s="724"/>
      <c r="G278" s="746"/>
      <c r="H278" s="468">
        <v>23392.36</v>
      </c>
      <c r="I278" s="469"/>
      <c r="J278" s="469"/>
      <c r="K278" s="467">
        <v>333935.78000000003</v>
      </c>
      <c r="L278" s="478" t="s">
        <v>131</v>
      </c>
    </row>
    <row r="279" spans="1:15" ht="15.5" x14ac:dyDescent="0.25">
      <c r="A279" s="445"/>
      <c r="B279" s="446"/>
      <c r="C279" s="745" t="s">
        <v>74</v>
      </c>
      <c r="D279" s="724"/>
      <c r="E279" s="724"/>
      <c r="F279" s="724"/>
      <c r="G279" s="746"/>
      <c r="H279" s="468">
        <v>18149.03</v>
      </c>
      <c r="I279" s="469"/>
      <c r="J279" s="469"/>
      <c r="K279" s="467">
        <v>188802</v>
      </c>
      <c r="L279" s="478" t="s">
        <v>131</v>
      </c>
    </row>
    <row r="280" spans="1:15" ht="15.5" x14ac:dyDescent="0.25">
      <c r="A280" s="445"/>
      <c r="B280" s="446"/>
      <c r="C280" s="745" t="s">
        <v>463</v>
      </c>
      <c r="D280" s="724"/>
      <c r="E280" s="724"/>
      <c r="F280" s="724"/>
      <c r="G280" s="746"/>
      <c r="H280" s="468" t="s">
        <v>61</v>
      </c>
      <c r="I280" s="469"/>
      <c r="J280" s="469"/>
      <c r="K280" s="467"/>
      <c r="L280" s="478" t="s">
        <v>131</v>
      </c>
    </row>
    <row r="281" spans="1:15" ht="15" customHeight="1" x14ac:dyDescent="0.25">
      <c r="A281" s="445"/>
      <c r="B281" s="446"/>
      <c r="C281" s="747" t="s">
        <v>626</v>
      </c>
      <c r="D281" s="748"/>
      <c r="E281" s="748"/>
      <c r="F281" s="748"/>
      <c r="G281" s="749"/>
      <c r="H281" s="458">
        <v>35823.06</v>
      </c>
      <c r="I281" s="459"/>
      <c r="J281" s="459"/>
      <c r="K281" s="457">
        <v>450393.77</v>
      </c>
      <c r="L281" s="460" t="s">
        <v>131</v>
      </c>
    </row>
    <row r="282" spans="1:15" ht="15" customHeight="1" x14ac:dyDescent="0.25">
      <c r="A282" s="445"/>
      <c r="B282" s="446"/>
      <c r="C282" s="747" t="s">
        <v>413</v>
      </c>
      <c r="D282" s="748"/>
      <c r="E282" s="748"/>
      <c r="F282" s="748"/>
      <c r="G282" s="749"/>
      <c r="H282" s="458">
        <v>241823.97</v>
      </c>
      <c r="I282" s="459"/>
      <c r="J282" s="459"/>
      <c r="K282" s="457">
        <v>1102717.32</v>
      </c>
      <c r="L282" s="460" t="s">
        <v>131</v>
      </c>
    </row>
    <row r="283" spans="1:15" ht="15" customHeight="1" x14ac:dyDescent="0.25">
      <c r="A283" s="445"/>
      <c r="B283" s="446"/>
      <c r="C283" s="747" t="s">
        <v>751</v>
      </c>
      <c r="D283" s="748"/>
      <c r="E283" s="748"/>
      <c r="F283" s="748"/>
      <c r="G283" s="749"/>
      <c r="H283" s="458">
        <v>8627.59</v>
      </c>
      <c r="I283" s="459"/>
      <c r="J283" s="459"/>
      <c r="K283" s="457">
        <v>39341.74</v>
      </c>
      <c r="L283" s="460" t="s">
        <v>131</v>
      </c>
    </row>
    <row r="284" spans="1:15" ht="15" customHeight="1" x14ac:dyDescent="0.25">
      <c r="A284" s="445"/>
      <c r="B284" s="446"/>
      <c r="C284" s="747" t="s">
        <v>95</v>
      </c>
      <c r="D284" s="748"/>
      <c r="E284" s="748"/>
      <c r="F284" s="748"/>
      <c r="G284" s="749"/>
      <c r="H284" s="458">
        <v>36062.559999999998</v>
      </c>
      <c r="I284" s="459"/>
      <c r="J284" s="459"/>
      <c r="K284" s="457">
        <v>507297.16</v>
      </c>
      <c r="L284" s="460" t="s">
        <v>131</v>
      </c>
    </row>
    <row r="285" spans="1:15" ht="15.5" x14ac:dyDescent="0.25">
      <c r="A285" s="445"/>
      <c r="B285" s="446"/>
      <c r="C285" s="747" t="s">
        <v>75</v>
      </c>
      <c r="D285" s="748"/>
      <c r="E285" s="748"/>
      <c r="F285" s="748"/>
      <c r="G285" s="749"/>
      <c r="H285" s="458">
        <v>322337.18</v>
      </c>
      <c r="I285" s="459"/>
      <c r="J285" s="459"/>
      <c r="K285" s="457">
        <v>2099749.9900000002</v>
      </c>
      <c r="L285" s="460" t="s">
        <v>131</v>
      </c>
    </row>
    <row r="286" spans="1:15" ht="15" customHeight="1" x14ac:dyDescent="0.25">
      <c r="A286" s="445"/>
      <c r="B286" s="446"/>
      <c r="C286" s="747" t="s">
        <v>464</v>
      </c>
      <c r="D286" s="748"/>
      <c r="E286" s="748"/>
      <c r="F286" s="748"/>
      <c r="G286" s="749"/>
      <c r="H286" s="458">
        <v>1911.38</v>
      </c>
      <c r="I286" s="459"/>
      <c r="J286" s="459"/>
      <c r="K286" s="457">
        <v>21058.63</v>
      </c>
      <c r="L286" s="460" t="s">
        <v>131</v>
      </c>
    </row>
    <row r="287" spans="1:15" ht="15.5" x14ac:dyDescent="0.25">
      <c r="A287" s="445"/>
      <c r="B287" s="446"/>
      <c r="C287" s="745" t="s">
        <v>75</v>
      </c>
      <c r="D287" s="724"/>
      <c r="E287" s="724"/>
      <c r="F287" s="724"/>
      <c r="G287" s="746"/>
      <c r="H287" s="468">
        <v>46362.03</v>
      </c>
      <c r="I287" s="469"/>
      <c r="J287" s="469"/>
      <c r="K287" s="467">
        <v>510794.14</v>
      </c>
      <c r="L287" s="478" t="s">
        <v>131</v>
      </c>
    </row>
    <row r="288" spans="1:15" ht="15" customHeight="1" x14ac:dyDescent="0.25">
      <c r="A288" s="445"/>
      <c r="B288" s="446"/>
      <c r="C288" s="747" t="s">
        <v>892</v>
      </c>
      <c r="D288" s="748"/>
      <c r="E288" s="748"/>
      <c r="F288" s="748"/>
      <c r="G288" s="749"/>
      <c r="H288" s="458">
        <v>324248.56</v>
      </c>
      <c r="I288" s="459"/>
      <c r="J288" s="459"/>
      <c r="K288" s="457">
        <v>2120808.62</v>
      </c>
      <c r="L288" s="460" t="s">
        <v>131</v>
      </c>
    </row>
    <row r="289" spans="1:12" ht="15.5" x14ac:dyDescent="0.25">
      <c r="A289" s="445"/>
      <c r="B289" s="446"/>
      <c r="C289" s="747" t="s">
        <v>85</v>
      </c>
      <c r="D289" s="748"/>
      <c r="E289" s="748"/>
      <c r="F289" s="748"/>
      <c r="G289" s="749"/>
      <c r="H289" s="458">
        <v>58364.74</v>
      </c>
      <c r="I289" s="459"/>
      <c r="J289" s="459"/>
      <c r="K289" s="457">
        <v>381745.55</v>
      </c>
      <c r="L289" s="460" t="s">
        <v>131</v>
      </c>
    </row>
    <row r="290" spans="1:12" ht="15.5" x14ac:dyDescent="0.25">
      <c r="A290" s="445"/>
      <c r="B290" s="446"/>
      <c r="C290" s="745" t="s">
        <v>86</v>
      </c>
      <c r="D290" s="724"/>
      <c r="E290" s="724"/>
      <c r="F290" s="724"/>
      <c r="G290" s="746"/>
      <c r="H290" s="468">
        <v>382613.3</v>
      </c>
      <c r="I290" s="469"/>
      <c r="J290" s="469"/>
      <c r="K290" s="132">
        <v>2502554.17</v>
      </c>
      <c r="L290" s="478" t="s">
        <v>131</v>
      </c>
    </row>
    <row r="292" spans="1:12" x14ac:dyDescent="0.25">
      <c r="H292" s="341"/>
    </row>
    <row r="293" spans="1:12" s="342" customFormat="1" x14ac:dyDescent="0.25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90:G290"/>
    <mergeCell ref="C284:G284"/>
    <mergeCell ref="C285:G285"/>
    <mergeCell ref="C286:G286"/>
    <mergeCell ref="C287:G287"/>
    <mergeCell ref="C288:G288"/>
    <mergeCell ref="C289:G289"/>
    <mergeCell ref="C283:G283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71:G271"/>
    <mergeCell ref="C251:G251"/>
    <mergeCell ref="C252:G252"/>
    <mergeCell ref="C253:G253"/>
    <mergeCell ref="A254:L254"/>
    <mergeCell ref="C264:G264"/>
    <mergeCell ref="C265:G265"/>
    <mergeCell ref="C266:G266"/>
    <mergeCell ref="C267:G267"/>
    <mergeCell ref="C268:G268"/>
    <mergeCell ref="C269:G269"/>
    <mergeCell ref="C270:G270"/>
    <mergeCell ref="C250:G250"/>
    <mergeCell ref="C224:G224"/>
    <mergeCell ref="A225:L225"/>
    <mergeCell ref="C227:G227"/>
    <mergeCell ref="C228:G228"/>
    <mergeCell ref="C229:G229"/>
    <mergeCell ref="C230:G230"/>
    <mergeCell ref="C231:G231"/>
    <mergeCell ref="C232:G232"/>
    <mergeCell ref="A233:L233"/>
    <mergeCell ref="C248:G248"/>
    <mergeCell ref="C249:G249"/>
    <mergeCell ref="C223:G223"/>
    <mergeCell ref="J19:J21"/>
    <mergeCell ref="K19:K21"/>
    <mergeCell ref="A24:L2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1"/>
  <sheetViews>
    <sheetView showGridLines="0" view="pageBreakPreview" zoomScale="60" workbookViewId="0">
      <selection activeCell="F64" sqref="F64"/>
    </sheetView>
  </sheetViews>
  <sheetFormatPr defaultRowHeight="13" outlineLevelRow="1" outlineLevelCol="1" x14ac:dyDescent="0.3"/>
  <cols>
    <col min="1" max="1" width="11.453125" style="13" bestFit="1" customWidth="1"/>
    <col min="2" max="2" width="38.26953125" style="13" customWidth="1"/>
    <col min="3" max="3" width="9.26953125" style="13" customWidth="1"/>
    <col min="4" max="4" width="9.7265625" style="13" customWidth="1"/>
    <col min="5" max="5" width="18.453125" style="13" customWidth="1"/>
    <col min="6" max="6" width="23.54296875" style="13" customWidth="1"/>
    <col min="7" max="7" width="31" style="13" customWidth="1"/>
    <col min="8" max="8" width="16" style="12" customWidth="1"/>
    <col min="9" max="9" width="12.1796875" style="13" hidden="1" customWidth="1" outlineLevel="1"/>
    <col min="10" max="11" width="9.1796875" style="13" hidden="1" customWidth="1" outlineLevel="1"/>
    <col min="12" max="12" width="17.453125" style="13" customWidth="1" collapsed="1"/>
    <col min="13" max="13" width="18" style="13" customWidth="1"/>
    <col min="14" max="14" width="9.54296875" style="13" bestFit="1" customWidth="1"/>
    <col min="15" max="239" width="9.1796875" style="13"/>
    <col min="240" max="240" width="9.26953125" style="13" bestFit="1" customWidth="1"/>
    <col min="241" max="241" width="23.54296875" style="13" customWidth="1"/>
    <col min="242" max="242" width="17.81640625" style="13" customWidth="1"/>
    <col min="243" max="243" width="25.453125" style="13" customWidth="1"/>
    <col min="244" max="244" width="26.453125" style="13" customWidth="1"/>
    <col min="245" max="246" width="9.1796875" style="13"/>
    <col min="247" max="248" width="10.81640625" style="13" bestFit="1" customWidth="1"/>
    <col min="249" max="495" width="9.1796875" style="13"/>
    <col min="496" max="496" width="9.26953125" style="13" bestFit="1" customWidth="1"/>
    <col min="497" max="497" width="23.54296875" style="13" customWidth="1"/>
    <col min="498" max="498" width="17.81640625" style="13" customWidth="1"/>
    <col min="499" max="499" width="25.453125" style="13" customWidth="1"/>
    <col min="500" max="500" width="26.453125" style="13" customWidth="1"/>
    <col min="501" max="502" width="9.1796875" style="13"/>
    <col min="503" max="504" width="10.81640625" style="13" bestFit="1" customWidth="1"/>
    <col min="505" max="751" width="9.1796875" style="13"/>
    <col min="752" max="752" width="9.26953125" style="13" bestFit="1" customWidth="1"/>
    <col min="753" max="753" width="23.54296875" style="13" customWidth="1"/>
    <col min="754" max="754" width="17.81640625" style="13" customWidth="1"/>
    <col min="755" max="755" width="25.453125" style="13" customWidth="1"/>
    <col min="756" max="756" width="26.453125" style="13" customWidth="1"/>
    <col min="757" max="758" width="9.1796875" style="13"/>
    <col min="759" max="760" width="10.81640625" style="13" bestFit="1" customWidth="1"/>
    <col min="761" max="1007" width="9.1796875" style="13"/>
    <col min="1008" max="1008" width="9.26953125" style="13" bestFit="1" customWidth="1"/>
    <col min="1009" max="1009" width="23.54296875" style="13" customWidth="1"/>
    <col min="1010" max="1010" width="17.81640625" style="13" customWidth="1"/>
    <col min="1011" max="1011" width="25.453125" style="13" customWidth="1"/>
    <col min="1012" max="1012" width="26.453125" style="13" customWidth="1"/>
    <col min="1013" max="1014" width="9.1796875" style="13"/>
    <col min="1015" max="1016" width="10.81640625" style="13" bestFit="1" customWidth="1"/>
    <col min="1017" max="1263" width="9.1796875" style="13"/>
    <col min="1264" max="1264" width="9.26953125" style="13" bestFit="1" customWidth="1"/>
    <col min="1265" max="1265" width="23.54296875" style="13" customWidth="1"/>
    <col min="1266" max="1266" width="17.81640625" style="13" customWidth="1"/>
    <col min="1267" max="1267" width="25.453125" style="13" customWidth="1"/>
    <col min="1268" max="1268" width="26.453125" style="13" customWidth="1"/>
    <col min="1269" max="1270" width="9.1796875" style="13"/>
    <col min="1271" max="1272" width="10.81640625" style="13" bestFit="1" customWidth="1"/>
    <col min="1273" max="1519" width="9.1796875" style="13"/>
    <col min="1520" max="1520" width="9.26953125" style="13" bestFit="1" customWidth="1"/>
    <col min="1521" max="1521" width="23.54296875" style="13" customWidth="1"/>
    <col min="1522" max="1522" width="17.81640625" style="13" customWidth="1"/>
    <col min="1523" max="1523" width="25.453125" style="13" customWidth="1"/>
    <col min="1524" max="1524" width="26.453125" style="13" customWidth="1"/>
    <col min="1525" max="1526" width="9.1796875" style="13"/>
    <col min="1527" max="1528" width="10.81640625" style="13" bestFit="1" customWidth="1"/>
    <col min="1529" max="1775" width="9.1796875" style="13"/>
    <col min="1776" max="1776" width="9.26953125" style="13" bestFit="1" customWidth="1"/>
    <col min="1777" max="1777" width="23.54296875" style="13" customWidth="1"/>
    <col min="1778" max="1778" width="17.81640625" style="13" customWidth="1"/>
    <col min="1779" max="1779" width="25.453125" style="13" customWidth="1"/>
    <col min="1780" max="1780" width="26.453125" style="13" customWidth="1"/>
    <col min="1781" max="1782" width="9.1796875" style="13"/>
    <col min="1783" max="1784" width="10.81640625" style="13" bestFit="1" customWidth="1"/>
    <col min="1785" max="2031" width="9.1796875" style="13"/>
    <col min="2032" max="2032" width="9.26953125" style="13" bestFit="1" customWidth="1"/>
    <col min="2033" max="2033" width="23.54296875" style="13" customWidth="1"/>
    <col min="2034" max="2034" width="17.81640625" style="13" customWidth="1"/>
    <col min="2035" max="2035" width="25.453125" style="13" customWidth="1"/>
    <col min="2036" max="2036" width="26.453125" style="13" customWidth="1"/>
    <col min="2037" max="2038" width="9.1796875" style="13"/>
    <col min="2039" max="2040" width="10.81640625" style="13" bestFit="1" customWidth="1"/>
    <col min="2041" max="2287" width="9.1796875" style="13"/>
    <col min="2288" max="2288" width="9.26953125" style="13" bestFit="1" customWidth="1"/>
    <col min="2289" max="2289" width="23.54296875" style="13" customWidth="1"/>
    <col min="2290" max="2290" width="17.81640625" style="13" customWidth="1"/>
    <col min="2291" max="2291" width="25.453125" style="13" customWidth="1"/>
    <col min="2292" max="2292" width="26.453125" style="13" customWidth="1"/>
    <col min="2293" max="2294" width="9.1796875" style="13"/>
    <col min="2295" max="2296" width="10.81640625" style="13" bestFit="1" customWidth="1"/>
    <col min="2297" max="2543" width="9.1796875" style="13"/>
    <col min="2544" max="2544" width="9.26953125" style="13" bestFit="1" customWidth="1"/>
    <col min="2545" max="2545" width="23.54296875" style="13" customWidth="1"/>
    <col min="2546" max="2546" width="17.81640625" style="13" customWidth="1"/>
    <col min="2547" max="2547" width="25.453125" style="13" customWidth="1"/>
    <col min="2548" max="2548" width="26.453125" style="13" customWidth="1"/>
    <col min="2549" max="2550" width="9.1796875" style="13"/>
    <col min="2551" max="2552" width="10.81640625" style="13" bestFit="1" customWidth="1"/>
    <col min="2553" max="2799" width="9.1796875" style="13"/>
    <col min="2800" max="2800" width="9.26953125" style="13" bestFit="1" customWidth="1"/>
    <col min="2801" max="2801" width="23.54296875" style="13" customWidth="1"/>
    <col min="2802" max="2802" width="17.81640625" style="13" customWidth="1"/>
    <col min="2803" max="2803" width="25.453125" style="13" customWidth="1"/>
    <col min="2804" max="2804" width="26.453125" style="13" customWidth="1"/>
    <col min="2805" max="2806" width="9.1796875" style="13"/>
    <col min="2807" max="2808" width="10.81640625" style="13" bestFit="1" customWidth="1"/>
    <col min="2809" max="3055" width="9.1796875" style="13"/>
    <col min="3056" max="3056" width="9.26953125" style="13" bestFit="1" customWidth="1"/>
    <col min="3057" max="3057" width="23.54296875" style="13" customWidth="1"/>
    <col min="3058" max="3058" width="17.81640625" style="13" customWidth="1"/>
    <col min="3059" max="3059" width="25.453125" style="13" customWidth="1"/>
    <col min="3060" max="3060" width="26.453125" style="13" customWidth="1"/>
    <col min="3061" max="3062" width="9.1796875" style="13"/>
    <col min="3063" max="3064" width="10.81640625" style="13" bestFit="1" customWidth="1"/>
    <col min="3065" max="3311" width="9.1796875" style="13"/>
    <col min="3312" max="3312" width="9.26953125" style="13" bestFit="1" customWidth="1"/>
    <col min="3313" max="3313" width="23.54296875" style="13" customWidth="1"/>
    <col min="3314" max="3314" width="17.81640625" style="13" customWidth="1"/>
    <col min="3315" max="3315" width="25.453125" style="13" customWidth="1"/>
    <col min="3316" max="3316" width="26.453125" style="13" customWidth="1"/>
    <col min="3317" max="3318" width="9.1796875" style="13"/>
    <col min="3319" max="3320" width="10.81640625" style="13" bestFit="1" customWidth="1"/>
    <col min="3321" max="3567" width="9.1796875" style="13"/>
    <col min="3568" max="3568" width="9.26953125" style="13" bestFit="1" customWidth="1"/>
    <col min="3569" max="3569" width="23.54296875" style="13" customWidth="1"/>
    <col min="3570" max="3570" width="17.81640625" style="13" customWidth="1"/>
    <col min="3571" max="3571" width="25.453125" style="13" customWidth="1"/>
    <col min="3572" max="3572" width="26.453125" style="13" customWidth="1"/>
    <col min="3573" max="3574" width="9.1796875" style="13"/>
    <col min="3575" max="3576" width="10.81640625" style="13" bestFit="1" customWidth="1"/>
    <col min="3577" max="3823" width="9.1796875" style="13"/>
    <col min="3824" max="3824" width="9.26953125" style="13" bestFit="1" customWidth="1"/>
    <col min="3825" max="3825" width="23.54296875" style="13" customWidth="1"/>
    <col min="3826" max="3826" width="17.81640625" style="13" customWidth="1"/>
    <col min="3827" max="3827" width="25.453125" style="13" customWidth="1"/>
    <col min="3828" max="3828" width="26.453125" style="13" customWidth="1"/>
    <col min="3829" max="3830" width="9.1796875" style="13"/>
    <col min="3831" max="3832" width="10.81640625" style="13" bestFit="1" customWidth="1"/>
    <col min="3833" max="4079" width="9.1796875" style="13"/>
    <col min="4080" max="4080" width="9.26953125" style="13" bestFit="1" customWidth="1"/>
    <col min="4081" max="4081" width="23.54296875" style="13" customWidth="1"/>
    <col min="4082" max="4082" width="17.81640625" style="13" customWidth="1"/>
    <col min="4083" max="4083" width="25.453125" style="13" customWidth="1"/>
    <col min="4084" max="4084" width="26.453125" style="13" customWidth="1"/>
    <col min="4085" max="4086" width="9.1796875" style="13"/>
    <col min="4087" max="4088" width="10.81640625" style="13" bestFit="1" customWidth="1"/>
    <col min="4089" max="4335" width="9.1796875" style="13"/>
    <col min="4336" max="4336" width="9.26953125" style="13" bestFit="1" customWidth="1"/>
    <col min="4337" max="4337" width="23.54296875" style="13" customWidth="1"/>
    <col min="4338" max="4338" width="17.81640625" style="13" customWidth="1"/>
    <col min="4339" max="4339" width="25.453125" style="13" customWidth="1"/>
    <col min="4340" max="4340" width="26.453125" style="13" customWidth="1"/>
    <col min="4341" max="4342" width="9.1796875" style="13"/>
    <col min="4343" max="4344" width="10.81640625" style="13" bestFit="1" customWidth="1"/>
    <col min="4345" max="4591" width="9.1796875" style="13"/>
    <col min="4592" max="4592" width="9.26953125" style="13" bestFit="1" customWidth="1"/>
    <col min="4593" max="4593" width="23.54296875" style="13" customWidth="1"/>
    <col min="4594" max="4594" width="17.81640625" style="13" customWidth="1"/>
    <col min="4595" max="4595" width="25.453125" style="13" customWidth="1"/>
    <col min="4596" max="4596" width="26.453125" style="13" customWidth="1"/>
    <col min="4597" max="4598" width="9.1796875" style="13"/>
    <col min="4599" max="4600" width="10.81640625" style="13" bestFit="1" customWidth="1"/>
    <col min="4601" max="4847" width="9.1796875" style="13"/>
    <col min="4848" max="4848" width="9.26953125" style="13" bestFit="1" customWidth="1"/>
    <col min="4849" max="4849" width="23.54296875" style="13" customWidth="1"/>
    <col min="4850" max="4850" width="17.81640625" style="13" customWidth="1"/>
    <col min="4851" max="4851" width="25.453125" style="13" customWidth="1"/>
    <col min="4852" max="4852" width="26.453125" style="13" customWidth="1"/>
    <col min="4853" max="4854" width="9.1796875" style="13"/>
    <col min="4855" max="4856" width="10.81640625" style="13" bestFit="1" customWidth="1"/>
    <col min="4857" max="5103" width="9.1796875" style="13"/>
    <col min="5104" max="5104" width="9.26953125" style="13" bestFit="1" customWidth="1"/>
    <col min="5105" max="5105" width="23.54296875" style="13" customWidth="1"/>
    <col min="5106" max="5106" width="17.81640625" style="13" customWidth="1"/>
    <col min="5107" max="5107" width="25.453125" style="13" customWidth="1"/>
    <col min="5108" max="5108" width="26.453125" style="13" customWidth="1"/>
    <col min="5109" max="5110" width="9.1796875" style="13"/>
    <col min="5111" max="5112" width="10.81640625" style="13" bestFit="1" customWidth="1"/>
    <col min="5113" max="5359" width="9.1796875" style="13"/>
    <col min="5360" max="5360" width="9.26953125" style="13" bestFit="1" customWidth="1"/>
    <col min="5361" max="5361" width="23.54296875" style="13" customWidth="1"/>
    <col min="5362" max="5362" width="17.81640625" style="13" customWidth="1"/>
    <col min="5363" max="5363" width="25.453125" style="13" customWidth="1"/>
    <col min="5364" max="5364" width="26.453125" style="13" customWidth="1"/>
    <col min="5365" max="5366" width="9.1796875" style="13"/>
    <col min="5367" max="5368" width="10.81640625" style="13" bestFit="1" customWidth="1"/>
    <col min="5369" max="5615" width="9.1796875" style="13"/>
    <col min="5616" max="5616" width="9.26953125" style="13" bestFit="1" customWidth="1"/>
    <col min="5617" max="5617" width="23.54296875" style="13" customWidth="1"/>
    <col min="5618" max="5618" width="17.81640625" style="13" customWidth="1"/>
    <col min="5619" max="5619" width="25.453125" style="13" customWidth="1"/>
    <col min="5620" max="5620" width="26.453125" style="13" customWidth="1"/>
    <col min="5621" max="5622" width="9.1796875" style="13"/>
    <col min="5623" max="5624" width="10.81640625" style="13" bestFit="1" customWidth="1"/>
    <col min="5625" max="5871" width="9.1796875" style="13"/>
    <col min="5872" max="5872" width="9.26953125" style="13" bestFit="1" customWidth="1"/>
    <col min="5873" max="5873" width="23.54296875" style="13" customWidth="1"/>
    <col min="5874" max="5874" width="17.81640625" style="13" customWidth="1"/>
    <col min="5875" max="5875" width="25.453125" style="13" customWidth="1"/>
    <col min="5876" max="5876" width="26.453125" style="13" customWidth="1"/>
    <col min="5877" max="5878" width="9.1796875" style="13"/>
    <col min="5879" max="5880" width="10.81640625" style="13" bestFit="1" customWidth="1"/>
    <col min="5881" max="6127" width="9.1796875" style="13"/>
    <col min="6128" max="6128" width="9.26953125" style="13" bestFit="1" customWidth="1"/>
    <col min="6129" max="6129" width="23.54296875" style="13" customWidth="1"/>
    <col min="6130" max="6130" width="17.81640625" style="13" customWidth="1"/>
    <col min="6131" max="6131" width="25.453125" style="13" customWidth="1"/>
    <col min="6132" max="6132" width="26.453125" style="13" customWidth="1"/>
    <col min="6133" max="6134" width="9.1796875" style="13"/>
    <col min="6135" max="6136" width="10.81640625" style="13" bestFit="1" customWidth="1"/>
    <col min="6137" max="6383" width="9.1796875" style="13"/>
    <col min="6384" max="6384" width="9.26953125" style="13" bestFit="1" customWidth="1"/>
    <col min="6385" max="6385" width="23.54296875" style="13" customWidth="1"/>
    <col min="6386" max="6386" width="17.81640625" style="13" customWidth="1"/>
    <col min="6387" max="6387" width="25.453125" style="13" customWidth="1"/>
    <col min="6388" max="6388" width="26.453125" style="13" customWidth="1"/>
    <col min="6389" max="6390" width="9.1796875" style="13"/>
    <col min="6391" max="6392" width="10.81640625" style="13" bestFit="1" customWidth="1"/>
    <col min="6393" max="6639" width="9.1796875" style="13"/>
    <col min="6640" max="6640" width="9.26953125" style="13" bestFit="1" customWidth="1"/>
    <col min="6641" max="6641" width="23.54296875" style="13" customWidth="1"/>
    <col min="6642" max="6642" width="17.81640625" style="13" customWidth="1"/>
    <col min="6643" max="6643" width="25.453125" style="13" customWidth="1"/>
    <col min="6644" max="6644" width="26.453125" style="13" customWidth="1"/>
    <col min="6645" max="6646" width="9.1796875" style="13"/>
    <col min="6647" max="6648" width="10.81640625" style="13" bestFit="1" customWidth="1"/>
    <col min="6649" max="6895" width="9.1796875" style="13"/>
    <col min="6896" max="6896" width="9.26953125" style="13" bestFit="1" customWidth="1"/>
    <col min="6897" max="6897" width="23.54296875" style="13" customWidth="1"/>
    <col min="6898" max="6898" width="17.81640625" style="13" customWidth="1"/>
    <col min="6899" max="6899" width="25.453125" style="13" customWidth="1"/>
    <col min="6900" max="6900" width="26.453125" style="13" customWidth="1"/>
    <col min="6901" max="6902" width="9.1796875" style="13"/>
    <col min="6903" max="6904" width="10.81640625" style="13" bestFit="1" customWidth="1"/>
    <col min="6905" max="7151" width="9.1796875" style="13"/>
    <col min="7152" max="7152" width="9.26953125" style="13" bestFit="1" customWidth="1"/>
    <col min="7153" max="7153" width="23.54296875" style="13" customWidth="1"/>
    <col min="7154" max="7154" width="17.81640625" style="13" customWidth="1"/>
    <col min="7155" max="7155" width="25.453125" style="13" customWidth="1"/>
    <col min="7156" max="7156" width="26.453125" style="13" customWidth="1"/>
    <col min="7157" max="7158" width="9.1796875" style="13"/>
    <col min="7159" max="7160" width="10.81640625" style="13" bestFit="1" customWidth="1"/>
    <col min="7161" max="7407" width="9.1796875" style="13"/>
    <col min="7408" max="7408" width="9.26953125" style="13" bestFit="1" customWidth="1"/>
    <col min="7409" max="7409" width="23.54296875" style="13" customWidth="1"/>
    <col min="7410" max="7410" width="17.81640625" style="13" customWidth="1"/>
    <col min="7411" max="7411" width="25.453125" style="13" customWidth="1"/>
    <col min="7412" max="7412" width="26.453125" style="13" customWidth="1"/>
    <col min="7413" max="7414" width="9.1796875" style="13"/>
    <col min="7415" max="7416" width="10.81640625" style="13" bestFit="1" customWidth="1"/>
    <col min="7417" max="7663" width="9.1796875" style="13"/>
    <col min="7664" max="7664" width="9.26953125" style="13" bestFit="1" customWidth="1"/>
    <col min="7665" max="7665" width="23.54296875" style="13" customWidth="1"/>
    <col min="7666" max="7666" width="17.81640625" style="13" customWidth="1"/>
    <col min="7667" max="7667" width="25.453125" style="13" customWidth="1"/>
    <col min="7668" max="7668" width="26.453125" style="13" customWidth="1"/>
    <col min="7669" max="7670" width="9.1796875" style="13"/>
    <col min="7671" max="7672" width="10.81640625" style="13" bestFit="1" customWidth="1"/>
    <col min="7673" max="7919" width="9.1796875" style="13"/>
    <col min="7920" max="7920" width="9.26953125" style="13" bestFit="1" customWidth="1"/>
    <col min="7921" max="7921" width="23.54296875" style="13" customWidth="1"/>
    <col min="7922" max="7922" width="17.81640625" style="13" customWidth="1"/>
    <col min="7923" max="7923" width="25.453125" style="13" customWidth="1"/>
    <col min="7924" max="7924" width="26.453125" style="13" customWidth="1"/>
    <col min="7925" max="7926" width="9.1796875" style="13"/>
    <col min="7927" max="7928" width="10.81640625" style="13" bestFit="1" customWidth="1"/>
    <col min="7929" max="8175" width="9.1796875" style="13"/>
    <col min="8176" max="8176" width="9.26953125" style="13" bestFit="1" customWidth="1"/>
    <col min="8177" max="8177" width="23.54296875" style="13" customWidth="1"/>
    <col min="8178" max="8178" width="17.81640625" style="13" customWidth="1"/>
    <col min="8179" max="8179" width="25.453125" style="13" customWidth="1"/>
    <col min="8180" max="8180" width="26.453125" style="13" customWidth="1"/>
    <col min="8181" max="8182" width="9.1796875" style="13"/>
    <col min="8183" max="8184" width="10.81640625" style="13" bestFit="1" customWidth="1"/>
    <col min="8185" max="8431" width="9.1796875" style="13"/>
    <col min="8432" max="8432" width="9.26953125" style="13" bestFit="1" customWidth="1"/>
    <col min="8433" max="8433" width="23.54296875" style="13" customWidth="1"/>
    <col min="8434" max="8434" width="17.81640625" style="13" customWidth="1"/>
    <col min="8435" max="8435" width="25.453125" style="13" customWidth="1"/>
    <col min="8436" max="8436" width="26.453125" style="13" customWidth="1"/>
    <col min="8437" max="8438" width="9.1796875" style="13"/>
    <col min="8439" max="8440" width="10.81640625" style="13" bestFit="1" customWidth="1"/>
    <col min="8441" max="8687" width="9.1796875" style="13"/>
    <col min="8688" max="8688" width="9.26953125" style="13" bestFit="1" customWidth="1"/>
    <col min="8689" max="8689" width="23.54296875" style="13" customWidth="1"/>
    <col min="8690" max="8690" width="17.81640625" style="13" customWidth="1"/>
    <col min="8691" max="8691" width="25.453125" style="13" customWidth="1"/>
    <col min="8692" max="8692" width="26.453125" style="13" customWidth="1"/>
    <col min="8693" max="8694" width="9.1796875" style="13"/>
    <col min="8695" max="8696" width="10.81640625" style="13" bestFit="1" customWidth="1"/>
    <col min="8697" max="8943" width="9.1796875" style="13"/>
    <col min="8944" max="8944" width="9.26953125" style="13" bestFit="1" customWidth="1"/>
    <col min="8945" max="8945" width="23.54296875" style="13" customWidth="1"/>
    <col min="8946" max="8946" width="17.81640625" style="13" customWidth="1"/>
    <col min="8947" max="8947" width="25.453125" style="13" customWidth="1"/>
    <col min="8948" max="8948" width="26.453125" style="13" customWidth="1"/>
    <col min="8949" max="8950" width="9.1796875" style="13"/>
    <col min="8951" max="8952" width="10.81640625" style="13" bestFit="1" customWidth="1"/>
    <col min="8953" max="9199" width="9.1796875" style="13"/>
    <col min="9200" max="9200" width="9.26953125" style="13" bestFit="1" customWidth="1"/>
    <col min="9201" max="9201" width="23.54296875" style="13" customWidth="1"/>
    <col min="9202" max="9202" width="17.81640625" style="13" customWidth="1"/>
    <col min="9203" max="9203" width="25.453125" style="13" customWidth="1"/>
    <col min="9204" max="9204" width="26.453125" style="13" customWidth="1"/>
    <col min="9205" max="9206" width="9.1796875" style="13"/>
    <col min="9207" max="9208" width="10.81640625" style="13" bestFit="1" customWidth="1"/>
    <col min="9209" max="9455" width="9.1796875" style="13"/>
    <col min="9456" max="9456" width="9.26953125" style="13" bestFit="1" customWidth="1"/>
    <col min="9457" max="9457" width="23.54296875" style="13" customWidth="1"/>
    <col min="9458" max="9458" width="17.81640625" style="13" customWidth="1"/>
    <col min="9459" max="9459" width="25.453125" style="13" customWidth="1"/>
    <col min="9460" max="9460" width="26.453125" style="13" customWidth="1"/>
    <col min="9461" max="9462" width="9.1796875" style="13"/>
    <col min="9463" max="9464" width="10.81640625" style="13" bestFit="1" customWidth="1"/>
    <col min="9465" max="9711" width="9.1796875" style="13"/>
    <col min="9712" max="9712" width="9.26953125" style="13" bestFit="1" customWidth="1"/>
    <col min="9713" max="9713" width="23.54296875" style="13" customWidth="1"/>
    <col min="9714" max="9714" width="17.81640625" style="13" customWidth="1"/>
    <col min="9715" max="9715" width="25.453125" style="13" customWidth="1"/>
    <col min="9716" max="9716" width="26.453125" style="13" customWidth="1"/>
    <col min="9717" max="9718" width="9.1796875" style="13"/>
    <col min="9719" max="9720" width="10.81640625" style="13" bestFit="1" customWidth="1"/>
    <col min="9721" max="9967" width="9.1796875" style="13"/>
    <col min="9968" max="9968" width="9.26953125" style="13" bestFit="1" customWidth="1"/>
    <col min="9969" max="9969" width="23.54296875" style="13" customWidth="1"/>
    <col min="9970" max="9970" width="17.81640625" style="13" customWidth="1"/>
    <col min="9971" max="9971" width="25.453125" style="13" customWidth="1"/>
    <col min="9972" max="9972" width="26.453125" style="13" customWidth="1"/>
    <col min="9973" max="9974" width="9.1796875" style="13"/>
    <col min="9975" max="9976" width="10.81640625" style="13" bestFit="1" customWidth="1"/>
    <col min="9977" max="10223" width="9.1796875" style="13"/>
    <col min="10224" max="10224" width="9.26953125" style="13" bestFit="1" customWidth="1"/>
    <col min="10225" max="10225" width="23.54296875" style="13" customWidth="1"/>
    <col min="10226" max="10226" width="17.81640625" style="13" customWidth="1"/>
    <col min="10227" max="10227" width="25.453125" style="13" customWidth="1"/>
    <col min="10228" max="10228" width="26.453125" style="13" customWidth="1"/>
    <col min="10229" max="10230" width="9.1796875" style="13"/>
    <col min="10231" max="10232" width="10.81640625" style="13" bestFit="1" customWidth="1"/>
    <col min="10233" max="10479" width="9.1796875" style="13"/>
    <col min="10480" max="10480" width="9.26953125" style="13" bestFit="1" customWidth="1"/>
    <col min="10481" max="10481" width="23.54296875" style="13" customWidth="1"/>
    <col min="10482" max="10482" width="17.81640625" style="13" customWidth="1"/>
    <col min="10483" max="10483" width="25.453125" style="13" customWidth="1"/>
    <col min="10484" max="10484" width="26.453125" style="13" customWidth="1"/>
    <col min="10485" max="10486" width="9.1796875" style="13"/>
    <col min="10487" max="10488" width="10.81640625" style="13" bestFit="1" customWidth="1"/>
    <col min="10489" max="10735" width="9.1796875" style="13"/>
    <col min="10736" max="10736" width="9.26953125" style="13" bestFit="1" customWidth="1"/>
    <col min="10737" max="10737" width="23.54296875" style="13" customWidth="1"/>
    <col min="10738" max="10738" width="17.81640625" style="13" customWidth="1"/>
    <col min="10739" max="10739" width="25.453125" style="13" customWidth="1"/>
    <col min="10740" max="10740" width="26.453125" style="13" customWidth="1"/>
    <col min="10741" max="10742" width="9.1796875" style="13"/>
    <col min="10743" max="10744" width="10.81640625" style="13" bestFit="1" customWidth="1"/>
    <col min="10745" max="10991" width="9.1796875" style="13"/>
    <col min="10992" max="10992" width="9.26953125" style="13" bestFit="1" customWidth="1"/>
    <col min="10993" max="10993" width="23.54296875" style="13" customWidth="1"/>
    <col min="10994" max="10994" width="17.81640625" style="13" customWidth="1"/>
    <col min="10995" max="10995" width="25.453125" style="13" customWidth="1"/>
    <col min="10996" max="10996" width="26.453125" style="13" customWidth="1"/>
    <col min="10997" max="10998" width="9.1796875" style="13"/>
    <col min="10999" max="11000" width="10.81640625" style="13" bestFit="1" customWidth="1"/>
    <col min="11001" max="11247" width="9.1796875" style="13"/>
    <col min="11248" max="11248" width="9.26953125" style="13" bestFit="1" customWidth="1"/>
    <col min="11249" max="11249" width="23.54296875" style="13" customWidth="1"/>
    <col min="11250" max="11250" width="17.81640625" style="13" customWidth="1"/>
    <col min="11251" max="11251" width="25.453125" style="13" customWidth="1"/>
    <col min="11252" max="11252" width="26.453125" style="13" customWidth="1"/>
    <col min="11253" max="11254" width="9.1796875" style="13"/>
    <col min="11255" max="11256" width="10.81640625" style="13" bestFit="1" customWidth="1"/>
    <col min="11257" max="11503" width="9.1796875" style="13"/>
    <col min="11504" max="11504" width="9.26953125" style="13" bestFit="1" customWidth="1"/>
    <col min="11505" max="11505" width="23.54296875" style="13" customWidth="1"/>
    <col min="11506" max="11506" width="17.81640625" style="13" customWidth="1"/>
    <col min="11507" max="11507" width="25.453125" style="13" customWidth="1"/>
    <col min="11508" max="11508" width="26.453125" style="13" customWidth="1"/>
    <col min="11509" max="11510" width="9.1796875" style="13"/>
    <col min="11511" max="11512" width="10.81640625" style="13" bestFit="1" customWidth="1"/>
    <col min="11513" max="11759" width="9.1796875" style="13"/>
    <col min="11760" max="11760" width="9.26953125" style="13" bestFit="1" customWidth="1"/>
    <col min="11761" max="11761" width="23.54296875" style="13" customWidth="1"/>
    <col min="11762" max="11762" width="17.81640625" style="13" customWidth="1"/>
    <col min="11763" max="11763" width="25.453125" style="13" customWidth="1"/>
    <col min="11764" max="11764" width="26.453125" style="13" customWidth="1"/>
    <col min="11765" max="11766" width="9.1796875" style="13"/>
    <col min="11767" max="11768" width="10.81640625" style="13" bestFit="1" customWidth="1"/>
    <col min="11769" max="12015" width="9.1796875" style="13"/>
    <col min="12016" max="12016" width="9.26953125" style="13" bestFit="1" customWidth="1"/>
    <col min="12017" max="12017" width="23.54296875" style="13" customWidth="1"/>
    <col min="12018" max="12018" width="17.81640625" style="13" customWidth="1"/>
    <col min="12019" max="12019" width="25.453125" style="13" customWidth="1"/>
    <col min="12020" max="12020" width="26.453125" style="13" customWidth="1"/>
    <col min="12021" max="12022" width="9.1796875" style="13"/>
    <col min="12023" max="12024" width="10.81640625" style="13" bestFit="1" customWidth="1"/>
    <col min="12025" max="12271" width="9.1796875" style="13"/>
    <col min="12272" max="12272" width="9.26953125" style="13" bestFit="1" customWidth="1"/>
    <col min="12273" max="12273" width="23.54296875" style="13" customWidth="1"/>
    <col min="12274" max="12274" width="17.81640625" style="13" customWidth="1"/>
    <col min="12275" max="12275" width="25.453125" style="13" customWidth="1"/>
    <col min="12276" max="12276" width="26.453125" style="13" customWidth="1"/>
    <col min="12277" max="12278" width="9.1796875" style="13"/>
    <col min="12279" max="12280" width="10.81640625" style="13" bestFit="1" customWidth="1"/>
    <col min="12281" max="12527" width="9.1796875" style="13"/>
    <col min="12528" max="12528" width="9.26953125" style="13" bestFit="1" customWidth="1"/>
    <col min="12529" max="12529" width="23.54296875" style="13" customWidth="1"/>
    <col min="12530" max="12530" width="17.81640625" style="13" customWidth="1"/>
    <col min="12531" max="12531" width="25.453125" style="13" customWidth="1"/>
    <col min="12532" max="12532" width="26.453125" style="13" customWidth="1"/>
    <col min="12533" max="12534" width="9.1796875" style="13"/>
    <col min="12535" max="12536" width="10.81640625" style="13" bestFit="1" customWidth="1"/>
    <col min="12537" max="12783" width="9.1796875" style="13"/>
    <col min="12784" max="12784" width="9.26953125" style="13" bestFit="1" customWidth="1"/>
    <col min="12785" max="12785" width="23.54296875" style="13" customWidth="1"/>
    <col min="12786" max="12786" width="17.81640625" style="13" customWidth="1"/>
    <col min="12787" max="12787" width="25.453125" style="13" customWidth="1"/>
    <col min="12788" max="12788" width="26.453125" style="13" customWidth="1"/>
    <col min="12789" max="12790" width="9.1796875" style="13"/>
    <col min="12791" max="12792" width="10.81640625" style="13" bestFit="1" customWidth="1"/>
    <col min="12793" max="13039" width="9.1796875" style="13"/>
    <col min="13040" max="13040" width="9.26953125" style="13" bestFit="1" customWidth="1"/>
    <col min="13041" max="13041" width="23.54296875" style="13" customWidth="1"/>
    <col min="13042" max="13042" width="17.81640625" style="13" customWidth="1"/>
    <col min="13043" max="13043" width="25.453125" style="13" customWidth="1"/>
    <col min="13044" max="13044" width="26.453125" style="13" customWidth="1"/>
    <col min="13045" max="13046" width="9.1796875" style="13"/>
    <col min="13047" max="13048" width="10.81640625" style="13" bestFit="1" customWidth="1"/>
    <col min="13049" max="13295" width="9.1796875" style="13"/>
    <col min="13296" max="13296" width="9.26953125" style="13" bestFit="1" customWidth="1"/>
    <col min="13297" max="13297" width="23.54296875" style="13" customWidth="1"/>
    <col min="13298" max="13298" width="17.81640625" style="13" customWidth="1"/>
    <col min="13299" max="13299" width="25.453125" style="13" customWidth="1"/>
    <col min="13300" max="13300" width="26.453125" style="13" customWidth="1"/>
    <col min="13301" max="13302" width="9.1796875" style="13"/>
    <col min="13303" max="13304" width="10.81640625" style="13" bestFit="1" customWidth="1"/>
    <col min="13305" max="13551" width="9.1796875" style="13"/>
    <col min="13552" max="13552" width="9.26953125" style="13" bestFit="1" customWidth="1"/>
    <col min="13553" max="13553" width="23.54296875" style="13" customWidth="1"/>
    <col min="13554" max="13554" width="17.81640625" style="13" customWidth="1"/>
    <col min="13555" max="13555" width="25.453125" style="13" customWidth="1"/>
    <col min="13556" max="13556" width="26.453125" style="13" customWidth="1"/>
    <col min="13557" max="13558" width="9.1796875" style="13"/>
    <col min="13559" max="13560" width="10.81640625" style="13" bestFit="1" customWidth="1"/>
    <col min="13561" max="13807" width="9.1796875" style="13"/>
    <col min="13808" max="13808" width="9.26953125" style="13" bestFit="1" customWidth="1"/>
    <col min="13809" max="13809" width="23.54296875" style="13" customWidth="1"/>
    <col min="13810" max="13810" width="17.81640625" style="13" customWidth="1"/>
    <col min="13811" max="13811" width="25.453125" style="13" customWidth="1"/>
    <col min="13812" max="13812" width="26.453125" style="13" customWidth="1"/>
    <col min="13813" max="13814" width="9.1796875" style="13"/>
    <col min="13815" max="13816" width="10.81640625" style="13" bestFit="1" customWidth="1"/>
    <col min="13817" max="14063" width="9.1796875" style="13"/>
    <col min="14064" max="14064" width="9.26953125" style="13" bestFit="1" customWidth="1"/>
    <col min="14065" max="14065" width="23.54296875" style="13" customWidth="1"/>
    <col min="14066" max="14066" width="17.81640625" style="13" customWidth="1"/>
    <col min="14067" max="14067" width="25.453125" style="13" customWidth="1"/>
    <col min="14068" max="14068" width="26.453125" style="13" customWidth="1"/>
    <col min="14069" max="14070" width="9.1796875" style="13"/>
    <col min="14071" max="14072" width="10.81640625" style="13" bestFit="1" customWidth="1"/>
    <col min="14073" max="14319" width="9.1796875" style="13"/>
    <col min="14320" max="14320" width="9.26953125" style="13" bestFit="1" customWidth="1"/>
    <col min="14321" max="14321" width="23.54296875" style="13" customWidth="1"/>
    <col min="14322" max="14322" width="17.81640625" style="13" customWidth="1"/>
    <col min="14323" max="14323" width="25.453125" style="13" customWidth="1"/>
    <col min="14324" max="14324" width="26.453125" style="13" customWidth="1"/>
    <col min="14325" max="14326" width="9.1796875" style="13"/>
    <col min="14327" max="14328" width="10.81640625" style="13" bestFit="1" customWidth="1"/>
    <col min="14329" max="14575" width="9.1796875" style="13"/>
    <col min="14576" max="14576" width="9.26953125" style="13" bestFit="1" customWidth="1"/>
    <col min="14577" max="14577" width="23.54296875" style="13" customWidth="1"/>
    <col min="14578" max="14578" width="17.81640625" style="13" customWidth="1"/>
    <col min="14579" max="14579" width="25.453125" style="13" customWidth="1"/>
    <col min="14580" max="14580" width="26.453125" style="13" customWidth="1"/>
    <col min="14581" max="14582" width="9.1796875" style="13"/>
    <col min="14583" max="14584" width="10.81640625" style="13" bestFit="1" customWidth="1"/>
    <col min="14585" max="14831" width="9.1796875" style="13"/>
    <col min="14832" max="14832" width="9.26953125" style="13" bestFit="1" customWidth="1"/>
    <col min="14833" max="14833" width="23.54296875" style="13" customWidth="1"/>
    <col min="14834" max="14834" width="17.81640625" style="13" customWidth="1"/>
    <col min="14835" max="14835" width="25.453125" style="13" customWidth="1"/>
    <col min="14836" max="14836" width="26.453125" style="13" customWidth="1"/>
    <col min="14837" max="14838" width="9.1796875" style="13"/>
    <col min="14839" max="14840" width="10.81640625" style="13" bestFit="1" customWidth="1"/>
    <col min="14841" max="15087" width="9.1796875" style="13"/>
    <col min="15088" max="15088" width="9.26953125" style="13" bestFit="1" customWidth="1"/>
    <col min="15089" max="15089" width="23.54296875" style="13" customWidth="1"/>
    <col min="15090" max="15090" width="17.81640625" style="13" customWidth="1"/>
    <col min="15091" max="15091" width="25.453125" style="13" customWidth="1"/>
    <col min="15092" max="15092" width="26.453125" style="13" customWidth="1"/>
    <col min="15093" max="15094" width="9.1796875" style="13"/>
    <col min="15095" max="15096" width="10.81640625" style="13" bestFit="1" customWidth="1"/>
    <col min="15097" max="15343" width="9.1796875" style="13"/>
    <col min="15344" max="15344" width="9.26953125" style="13" bestFit="1" customWidth="1"/>
    <col min="15345" max="15345" width="23.54296875" style="13" customWidth="1"/>
    <col min="15346" max="15346" width="17.81640625" style="13" customWidth="1"/>
    <col min="15347" max="15347" width="25.453125" style="13" customWidth="1"/>
    <col min="15348" max="15348" width="26.453125" style="13" customWidth="1"/>
    <col min="15349" max="15350" width="9.1796875" style="13"/>
    <col min="15351" max="15352" width="10.81640625" style="13" bestFit="1" customWidth="1"/>
    <col min="15353" max="15599" width="9.1796875" style="13"/>
    <col min="15600" max="15600" width="9.26953125" style="13" bestFit="1" customWidth="1"/>
    <col min="15601" max="15601" width="23.54296875" style="13" customWidth="1"/>
    <col min="15602" max="15602" width="17.81640625" style="13" customWidth="1"/>
    <col min="15603" max="15603" width="25.453125" style="13" customWidth="1"/>
    <col min="15604" max="15604" width="26.453125" style="13" customWidth="1"/>
    <col min="15605" max="15606" width="9.1796875" style="13"/>
    <col min="15607" max="15608" width="10.81640625" style="13" bestFit="1" customWidth="1"/>
    <col min="15609" max="15855" width="9.1796875" style="13"/>
    <col min="15856" max="15856" width="9.26953125" style="13" bestFit="1" customWidth="1"/>
    <col min="15857" max="15857" width="23.54296875" style="13" customWidth="1"/>
    <col min="15858" max="15858" width="17.81640625" style="13" customWidth="1"/>
    <col min="15859" max="15859" width="25.453125" style="13" customWidth="1"/>
    <col min="15860" max="15860" width="26.453125" style="13" customWidth="1"/>
    <col min="15861" max="15862" width="9.1796875" style="13"/>
    <col min="15863" max="15864" width="10.81640625" style="13" bestFit="1" customWidth="1"/>
    <col min="15865" max="16111" width="9.1796875" style="13"/>
    <col min="16112" max="16112" width="9.26953125" style="13" bestFit="1" customWidth="1"/>
    <col min="16113" max="16113" width="23.54296875" style="13" customWidth="1"/>
    <col min="16114" max="16114" width="17.81640625" style="13" customWidth="1"/>
    <col min="16115" max="16115" width="25.453125" style="13" customWidth="1"/>
    <col min="16116" max="16116" width="26.453125" style="13" customWidth="1"/>
    <col min="16117" max="16118" width="9.1796875" style="13"/>
    <col min="16119" max="16120" width="10.81640625" style="13" bestFit="1" customWidth="1"/>
    <col min="16121" max="16384" width="9.1796875" style="13"/>
  </cols>
  <sheetData>
    <row r="2" spans="1:11" ht="15" x14ac:dyDescent="0.3">
      <c r="A2" s="751" t="s">
        <v>792</v>
      </c>
      <c r="B2" s="751"/>
      <c r="C2" s="751"/>
      <c r="D2" s="751"/>
      <c r="E2" s="751"/>
      <c r="F2" s="751"/>
      <c r="G2" s="751"/>
    </row>
    <row r="3" spans="1:11" x14ac:dyDescent="0.3">
      <c r="A3" s="752" t="s">
        <v>31</v>
      </c>
      <c r="B3" s="752"/>
      <c r="C3" s="752"/>
      <c r="D3" s="752"/>
      <c r="E3" s="752"/>
      <c r="F3" s="752"/>
      <c r="G3" s="752"/>
    </row>
    <row r="4" spans="1:11" ht="9.75" customHeight="1" x14ac:dyDescent="0.3">
      <c r="A4" s="327"/>
      <c r="B4" s="327"/>
      <c r="C4" s="327"/>
      <c r="D4" s="327"/>
      <c r="E4" s="327"/>
      <c r="F4" s="327"/>
      <c r="G4" s="327"/>
    </row>
    <row r="5" spans="1:11" ht="14" x14ac:dyDescent="0.3">
      <c r="A5" s="45"/>
      <c r="B5" s="55" t="s">
        <v>97</v>
      </c>
      <c r="C5" s="55"/>
      <c r="D5" s="55"/>
      <c r="E5" s="55"/>
      <c r="F5" s="753" t="e">
        <f>#REF!</f>
        <v>#REF!</v>
      </c>
      <c r="G5" s="753"/>
      <c r="H5" s="11"/>
    </row>
    <row r="6" spans="1:11" ht="48.75" customHeight="1" x14ac:dyDescent="0.3">
      <c r="A6" s="45"/>
      <c r="B6" s="55" t="s">
        <v>98</v>
      </c>
      <c r="C6" s="55"/>
      <c r="D6" s="55"/>
      <c r="E6" s="55"/>
      <c r="F6" s="753"/>
      <c r="G6" s="753"/>
      <c r="H6" s="11"/>
    </row>
    <row r="7" spans="1:11" ht="42.75" customHeight="1" x14ac:dyDescent="0.3">
      <c r="A7" s="45"/>
      <c r="B7" s="328" t="s">
        <v>99</v>
      </c>
      <c r="C7" s="328"/>
      <c r="D7" s="328"/>
      <c r="E7" s="328"/>
      <c r="F7" s="753" t="s">
        <v>32</v>
      </c>
      <c r="G7" s="753"/>
      <c r="H7" s="11"/>
    </row>
    <row r="8" spans="1:11" ht="14" x14ac:dyDescent="0.3">
      <c r="A8" s="45"/>
      <c r="B8" s="55" t="s">
        <v>33</v>
      </c>
      <c r="C8" s="55"/>
      <c r="D8" s="55"/>
      <c r="E8" s="55"/>
      <c r="F8" s="754" t="str">
        <f>ССР!D2</f>
        <v xml:space="preserve">«Новая Москва» - филиал ПАО "Россети Московский регион"  </v>
      </c>
      <c r="G8" s="750"/>
      <c r="H8" s="11"/>
    </row>
    <row r="9" spans="1:11" ht="32.25" customHeight="1" x14ac:dyDescent="0.3">
      <c r="A9" s="45"/>
      <c r="B9" s="55" t="s">
        <v>34</v>
      </c>
      <c r="C9" s="55"/>
      <c r="D9" s="55"/>
      <c r="E9" s="55"/>
      <c r="F9" s="750" t="s">
        <v>1213</v>
      </c>
      <c r="G9" s="750"/>
      <c r="H9" s="11"/>
    </row>
    <row r="10" spans="1:11" s="255" customFormat="1" ht="14.25" customHeight="1" x14ac:dyDescent="0.25">
      <c r="A10" s="755" t="s">
        <v>27</v>
      </c>
      <c r="B10" s="755" t="s">
        <v>35</v>
      </c>
      <c r="C10" s="756" t="s">
        <v>36</v>
      </c>
      <c r="D10" s="757"/>
      <c r="E10" s="758"/>
      <c r="F10" s="329" t="s">
        <v>100</v>
      </c>
      <c r="G10" s="755" t="s">
        <v>107</v>
      </c>
      <c r="H10" s="254"/>
    </row>
    <row r="11" spans="1:11" s="255" customFormat="1" ht="28" x14ac:dyDescent="0.25">
      <c r="A11" s="755"/>
      <c r="B11" s="755"/>
      <c r="C11" s="759"/>
      <c r="D11" s="760"/>
      <c r="E11" s="761"/>
      <c r="F11" s="329" t="s">
        <v>101</v>
      </c>
      <c r="G11" s="755"/>
      <c r="H11" s="254"/>
    </row>
    <row r="12" spans="1:11" s="255" customFormat="1" ht="14" x14ac:dyDescent="0.25">
      <c r="A12" s="755"/>
      <c r="B12" s="755"/>
      <c r="C12" s="759"/>
      <c r="D12" s="760"/>
      <c r="E12" s="761"/>
      <c r="F12" s="329" t="s">
        <v>102</v>
      </c>
      <c r="G12" s="755"/>
      <c r="H12" s="254"/>
    </row>
    <row r="13" spans="1:11" s="255" customFormat="1" ht="67.5" customHeight="1" x14ac:dyDescent="0.25">
      <c r="A13" s="755"/>
      <c r="B13" s="755"/>
      <c r="C13" s="762"/>
      <c r="D13" s="763"/>
      <c r="E13" s="764"/>
      <c r="F13" s="329" t="s">
        <v>103</v>
      </c>
      <c r="G13" s="755"/>
      <c r="H13" s="254"/>
    </row>
    <row r="14" spans="1:11" s="255" customFormat="1" ht="14" hidden="1" outlineLevel="1" x14ac:dyDescent="0.25">
      <c r="A14" s="765">
        <v>1</v>
      </c>
      <c r="B14" s="251" t="str">
        <f>ССР!C18</f>
        <v xml:space="preserve">Строительство КЛ-10 кВ </v>
      </c>
      <c r="C14" s="768" t="s">
        <v>550</v>
      </c>
      <c r="D14" s="769"/>
      <c r="E14" s="770"/>
      <c r="F14" s="774" t="s">
        <v>557</v>
      </c>
      <c r="G14" s="777">
        <v>0</v>
      </c>
      <c r="H14" s="254"/>
    </row>
    <row r="15" spans="1:11" s="255" customFormat="1" ht="28" hidden="1" outlineLevel="1" x14ac:dyDescent="0.25">
      <c r="A15" s="766"/>
      <c r="B15" s="261" t="s">
        <v>546</v>
      </c>
      <c r="C15" s="771"/>
      <c r="D15" s="772"/>
      <c r="E15" s="773"/>
      <c r="F15" s="775"/>
      <c r="G15" s="778"/>
      <c r="H15" s="254"/>
      <c r="I15" s="255" t="e">
        <f>ССР!#REF!*0.001</f>
        <v>#REF!</v>
      </c>
      <c r="K15" s="255">
        <v>0</v>
      </c>
    </row>
    <row r="16" spans="1:11" s="255" customFormat="1" ht="14" hidden="1" outlineLevel="1" x14ac:dyDescent="0.25">
      <c r="A16" s="766"/>
      <c r="B16" s="261"/>
      <c r="C16" s="771"/>
      <c r="D16" s="772"/>
      <c r="E16" s="773"/>
      <c r="F16" s="775"/>
      <c r="G16" s="778"/>
      <c r="H16" s="254"/>
    </row>
    <row r="17" spans="1:14" s="255" customFormat="1" ht="14" hidden="1" outlineLevel="1" x14ac:dyDescent="0.25">
      <c r="A17" s="766"/>
      <c r="B17" s="261"/>
      <c r="C17" s="771" t="s">
        <v>558</v>
      </c>
      <c r="D17" s="772"/>
      <c r="E17" s="773"/>
      <c r="F17" s="775"/>
      <c r="G17" s="778"/>
      <c r="H17" s="254"/>
    </row>
    <row r="18" spans="1:14" s="255" customFormat="1" ht="14" hidden="1" outlineLevel="1" x14ac:dyDescent="0.25">
      <c r="A18" s="766"/>
      <c r="B18" s="261"/>
      <c r="C18" s="261" t="s">
        <v>551</v>
      </c>
      <c r="D18" s="248">
        <f>9.1*1000</f>
        <v>9100</v>
      </c>
      <c r="E18" s="249" t="s">
        <v>552</v>
      </c>
      <c r="F18" s="775"/>
      <c r="G18" s="778"/>
      <c r="H18" s="254"/>
    </row>
    <row r="19" spans="1:14" s="255" customFormat="1" ht="14" hidden="1" outlineLevel="1" x14ac:dyDescent="0.25">
      <c r="A19" s="766"/>
      <c r="B19" s="261"/>
      <c r="C19" s="261" t="s">
        <v>553</v>
      </c>
      <c r="D19" s="248">
        <f>0.05*1000</f>
        <v>50</v>
      </c>
      <c r="E19" s="249"/>
      <c r="F19" s="775"/>
      <c r="G19" s="778"/>
      <c r="H19" s="254"/>
    </row>
    <row r="20" spans="1:14" s="255" customFormat="1" ht="14" hidden="1" outlineLevel="1" x14ac:dyDescent="0.25">
      <c r="A20" s="766"/>
      <c r="B20" s="261"/>
      <c r="C20" s="325" t="s">
        <v>554</v>
      </c>
      <c r="D20" s="326">
        <v>346</v>
      </c>
      <c r="E20" s="249"/>
      <c r="F20" s="775"/>
      <c r="G20" s="778"/>
      <c r="H20" s="254"/>
    </row>
    <row r="21" spans="1:14" s="255" customFormat="1" ht="14" hidden="1" outlineLevel="1" x14ac:dyDescent="0.25">
      <c r="A21" s="767"/>
      <c r="B21" s="252"/>
      <c r="C21" s="262" t="s">
        <v>556</v>
      </c>
      <c r="D21" s="265">
        <v>0.5</v>
      </c>
      <c r="E21" s="250"/>
      <c r="F21" s="776"/>
      <c r="G21" s="779"/>
      <c r="H21" s="254"/>
      <c r="I21" s="255" t="e">
        <f>I15*1.25</f>
        <v>#REF!</v>
      </c>
      <c r="K21" s="255">
        <v>0</v>
      </c>
    </row>
    <row r="22" spans="1:14" s="255" customFormat="1" ht="21" hidden="1" customHeight="1" collapsed="1" x14ac:dyDescent="0.25">
      <c r="A22" s="765">
        <v>1</v>
      </c>
      <c r="B22" s="258" t="str">
        <f>ССР!C20</f>
        <v>Строительство ВЛ-0,4 кВ</v>
      </c>
      <c r="C22" s="768" t="s">
        <v>686</v>
      </c>
      <c r="D22" s="769"/>
      <c r="E22" s="770"/>
      <c r="F22" s="780" t="s">
        <v>790</v>
      </c>
      <c r="G22" s="777">
        <v>0</v>
      </c>
      <c r="H22" s="254"/>
    </row>
    <row r="23" spans="1:14" s="255" customFormat="1" ht="14" hidden="1" x14ac:dyDescent="0.25">
      <c r="A23" s="766"/>
      <c r="B23" s="257"/>
      <c r="C23" s="771"/>
      <c r="D23" s="772"/>
      <c r="E23" s="773"/>
      <c r="F23" s="781"/>
      <c r="G23" s="778"/>
      <c r="H23" s="254"/>
      <c r="I23" s="255" t="e">
        <f>ССР!#REF!*0.001</f>
        <v>#REF!</v>
      </c>
      <c r="K23" s="255">
        <v>4.2830959999999996</v>
      </c>
      <c r="N23" s="206"/>
    </row>
    <row r="24" spans="1:14" s="255" customFormat="1" ht="24.75" hidden="1" customHeight="1" x14ac:dyDescent="0.25">
      <c r="A24" s="766"/>
      <c r="B24" s="257"/>
      <c r="C24" s="771"/>
      <c r="D24" s="772"/>
      <c r="E24" s="773"/>
      <c r="F24" s="781"/>
      <c r="G24" s="778"/>
      <c r="H24" s="254"/>
      <c r="N24" s="206"/>
    </row>
    <row r="25" spans="1:14" s="255" customFormat="1" ht="14" hidden="1" x14ac:dyDescent="0.25">
      <c r="A25" s="766"/>
      <c r="B25" s="257"/>
      <c r="C25" s="261" t="s">
        <v>551</v>
      </c>
      <c r="D25" s="248">
        <f>93.2*1000</f>
        <v>93200</v>
      </c>
      <c r="E25" s="249" t="s">
        <v>552</v>
      </c>
      <c r="F25" s="781"/>
      <c r="G25" s="778"/>
      <c r="H25" s="254"/>
      <c r="N25" s="206"/>
    </row>
    <row r="26" spans="1:14" s="255" customFormat="1" ht="14" hidden="1" x14ac:dyDescent="0.25">
      <c r="A26" s="766"/>
      <c r="B26" s="257"/>
      <c r="C26" s="261" t="s">
        <v>553</v>
      </c>
      <c r="D26" s="248">
        <v>0</v>
      </c>
      <c r="E26" s="249"/>
      <c r="F26" s="781"/>
      <c r="G26" s="778"/>
      <c r="H26" s="254"/>
      <c r="N26" s="206"/>
    </row>
    <row r="27" spans="1:14" s="255" customFormat="1" ht="14" hidden="1" x14ac:dyDescent="0.25">
      <c r="A27" s="767"/>
      <c r="B27" s="204"/>
      <c r="C27" s="262" t="s">
        <v>554</v>
      </c>
      <c r="D27" s="265">
        <v>1</v>
      </c>
      <c r="E27" s="250"/>
      <c r="F27" s="782"/>
      <c r="G27" s="779"/>
      <c r="H27" s="254"/>
      <c r="N27" s="205"/>
    </row>
    <row r="28" spans="1:14" s="255" customFormat="1" ht="14.25" hidden="1" customHeight="1" x14ac:dyDescent="0.25">
      <c r="A28" s="765">
        <v>3</v>
      </c>
      <c r="B28" s="258" t="e">
        <f>ССР!#REF!</f>
        <v>#REF!</v>
      </c>
      <c r="C28" s="768" t="s">
        <v>555</v>
      </c>
      <c r="D28" s="769"/>
      <c r="E28" s="770"/>
      <c r="F28" s="774" t="s">
        <v>547</v>
      </c>
      <c r="G28" s="777">
        <v>0</v>
      </c>
      <c r="H28" s="254"/>
    </row>
    <row r="29" spans="1:14" s="255" customFormat="1" ht="28" hidden="1" x14ac:dyDescent="0.25">
      <c r="A29" s="766"/>
      <c r="B29" s="257" t="s">
        <v>549</v>
      </c>
      <c r="C29" s="771"/>
      <c r="D29" s="772"/>
      <c r="E29" s="773"/>
      <c r="F29" s="775"/>
      <c r="G29" s="778"/>
      <c r="H29" s="254"/>
      <c r="I29" s="255" t="e">
        <f>ССР!#REF!*0.001</f>
        <v>#REF!</v>
      </c>
      <c r="K29" s="255">
        <v>0</v>
      </c>
    </row>
    <row r="30" spans="1:14" s="255" customFormat="1" ht="66.75" hidden="1" customHeight="1" x14ac:dyDescent="0.25">
      <c r="A30" s="767"/>
      <c r="B30" s="204" t="s">
        <v>548</v>
      </c>
      <c r="C30" s="783"/>
      <c r="D30" s="784"/>
      <c r="E30" s="785"/>
      <c r="F30" s="776"/>
      <c r="G30" s="779"/>
      <c r="H30" s="254"/>
      <c r="I30" s="255" t="e">
        <f>I29*1.25</f>
        <v>#REF!</v>
      </c>
      <c r="K30" s="255">
        <v>0</v>
      </c>
    </row>
    <row r="31" spans="1:14" s="255" customFormat="1" ht="28.5" hidden="1" customHeight="1" x14ac:dyDescent="0.25">
      <c r="A31" s="765">
        <v>2</v>
      </c>
      <c r="B31" s="258" t="s">
        <v>784</v>
      </c>
      <c r="C31" s="786" t="s">
        <v>687</v>
      </c>
      <c r="D31" s="787"/>
      <c r="E31" s="788"/>
      <c r="F31" s="774" t="s">
        <v>785</v>
      </c>
      <c r="G31" s="777">
        <v>0</v>
      </c>
      <c r="H31" s="254"/>
    </row>
    <row r="32" spans="1:14" s="255" customFormat="1" ht="56.25" hidden="1" customHeight="1" x14ac:dyDescent="0.25">
      <c r="A32" s="766"/>
      <c r="B32" s="257"/>
      <c r="C32" s="789"/>
      <c r="D32" s="790"/>
      <c r="E32" s="791"/>
      <c r="F32" s="775"/>
      <c r="G32" s="778"/>
      <c r="H32" s="254"/>
      <c r="I32" s="255" t="e">
        <f>ССР!#REF!*0.001</f>
        <v>#REF!</v>
      </c>
      <c r="K32" s="255">
        <v>15.486495</v>
      </c>
    </row>
    <row r="33" spans="1:11" s="255" customFormat="1" ht="14" hidden="1" x14ac:dyDescent="0.25">
      <c r="A33" s="766"/>
      <c r="B33" s="257"/>
      <c r="C33" s="261" t="s">
        <v>551</v>
      </c>
      <c r="D33" s="264">
        <f>19.1*1000</f>
        <v>19100</v>
      </c>
      <c r="E33" s="263" t="s">
        <v>552</v>
      </c>
      <c r="F33" s="775"/>
      <c r="G33" s="778"/>
      <c r="H33" s="254"/>
    </row>
    <row r="34" spans="1:11" s="255" customFormat="1" ht="14" hidden="1" x14ac:dyDescent="0.25">
      <c r="A34" s="766"/>
      <c r="B34" s="257"/>
      <c r="C34" s="261" t="s">
        <v>553</v>
      </c>
      <c r="D34" s="264">
        <f>0.04*1000</f>
        <v>40</v>
      </c>
      <c r="E34" s="260"/>
      <c r="F34" s="775"/>
      <c r="G34" s="778"/>
      <c r="H34" s="254"/>
    </row>
    <row r="35" spans="1:11" s="255" customFormat="1" ht="14" hidden="1" x14ac:dyDescent="0.25">
      <c r="A35" s="766"/>
      <c r="B35" s="257"/>
      <c r="C35" s="261" t="s">
        <v>554</v>
      </c>
      <c r="D35" s="264">
        <v>4661</v>
      </c>
      <c r="E35" s="260"/>
      <c r="F35" s="775"/>
      <c r="G35" s="778"/>
      <c r="H35" s="254"/>
    </row>
    <row r="36" spans="1:11" s="255" customFormat="1" ht="21" hidden="1" customHeight="1" x14ac:dyDescent="0.25">
      <c r="A36" s="767"/>
      <c r="B36" s="256"/>
      <c r="C36" s="312" t="s">
        <v>556</v>
      </c>
      <c r="D36" s="313">
        <v>1.2</v>
      </c>
      <c r="E36" s="314" t="s">
        <v>688</v>
      </c>
      <c r="F36" s="776"/>
      <c r="G36" s="779"/>
      <c r="H36" s="254"/>
    </row>
    <row r="37" spans="1:11" s="255" customFormat="1" ht="28.5" hidden="1" customHeight="1" x14ac:dyDescent="0.25">
      <c r="A37" s="765">
        <v>3</v>
      </c>
      <c r="B37" s="251" t="s">
        <v>783</v>
      </c>
      <c r="C37" s="786" t="s">
        <v>687</v>
      </c>
      <c r="D37" s="787"/>
      <c r="E37" s="788"/>
      <c r="F37" s="792" t="s">
        <v>785</v>
      </c>
      <c r="G37" s="777">
        <v>0</v>
      </c>
      <c r="H37" s="254"/>
    </row>
    <row r="38" spans="1:11" s="255" customFormat="1" ht="56.25" hidden="1" customHeight="1" x14ac:dyDescent="0.25">
      <c r="A38" s="766"/>
      <c r="B38" s="261" t="s">
        <v>691</v>
      </c>
      <c r="C38" s="789"/>
      <c r="D38" s="790"/>
      <c r="E38" s="791"/>
      <c r="F38" s="793"/>
      <c r="G38" s="778"/>
      <c r="H38" s="254"/>
      <c r="I38" s="255" t="e">
        <f>ССР!#REF!*0.001</f>
        <v>#REF!</v>
      </c>
      <c r="K38" s="255">
        <v>15.486495</v>
      </c>
    </row>
    <row r="39" spans="1:11" s="255" customFormat="1" ht="14" hidden="1" x14ac:dyDescent="0.25">
      <c r="A39" s="766"/>
      <c r="B39" s="261"/>
      <c r="C39" s="261" t="s">
        <v>551</v>
      </c>
      <c r="D39" s="264">
        <f>9.1*1000</f>
        <v>9100</v>
      </c>
      <c r="E39" s="263" t="s">
        <v>552</v>
      </c>
      <c r="F39" s="793"/>
      <c r="G39" s="778"/>
      <c r="H39" s="254"/>
    </row>
    <row r="40" spans="1:11" s="255" customFormat="1" ht="14" hidden="1" x14ac:dyDescent="0.25">
      <c r="A40" s="766"/>
      <c r="B40" s="261"/>
      <c r="C40" s="261" t="s">
        <v>553</v>
      </c>
      <c r="D40" s="264">
        <f>0.05*1000</f>
        <v>50</v>
      </c>
      <c r="E40" s="260"/>
      <c r="F40" s="793"/>
      <c r="G40" s="778"/>
      <c r="H40" s="254"/>
    </row>
    <row r="41" spans="1:11" s="255" customFormat="1" ht="14" hidden="1" x14ac:dyDescent="0.25">
      <c r="A41" s="766"/>
      <c r="B41" s="261"/>
      <c r="C41" s="261" t="s">
        <v>554</v>
      </c>
      <c r="D41" s="264">
        <v>483</v>
      </c>
      <c r="E41" s="260"/>
      <c r="F41" s="793"/>
      <c r="G41" s="778"/>
      <c r="H41" s="254"/>
    </row>
    <row r="42" spans="1:11" s="255" customFormat="1" ht="14" hidden="1" x14ac:dyDescent="0.25">
      <c r="A42" s="766"/>
      <c r="B42" s="261"/>
      <c r="C42" s="315" t="s">
        <v>556</v>
      </c>
      <c r="D42" s="316">
        <v>1.2</v>
      </c>
      <c r="E42" s="317" t="s">
        <v>688</v>
      </c>
      <c r="F42" s="793"/>
      <c r="G42" s="778"/>
      <c r="H42" s="254"/>
    </row>
    <row r="43" spans="1:11" s="255" customFormat="1" ht="21" hidden="1" customHeight="1" x14ac:dyDescent="0.25">
      <c r="A43" s="767"/>
      <c r="B43" s="262"/>
      <c r="C43" s="262"/>
      <c r="D43" s="265"/>
      <c r="E43" s="259"/>
      <c r="F43" s="794"/>
      <c r="G43" s="779"/>
      <c r="H43" s="254"/>
    </row>
    <row r="44" spans="1:11" s="255" customFormat="1" ht="14.25" customHeight="1" x14ac:dyDescent="0.25">
      <c r="A44" s="765">
        <v>1</v>
      </c>
      <c r="B44" s="258" t="s">
        <v>1212</v>
      </c>
      <c r="C44" s="786" t="s">
        <v>692</v>
      </c>
      <c r="D44" s="787"/>
      <c r="E44" s="788"/>
      <c r="F44" s="774" t="s">
        <v>1218</v>
      </c>
      <c r="G44" s="777">
        <f>(D46+D47*D48)*1+(D46+D47*D48)*D49</f>
        <v>160960</v>
      </c>
      <c r="H44" s="254"/>
    </row>
    <row r="45" spans="1:11" s="255" customFormat="1" ht="63.75" customHeight="1" x14ac:dyDescent="0.25">
      <c r="A45" s="766"/>
      <c r="B45" s="257" t="s">
        <v>1210</v>
      </c>
      <c r="C45" s="789"/>
      <c r="D45" s="790"/>
      <c r="E45" s="791"/>
      <c r="F45" s="775"/>
      <c r="G45" s="778"/>
      <c r="H45" s="254"/>
      <c r="I45" s="255" t="e">
        <f>ССР!#REF!*0.001</f>
        <v>#REF!</v>
      </c>
      <c r="K45" s="255">
        <v>15.486495</v>
      </c>
    </row>
    <row r="46" spans="1:11" s="255" customFormat="1" ht="14" x14ac:dyDescent="0.25">
      <c r="A46" s="766"/>
      <c r="B46" s="257"/>
      <c r="C46" s="261" t="s">
        <v>551</v>
      </c>
      <c r="D46" s="264">
        <f>19*1000</f>
        <v>19000</v>
      </c>
      <c r="E46" s="263" t="s">
        <v>552</v>
      </c>
      <c r="F46" s="775"/>
      <c r="G46" s="778"/>
      <c r="H46" s="254"/>
    </row>
    <row r="47" spans="1:11" s="255" customFormat="1" ht="14" x14ac:dyDescent="0.25">
      <c r="A47" s="766"/>
      <c r="B47" s="257"/>
      <c r="C47" s="261" t="s">
        <v>553</v>
      </c>
      <c r="D47" s="264">
        <f>1.16*1000</f>
        <v>1160</v>
      </c>
      <c r="E47" s="260"/>
      <c r="F47" s="775"/>
      <c r="G47" s="778"/>
      <c r="H47" s="254"/>
    </row>
    <row r="48" spans="1:11" s="255" customFormat="1" ht="14" x14ac:dyDescent="0.25">
      <c r="A48" s="766"/>
      <c r="B48" s="257"/>
      <c r="C48" s="261" t="s">
        <v>554</v>
      </c>
      <c r="D48" s="339" t="s">
        <v>1211</v>
      </c>
      <c r="E48" s="260"/>
      <c r="F48" s="775"/>
      <c r="G48" s="778"/>
      <c r="H48" s="254"/>
    </row>
    <row r="49" spans="1:11" s="255" customFormat="1" ht="31.5" hidden="1" customHeight="1" x14ac:dyDescent="0.25">
      <c r="A49" s="767"/>
      <c r="B49" s="256"/>
      <c r="C49" s="262" t="s">
        <v>793</v>
      </c>
      <c r="D49" s="338">
        <v>1</v>
      </c>
      <c r="E49" s="259" t="s">
        <v>800</v>
      </c>
      <c r="F49" s="776"/>
      <c r="G49" s="779"/>
      <c r="H49" s="254"/>
    </row>
    <row r="50" spans="1:11" s="255" customFormat="1" ht="14.25" hidden="1" customHeight="1" x14ac:dyDescent="0.25">
      <c r="A50" s="765">
        <v>2</v>
      </c>
      <c r="B50" s="258" t="s">
        <v>801</v>
      </c>
      <c r="C50" s="786" t="s">
        <v>692</v>
      </c>
      <c r="D50" s="787"/>
      <c r="E50" s="788"/>
      <c r="F50" s="774" t="s">
        <v>1184</v>
      </c>
      <c r="G50" s="777">
        <v>0</v>
      </c>
      <c r="H50" s="254"/>
    </row>
    <row r="51" spans="1:11" s="255" customFormat="1" ht="63.75" hidden="1" customHeight="1" x14ac:dyDescent="0.25">
      <c r="A51" s="766"/>
      <c r="B51" s="257"/>
      <c r="C51" s="789"/>
      <c r="D51" s="790"/>
      <c r="E51" s="791"/>
      <c r="F51" s="775"/>
      <c r="G51" s="778"/>
      <c r="H51" s="254"/>
      <c r="I51" s="255" t="e">
        <f>ССР!#REF!*0.001</f>
        <v>#REF!</v>
      </c>
      <c r="K51" s="255">
        <v>15.486495</v>
      </c>
    </row>
    <row r="52" spans="1:11" s="255" customFormat="1" ht="14" hidden="1" x14ac:dyDescent="0.25">
      <c r="A52" s="766"/>
      <c r="B52" s="257"/>
      <c r="C52" s="261" t="s">
        <v>551</v>
      </c>
      <c r="D52" s="264">
        <f>45*1000</f>
        <v>45000</v>
      </c>
      <c r="E52" s="263" t="s">
        <v>552</v>
      </c>
      <c r="F52" s="775"/>
      <c r="G52" s="778"/>
      <c r="H52" s="254"/>
    </row>
    <row r="53" spans="1:11" s="255" customFormat="1" ht="14" hidden="1" x14ac:dyDescent="0.25">
      <c r="A53" s="766"/>
      <c r="B53" s="257"/>
      <c r="C53" s="261" t="s">
        <v>553</v>
      </c>
      <c r="D53" s="264">
        <v>0</v>
      </c>
      <c r="E53" s="260"/>
      <c r="F53" s="775"/>
      <c r="G53" s="778"/>
      <c r="H53" s="254"/>
    </row>
    <row r="54" spans="1:11" s="255" customFormat="1" ht="14" hidden="1" x14ac:dyDescent="0.25">
      <c r="A54" s="766"/>
      <c r="B54" s="257"/>
      <c r="C54" s="261" t="s">
        <v>554</v>
      </c>
      <c r="D54" s="339" t="s">
        <v>802</v>
      </c>
      <c r="E54" s="260"/>
      <c r="F54" s="775"/>
      <c r="G54" s="778"/>
      <c r="H54" s="254"/>
    </row>
    <row r="55" spans="1:11" s="255" customFormat="1" ht="21" hidden="1" customHeight="1" x14ac:dyDescent="0.25">
      <c r="A55" s="767"/>
      <c r="B55" s="256"/>
      <c r="C55" s="262" t="s">
        <v>793</v>
      </c>
      <c r="D55" s="264">
        <v>0.3</v>
      </c>
      <c r="E55" s="259" t="s">
        <v>794</v>
      </c>
      <c r="F55" s="776"/>
      <c r="G55" s="779"/>
      <c r="H55" s="254"/>
    </row>
    <row r="56" spans="1:11" s="255" customFormat="1" ht="14.25" hidden="1" customHeight="1" x14ac:dyDescent="0.25">
      <c r="A56" s="765">
        <v>3</v>
      </c>
      <c r="B56" s="258" t="s">
        <v>1183</v>
      </c>
      <c r="C56" s="786" t="s">
        <v>692</v>
      </c>
      <c r="D56" s="787"/>
      <c r="E56" s="788"/>
      <c r="F56" s="774" t="s">
        <v>1184</v>
      </c>
      <c r="G56" s="777">
        <v>0</v>
      </c>
      <c r="H56" s="254"/>
    </row>
    <row r="57" spans="1:11" s="255" customFormat="1" ht="63.75" hidden="1" customHeight="1" x14ac:dyDescent="0.25">
      <c r="A57" s="766"/>
      <c r="B57" s="257"/>
      <c r="C57" s="789"/>
      <c r="D57" s="790"/>
      <c r="E57" s="791"/>
      <c r="F57" s="775"/>
      <c r="G57" s="778"/>
      <c r="H57" s="254"/>
      <c r="I57" s="255">
        <f>ССР!U33*0.001</f>
        <v>0</v>
      </c>
      <c r="K57" s="255">
        <v>15.486495</v>
      </c>
    </row>
    <row r="58" spans="1:11" s="255" customFormat="1" ht="14" hidden="1" x14ac:dyDescent="0.25">
      <c r="A58" s="766"/>
      <c r="B58" s="257"/>
      <c r="C58" s="261" t="s">
        <v>551</v>
      </c>
      <c r="D58" s="264">
        <f>49.5*1000</f>
        <v>49500</v>
      </c>
      <c r="E58" s="263" t="s">
        <v>552</v>
      </c>
      <c r="F58" s="775"/>
      <c r="G58" s="778"/>
      <c r="H58" s="254"/>
    </row>
    <row r="59" spans="1:11" s="255" customFormat="1" ht="14" hidden="1" x14ac:dyDescent="0.25">
      <c r="A59" s="766"/>
      <c r="B59" s="257"/>
      <c r="C59" s="261" t="s">
        <v>553</v>
      </c>
      <c r="D59" s="264">
        <f>0.855*1000</f>
        <v>855</v>
      </c>
      <c r="E59" s="260"/>
      <c r="F59" s="775"/>
      <c r="G59" s="778"/>
      <c r="H59" s="254"/>
    </row>
    <row r="60" spans="1:11" s="255" customFormat="1" ht="14" hidden="1" x14ac:dyDescent="0.25">
      <c r="A60" s="766"/>
      <c r="B60" s="257"/>
      <c r="C60" s="261" t="s">
        <v>554</v>
      </c>
      <c r="D60" s="339" t="s">
        <v>1072</v>
      </c>
      <c r="E60" s="260"/>
      <c r="F60" s="775"/>
      <c r="G60" s="778"/>
      <c r="H60" s="254"/>
    </row>
    <row r="61" spans="1:11" s="255" customFormat="1" ht="21" hidden="1" customHeight="1" x14ac:dyDescent="0.25">
      <c r="A61" s="767"/>
      <c r="B61" s="256"/>
      <c r="C61" s="262" t="s">
        <v>793</v>
      </c>
      <c r="D61" s="264">
        <v>0.3</v>
      </c>
      <c r="E61" s="259" t="s">
        <v>794</v>
      </c>
      <c r="F61" s="776"/>
      <c r="G61" s="779"/>
      <c r="H61" s="254"/>
    </row>
    <row r="62" spans="1:11" ht="28" x14ac:dyDescent="0.3">
      <c r="A62" s="57"/>
      <c r="B62" s="56" t="s">
        <v>104</v>
      </c>
      <c r="C62" s="795"/>
      <c r="D62" s="796"/>
      <c r="E62" s="797"/>
      <c r="F62" s="58"/>
      <c r="G62" s="59">
        <f>G56+G50+G44</f>
        <v>160960</v>
      </c>
      <c r="H62" s="340"/>
    </row>
    <row r="63" spans="1:11" ht="14" hidden="1" x14ac:dyDescent="0.3">
      <c r="A63" s="57"/>
      <c r="B63" s="203"/>
      <c r="C63" s="262" t="s">
        <v>690</v>
      </c>
      <c r="D63" s="265">
        <v>1.2</v>
      </c>
      <c r="E63" s="259" t="s">
        <v>689</v>
      </c>
      <c r="F63" s="330">
        <v>1</v>
      </c>
      <c r="G63" s="59">
        <f>G62*F63</f>
        <v>160960</v>
      </c>
      <c r="H63" s="46"/>
    </row>
    <row r="64" spans="1:11" s="48" customFormat="1" ht="86.25" customHeight="1" x14ac:dyDescent="0.3">
      <c r="A64" s="60"/>
      <c r="B64" s="61" t="s">
        <v>1216</v>
      </c>
      <c r="C64" s="798" t="s">
        <v>1217</v>
      </c>
      <c r="D64" s="799"/>
      <c r="E64" s="800"/>
      <c r="F64" s="207">
        <v>3.5819999999999999</v>
      </c>
      <c r="G64" s="62">
        <f>G62*F64</f>
        <v>576558.72</v>
      </c>
      <c r="H64" s="47"/>
    </row>
    <row r="65" spans="1:10" ht="14" x14ac:dyDescent="0.3">
      <c r="A65" s="57"/>
      <c r="B65" s="56" t="s">
        <v>105</v>
      </c>
      <c r="C65" s="795"/>
      <c r="D65" s="796"/>
      <c r="E65" s="797"/>
      <c r="F65" s="63"/>
      <c r="G65" s="59">
        <f>G64*0.18</f>
        <v>103780.57</v>
      </c>
      <c r="H65" s="49"/>
    </row>
    <row r="66" spans="1:10" ht="18" customHeight="1" x14ac:dyDescent="0.3">
      <c r="A66" s="57"/>
      <c r="B66" s="61" t="s">
        <v>106</v>
      </c>
      <c r="C66" s="795"/>
      <c r="D66" s="796"/>
      <c r="E66" s="797"/>
      <c r="F66" s="63"/>
      <c r="G66" s="62">
        <f>G64+G65</f>
        <v>680339.29</v>
      </c>
      <c r="H66" s="49"/>
    </row>
    <row r="67" spans="1:10" x14ac:dyDescent="0.3">
      <c r="A67" s="50"/>
      <c r="B67" s="51"/>
      <c r="C67" s="51"/>
      <c r="D67" s="51"/>
      <c r="E67" s="52"/>
      <c r="F67" s="53"/>
      <c r="G67" s="54"/>
      <c r="H67" s="49"/>
    </row>
    <row r="68" spans="1:10" s="10" customFormat="1" ht="24" customHeight="1" x14ac:dyDescent="0.3">
      <c r="A68" s="9"/>
      <c r="B68" s="10" t="s">
        <v>1214</v>
      </c>
      <c r="G68" s="253"/>
      <c r="H68" s="253"/>
      <c r="I68" s="14"/>
      <c r="J68" s="11"/>
    </row>
    <row r="69" spans="1:10" x14ac:dyDescent="0.3">
      <c r="G69" s="150"/>
    </row>
    <row r="70" spans="1:10" x14ac:dyDescent="0.3">
      <c r="G70" s="64"/>
    </row>
    <row r="71" spans="1:10" x14ac:dyDescent="0.3">
      <c r="G71" s="64"/>
      <c r="H71" s="154"/>
    </row>
  </sheetData>
  <mergeCells count="47">
    <mergeCell ref="C65:E65"/>
    <mergeCell ref="C66:E66"/>
    <mergeCell ref="A50:A55"/>
    <mergeCell ref="C50:E51"/>
    <mergeCell ref="F50:F55"/>
    <mergeCell ref="C64:E64"/>
    <mergeCell ref="A44:A49"/>
    <mergeCell ref="C44:E45"/>
    <mergeCell ref="F44:F49"/>
    <mergeCell ref="G44:G49"/>
    <mergeCell ref="C62:E62"/>
    <mergeCell ref="G50:G55"/>
    <mergeCell ref="A56:A61"/>
    <mergeCell ref="C56:E57"/>
    <mergeCell ref="F56:F61"/>
    <mergeCell ref="G56:G61"/>
    <mergeCell ref="A31:A36"/>
    <mergeCell ref="C31:E32"/>
    <mergeCell ref="F31:F36"/>
    <mergeCell ref="G31:G36"/>
    <mergeCell ref="A37:A43"/>
    <mergeCell ref="C37:E38"/>
    <mergeCell ref="F37:F43"/>
    <mergeCell ref="G37:G43"/>
    <mergeCell ref="A22:A27"/>
    <mergeCell ref="C22:E24"/>
    <mergeCell ref="F22:F27"/>
    <mergeCell ref="G22:G27"/>
    <mergeCell ref="A28:A30"/>
    <mergeCell ref="C28:E30"/>
    <mergeCell ref="F28:F30"/>
    <mergeCell ref="G28:G30"/>
    <mergeCell ref="A10:A13"/>
    <mergeCell ref="B10:B13"/>
    <mergeCell ref="C10:E13"/>
    <mergeCell ref="G10:G13"/>
    <mergeCell ref="A14:A21"/>
    <mergeCell ref="C14:E16"/>
    <mergeCell ref="F14:F21"/>
    <mergeCell ref="G14:G21"/>
    <mergeCell ref="C17:E17"/>
    <mergeCell ref="F9:G9"/>
    <mergeCell ref="A2:G2"/>
    <mergeCell ref="A3:G3"/>
    <mergeCell ref="F5:G6"/>
    <mergeCell ref="F7:G7"/>
    <mergeCell ref="F8:G8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3" workbookViewId="0">
      <selection activeCell="T34" sqref="T34"/>
    </sheetView>
  </sheetViews>
  <sheetFormatPr defaultRowHeight="14.5" x14ac:dyDescent="0.35"/>
  <cols>
    <col min="1" max="1" width="5.81640625" style="302" customWidth="1"/>
    <col min="2" max="2" width="13.453125" style="302" customWidth="1"/>
    <col min="3" max="3" width="12.81640625" style="302" customWidth="1"/>
    <col min="4" max="4" width="14" style="302" customWidth="1"/>
    <col min="5" max="5" width="13.7265625" style="302" customWidth="1"/>
    <col min="6" max="6" width="10.453125" style="302" customWidth="1"/>
    <col min="7" max="7" width="27.26953125" style="302" customWidth="1"/>
    <col min="8" max="8" width="11.81640625" style="302" customWidth="1"/>
    <col min="9" max="9" width="11.26953125" style="302" customWidth="1"/>
    <col min="10" max="10" width="15.1796875" style="302" customWidth="1"/>
    <col min="11" max="256" width="9.1796875" style="302"/>
    <col min="257" max="257" width="5.81640625" style="302" customWidth="1"/>
    <col min="258" max="258" width="13.453125" style="302" customWidth="1"/>
    <col min="259" max="259" width="12.81640625" style="302" customWidth="1"/>
    <col min="260" max="260" width="14" style="302" customWidth="1"/>
    <col min="261" max="261" width="13.7265625" style="302" customWidth="1"/>
    <col min="262" max="262" width="10.453125" style="302" customWidth="1"/>
    <col min="263" max="263" width="13.7265625" style="302" customWidth="1"/>
    <col min="264" max="264" width="11.81640625" style="302" customWidth="1"/>
    <col min="265" max="265" width="11.26953125" style="302" customWidth="1"/>
    <col min="266" max="266" width="15.1796875" style="302" customWidth="1"/>
    <col min="267" max="512" width="9.1796875" style="302"/>
    <col min="513" max="513" width="5.81640625" style="302" customWidth="1"/>
    <col min="514" max="514" width="13.453125" style="302" customWidth="1"/>
    <col min="515" max="515" width="12.81640625" style="302" customWidth="1"/>
    <col min="516" max="516" width="14" style="302" customWidth="1"/>
    <col min="517" max="517" width="13.7265625" style="302" customWidth="1"/>
    <col min="518" max="518" width="10.453125" style="302" customWidth="1"/>
    <col min="519" max="519" width="13.7265625" style="302" customWidth="1"/>
    <col min="520" max="520" width="11.81640625" style="302" customWidth="1"/>
    <col min="521" max="521" width="11.26953125" style="302" customWidth="1"/>
    <col min="522" max="522" width="15.1796875" style="302" customWidth="1"/>
    <col min="523" max="768" width="9.1796875" style="302"/>
    <col min="769" max="769" width="5.81640625" style="302" customWidth="1"/>
    <col min="770" max="770" width="13.453125" style="302" customWidth="1"/>
    <col min="771" max="771" width="12.81640625" style="302" customWidth="1"/>
    <col min="772" max="772" width="14" style="302" customWidth="1"/>
    <col min="773" max="773" width="13.7265625" style="302" customWidth="1"/>
    <col min="774" max="774" width="10.453125" style="302" customWidth="1"/>
    <col min="775" max="775" width="13.7265625" style="302" customWidth="1"/>
    <col min="776" max="776" width="11.81640625" style="302" customWidth="1"/>
    <col min="777" max="777" width="11.26953125" style="302" customWidth="1"/>
    <col min="778" max="778" width="15.1796875" style="302" customWidth="1"/>
    <col min="779" max="1024" width="9.1796875" style="302"/>
    <col min="1025" max="1025" width="5.81640625" style="302" customWidth="1"/>
    <col min="1026" max="1026" width="13.453125" style="302" customWidth="1"/>
    <col min="1027" max="1027" width="12.81640625" style="302" customWidth="1"/>
    <col min="1028" max="1028" width="14" style="302" customWidth="1"/>
    <col min="1029" max="1029" width="13.7265625" style="302" customWidth="1"/>
    <col min="1030" max="1030" width="10.453125" style="302" customWidth="1"/>
    <col min="1031" max="1031" width="13.7265625" style="302" customWidth="1"/>
    <col min="1032" max="1032" width="11.81640625" style="302" customWidth="1"/>
    <col min="1033" max="1033" width="11.26953125" style="302" customWidth="1"/>
    <col min="1034" max="1034" width="15.1796875" style="302" customWidth="1"/>
    <col min="1035" max="1280" width="9.1796875" style="302"/>
    <col min="1281" max="1281" width="5.81640625" style="302" customWidth="1"/>
    <col min="1282" max="1282" width="13.453125" style="302" customWidth="1"/>
    <col min="1283" max="1283" width="12.81640625" style="302" customWidth="1"/>
    <col min="1284" max="1284" width="14" style="302" customWidth="1"/>
    <col min="1285" max="1285" width="13.7265625" style="302" customWidth="1"/>
    <col min="1286" max="1286" width="10.453125" style="302" customWidth="1"/>
    <col min="1287" max="1287" width="13.7265625" style="302" customWidth="1"/>
    <col min="1288" max="1288" width="11.81640625" style="302" customWidth="1"/>
    <col min="1289" max="1289" width="11.26953125" style="302" customWidth="1"/>
    <col min="1290" max="1290" width="15.1796875" style="302" customWidth="1"/>
    <col min="1291" max="1536" width="9.1796875" style="302"/>
    <col min="1537" max="1537" width="5.81640625" style="302" customWidth="1"/>
    <col min="1538" max="1538" width="13.453125" style="302" customWidth="1"/>
    <col min="1539" max="1539" width="12.81640625" style="302" customWidth="1"/>
    <col min="1540" max="1540" width="14" style="302" customWidth="1"/>
    <col min="1541" max="1541" width="13.7265625" style="302" customWidth="1"/>
    <col min="1542" max="1542" width="10.453125" style="302" customWidth="1"/>
    <col min="1543" max="1543" width="13.7265625" style="302" customWidth="1"/>
    <col min="1544" max="1544" width="11.81640625" style="302" customWidth="1"/>
    <col min="1545" max="1545" width="11.26953125" style="302" customWidth="1"/>
    <col min="1546" max="1546" width="15.1796875" style="302" customWidth="1"/>
    <col min="1547" max="1792" width="9.1796875" style="302"/>
    <col min="1793" max="1793" width="5.81640625" style="302" customWidth="1"/>
    <col min="1794" max="1794" width="13.453125" style="302" customWidth="1"/>
    <col min="1795" max="1795" width="12.81640625" style="302" customWidth="1"/>
    <col min="1796" max="1796" width="14" style="302" customWidth="1"/>
    <col min="1797" max="1797" width="13.7265625" style="302" customWidth="1"/>
    <col min="1798" max="1798" width="10.453125" style="302" customWidth="1"/>
    <col min="1799" max="1799" width="13.7265625" style="302" customWidth="1"/>
    <col min="1800" max="1800" width="11.81640625" style="302" customWidth="1"/>
    <col min="1801" max="1801" width="11.26953125" style="302" customWidth="1"/>
    <col min="1802" max="1802" width="15.1796875" style="302" customWidth="1"/>
    <col min="1803" max="2048" width="9.1796875" style="302"/>
    <col min="2049" max="2049" width="5.81640625" style="302" customWidth="1"/>
    <col min="2050" max="2050" width="13.453125" style="302" customWidth="1"/>
    <col min="2051" max="2051" width="12.81640625" style="302" customWidth="1"/>
    <col min="2052" max="2052" width="14" style="302" customWidth="1"/>
    <col min="2053" max="2053" width="13.7265625" style="302" customWidth="1"/>
    <col min="2054" max="2054" width="10.453125" style="302" customWidth="1"/>
    <col min="2055" max="2055" width="13.7265625" style="302" customWidth="1"/>
    <col min="2056" max="2056" width="11.81640625" style="302" customWidth="1"/>
    <col min="2057" max="2057" width="11.26953125" style="302" customWidth="1"/>
    <col min="2058" max="2058" width="15.1796875" style="302" customWidth="1"/>
    <col min="2059" max="2304" width="9.1796875" style="302"/>
    <col min="2305" max="2305" width="5.81640625" style="302" customWidth="1"/>
    <col min="2306" max="2306" width="13.453125" style="302" customWidth="1"/>
    <col min="2307" max="2307" width="12.81640625" style="302" customWidth="1"/>
    <col min="2308" max="2308" width="14" style="302" customWidth="1"/>
    <col min="2309" max="2309" width="13.7265625" style="302" customWidth="1"/>
    <col min="2310" max="2310" width="10.453125" style="302" customWidth="1"/>
    <col min="2311" max="2311" width="13.7265625" style="302" customWidth="1"/>
    <col min="2312" max="2312" width="11.81640625" style="302" customWidth="1"/>
    <col min="2313" max="2313" width="11.26953125" style="302" customWidth="1"/>
    <col min="2314" max="2314" width="15.1796875" style="302" customWidth="1"/>
    <col min="2315" max="2560" width="9.1796875" style="302"/>
    <col min="2561" max="2561" width="5.81640625" style="302" customWidth="1"/>
    <col min="2562" max="2562" width="13.453125" style="302" customWidth="1"/>
    <col min="2563" max="2563" width="12.81640625" style="302" customWidth="1"/>
    <col min="2564" max="2564" width="14" style="302" customWidth="1"/>
    <col min="2565" max="2565" width="13.7265625" style="302" customWidth="1"/>
    <col min="2566" max="2566" width="10.453125" style="302" customWidth="1"/>
    <col min="2567" max="2567" width="13.7265625" style="302" customWidth="1"/>
    <col min="2568" max="2568" width="11.81640625" style="302" customWidth="1"/>
    <col min="2569" max="2569" width="11.26953125" style="302" customWidth="1"/>
    <col min="2570" max="2570" width="15.1796875" style="302" customWidth="1"/>
    <col min="2571" max="2816" width="9.1796875" style="302"/>
    <col min="2817" max="2817" width="5.81640625" style="302" customWidth="1"/>
    <col min="2818" max="2818" width="13.453125" style="302" customWidth="1"/>
    <col min="2819" max="2819" width="12.81640625" style="302" customWidth="1"/>
    <col min="2820" max="2820" width="14" style="302" customWidth="1"/>
    <col min="2821" max="2821" width="13.7265625" style="302" customWidth="1"/>
    <col min="2822" max="2822" width="10.453125" style="302" customWidth="1"/>
    <col min="2823" max="2823" width="13.7265625" style="302" customWidth="1"/>
    <col min="2824" max="2824" width="11.81640625" style="302" customWidth="1"/>
    <col min="2825" max="2825" width="11.26953125" style="302" customWidth="1"/>
    <col min="2826" max="2826" width="15.1796875" style="302" customWidth="1"/>
    <col min="2827" max="3072" width="9.1796875" style="302"/>
    <col min="3073" max="3073" width="5.81640625" style="302" customWidth="1"/>
    <col min="3074" max="3074" width="13.453125" style="302" customWidth="1"/>
    <col min="3075" max="3075" width="12.81640625" style="302" customWidth="1"/>
    <col min="3076" max="3076" width="14" style="302" customWidth="1"/>
    <col min="3077" max="3077" width="13.7265625" style="302" customWidth="1"/>
    <col min="3078" max="3078" width="10.453125" style="302" customWidth="1"/>
    <col min="3079" max="3079" width="13.7265625" style="302" customWidth="1"/>
    <col min="3080" max="3080" width="11.81640625" style="302" customWidth="1"/>
    <col min="3081" max="3081" width="11.26953125" style="302" customWidth="1"/>
    <col min="3082" max="3082" width="15.1796875" style="302" customWidth="1"/>
    <col min="3083" max="3328" width="9.1796875" style="302"/>
    <col min="3329" max="3329" width="5.81640625" style="302" customWidth="1"/>
    <col min="3330" max="3330" width="13.453125" style="302" customWidth="1"/>
    <col min="3331" max="3331" width="12.81640625" style="302" customWidth="1"/>
    <col min="3332" max="3332" width="14" style="302" customWidth="1"/>
    <col min="3333" max="3333" width="13.7265625" style="302" customWidth="1"/>
    <col min="3334" max="3334" width="10.453125" style="302" customWidth="1"/>
    <col min="3335" max="3335" width="13.7265625" style="302" customWidth="1"/>
    <col min="3336" max="3336" width="11.81640625" style="302" customWidth="1"/>
    <col min="3337" max="3337" width="11.26953125" style="302" customWidth="1"/>
    <col min="3338" max="3338" width="15.1796875" style="302" customWidth="1"/>
    <col min="3339" max="3584" width="9.1796875" style="302"/>
    <col min="3585" max="3585" width="5.81640625" style="302" customWidth="1"/>
    <col min="3586" max="3586" width="13.453125" style="302" customWidth="1"/>
    <col min="3587" max="3587" width="12.81640625" style="302" customWidth="1"/>
    <col min="3588" max="3588" width="14" style="302" customWidth="1"/>
    <col min="3589" max="3589" width="13.7265625" style="302" customWidth="1"/>
    <col min="3590" max="3590" width="10.453125" style="302" customWidth="1"/>
    <col min="3591" max="3591" width="13.7265625" style="302" customWidth="1"/>
    <col min="3592" max="3592" width="11.81640625" style="302" customWidth="1"/>
    <col min="3593" max="3593" width="11.26953125" style="302" customWidth="1"/>
    <col min="3594" max="3594" width="15.1796875" style="302" customWidth="1"/>
    <col min="3595" max="3840" width="9.1796875" style="302"/>
    <col min="3841" max="3841" width="5.81640625" style="302" customWidth="1"/>
    <col min="3842" max="3842" width="13.453125" style="302" customWidth="1"/>
    <col min="3843" max="3843" width="12.81640625" style="302" customWidth="1"/>
    <col min="3844" max="3844" width="14" style="302" customWidth="1"/>
    <col min="3845" max="3845" width="13.7265625" style="302" customWidth="1"/>
    <col min="3846" max="3846" width="10.453125" style="302" customWidth="1"/>
    <col min="3847" max="3847" width="13.7265625" style="302" customWidth="1"/>
    <col min="3848" max="3848" width="11.81640625" style="302" customWidth="1"/>
    <col min="3849" max="3849" width="11.26953125" style="302" customWidth="1"/>
    <col min="3850" max="3850" width="15.1796875" style="302" customWidth="1"/>
    <col min="3851" max="4096" width="9.1796875" style="302"/>
    <col min="4097" max="4097" width="5.81640625" style="302" customWidth="1"/>
    <col min="4098" max="4098" width="13.453125" style="302" customWidth="1"/>
    <col min="4099" max="4099" width="12.81640625" style="302" customWidth="1"/>
    <col min="4100" max="4100" width="14" style="302" customWidth="1"/>
    <col min="4101" max="4101" width="13.7265625" style="302" customWidth="1"/>
    <col min="4102" max="4102" width="10.453125" style="302" customWidth="1"/>
    <col min="4103" max="4103" width="13.7265625" style="302" customWidth="1"/>
    <col min="4104" max="4104" width="11.81640625" style="302" customWidth="1"/>
    <col min="4105" max="4105" width="11.26953125" style="302" customWidth="1"/>
    <col min="4106" max="4106" width="15.1796875" style="302" customWidth="1"/>
    <col min="4107" max="4352" width="9.1796875" style="302"/>
    <col min="4353" max="4353" width="5.81640625" style="302" customWidth="1"/>
    <col min="4354" max="4354" width="13.453125" style="302" customWidth="1"/>
    <col min="4355" max="4355" width="12.81640625" style="302" customWidth="1"/>
    <col min="4356" max="4356" width="14" style="302" customWidth="1"/>
    <col min="4357" max="4357" width="13.7265625" style="302" customWidth="1"/>
    <col min="4358" max="4358" width="10.453125" style="302" customWidth="1"/>
    <col min="4359" max="4359" width="13.7265625" style="302" customWidth="1"/>
    <col min="4360" max="4360" width="11.81640625" style="302" customWidth="1"/>
    <col min="4361" max="4361" width="11.26953125" style="302" customWidth="1"/>
    <col min="4362" max="4362" width="15.1796875" style="302" customWidth="1"/>
    <col min="4363" max="4608" width="9.1796875" style="302"/>
    <col min="4609" max="4609" width="5.81640625" style="302" customWidth="1"/>
    <col min="4610" max="4610" width="13.453125" style="302" customWidth="1"/>
    <col min="4611" max="4611" width="12.81640625" style="302" customWidth="1"/>
    <col min="4612" max="4612" width="14" style="302" customWidth="1"/>
    <col min="4613" max="4613" width="13.7265625" style="302" customWidth="1"/>
    <col min="4614" max="4614" width="10.453125" style="302" customWidth="1"/>
    <col min="4615" max="4615" width="13.7265625" style="302" customWidth="1"/>
    <col min="4616" max="4616" width="11.81640625" style="302" customWidth="1"/>
    <col min="4617" max="4617" width="11.26953125" style="302" customWidth="1"/>
    <col min="4618" max="4618" width="15.1796875" style="302" customWidth="1"/>
    <col min="4619" max="4864" width="9.1796875" style="302"/>
    <col min="4865" max="4865" width="5.81640625" style="302" customWidth="1"/>
    <col min="4866" max="4866" width="13.453125" style="302" customWidth="1"/>
    <col min="4867" max="4867" width="12.81640625" style="302" customWidth="1"/>
    <col min="4868" max="4868" width="14" style="302" customWidth="1"/>
    <col min="4869" max="4869" width="13.7265625" style="302" customWidth="1"/>
    <col min="4870" max="4870" width="10.453125" style="302" customWidth="1"/>
    <col min="4871" max="4871" width="13.7265625" style="302" customWidth="1"/>
    <col min="4872" max="4872" width="11.81640625" style="302" customWidth="1"/>
    <col min="4873" max="4873" width="11.26953125" style="302" customWidth="1"/>
    <col min="4874" max="4874" width="15.1796875" style="302" customWidth="1"/>
    <col min="4875" max="5120" width="9.1796875" style="302"/>
    <col min="5121" max="5121" width="5.81640625" style="302" customWidth="1"/>
    <col min="5122" max="5122" width="13.453125" style="302" customWidth="1"/>
    <col min="5123" max="5123" width="12.81640625" style="302" customWidth="1"/>
    <col min="5124" max="5124" width="14" style="302" customWidth="1"/>
    <col min="5125" max="5125" width="13.7265625" style="302" customWidth="1"/>
    <col min="5126" max="5126" width="10.453125" style="302" customWidth="1"/>
    <col min="5127" max="5127" width="13.7265625" style="302" customWidth="1"/>
    <col min="5128" max="5128" width="11.81640625" style="302" customWidth="1"/>
    <col min="5129" max="5129" width="11.26953125" style="302" customWidth="1"/>
    <col min="5130" max="5130" width="15.1796875" style="302" customWidth="1"/>
    <col min="5131" max="5376" width="9.1796875" style="302"/>
    <col min="5377" max="5377" width="5.81640625" style="302" customWidth="1"/>
    <col min="5378" max="5378" width="13.453125" style="302" customWidth="1"/>
    <col min="5379" max="5379" width="12.81640625" style="302" customWidth="1"/>
    <col min="5380" max="5380" width="14" style="302" customWidth="1"/>
    <col min="5381" max="5381" width="13.7265625" style="302" customWidth="1"/>
    <col min="5382" max="5382" width="10.453125" style="302" customWidth="1"/>
    <col min="5383" max="5383" width="13.7265625" style="302" customWidth="1"/>
    <col min="5384" max="5384" width="11.81640625" style="302" customWidth="1"/>
    <col min="5385" max="5385" width="11.26953125" style="302" customWidth="1"/>
    <col min="5386" max="5386" width="15.1796875" style="302" customWidth="1"/>
    <col min="5387" max="5632" width="9.1796875" style="302"/>
    <col min="5633" max="5633" width="5.81640625" style="302" customWidth="1"/>
    <col min="5634" max="5634" width="13.453125" style="302" customWidth="1"/>
    <col min="5635" max="5635" width="12.81640625" style="302" customWidth="1"/>
    <col min="5636" max="5636" width="14" style="302" customWidth="1"/>
    <col min="5637" max="5637" width="13.7265625" style="302" customWidth="1"/>
    <col min="5638" max="5638" width="10.453125" style="302" customWidth="1"/>
    <col min="5639" max="5639" width="13.7265625" style="302" customWidth="1"/>
    <col min="5640" max="5640" width="11.81640625" style="302" customWidth="1"/>
    <col min="5641" max="5641" width="11.26953125" style="302" customWidth="1"/>
    <col min="5642" max="5642" width="15.1796875" style="302" customWidth="1"/>
    <col min="5643" max="5888" width="9.1796875" style="302"/>
    <col min="5889" max="5889" width="5.81640625" style="302" customWidth="1"/>
    <col min="5890" max="5890" width="13.453125" style="302" customWidth="1"/>
    <col min="5891" max="5891" width="12.81640625" style="302" customWidth="1"/>
    <col min="5892" max="5892" width="14" style="302" customWidth="1"/>
    <col min="5893" max="5893" width="13.7265625" style="302" customWidth="1"/>
    <col min="5894" max="5894" width="10.453125" style="302" customWidth="1"/>
    <col min="5895" max="5895" width="13.7265625" style="302" customWidth="1"/>
    <col min="5896" max="5896" width="11.81640625" style="302" customWidth="1"/>
    <col min="5897" max="5897" width="11.26953125" style="302" customWidth="1"/>
    <col min="5898" max="5898" width="15.1796875" style="302" customWidth="1"/>
    <col min="5899" max="6144" width="9.1796875" style="302"/>
    <col min="6145" max="6145" width="5.81640625" style="302" customWidth="1"/>
    <col min="6146" max="6146" width="13.453125" style="302" customWidth="1"/>
    <col min="6147" max="6147" width="12.81640625" style="302" customWidth="1"/>
    <col min="6148" max="6148" width="14" style="302" customWidth="1"/>
    <col min="6149" max="6149" width="13.7265625" style="302" customWidth="1"/>
    <col min="6150" max="6150" width="10.453125" style="302" customWidth="1"/>
    <col min="6151" max="6151" width="13.7265625" style="302" customWidth="1"/>
    <col min="6152" max="6152" width="11.81640625" style="302" customWidth="1"/>
    <col min="6153" max="6153" width="11.26953125" style="302" customWidth="1"/>
    <col min="6154" max="6154" width="15.1796875" style="302" customWidth="1"/>
    <col min="6155" max="6400" width="9.1796875" style="302"/>
    <col min="6401" max="6401" width="5.81640625" style="302" customWidth="1"/>
    <col min="6402" max="6402" width="13.453125" style="302" customWidth="1"/>
    <col min="6403" max="6403" width="12.81640625" style="302" customWidth="1"/>
    <col min="6404" max="6404" width="14" style="302" customWidth="1"/>
    <col min="6405" max="6405" width="13.7265625" style="302" customWidth="1"/>
    <col min="6406" max="6406" width="10.453125" style="302" customWidth="1"/>
    <col min="6407" max="6407" width="13.7265625" style="302" customWidth="1"/>
    <col min="6408" max="6408" width="11.81640625" style="302" customWidth="1"/>
    <col min="6409" max="6409" width="11.26953125" style="302" customWidth="1"/>
    <col min="6410" max="6410" width="15.1796875" style="302" customWidth="1"/>
    <col min="6411" max="6656" width="9.1796875" style="302"/>
    <col min="6657" max="6657" width="5.81640625" style="302" customWidth="1"/>
    <col min="6658" max="6658" width="13.453125" style="302" customWidth="1"/>
    <col min="6659" max="6659" width="12.81640625" style="302" customWidth="1"/>
    <col min="6660" max="6660" width="14" style="302" customWidth="1"/>
    <col min="6661" max="6661" width="13.7265625" style="302" customWidth="1"/>
    <col min="6662" max="6662" width="10.453125" style="302" customWidth="1"/>
    <col min="6663" max="6663" width="13.7265625" style="302" customWidth="1"/>
    <col min="6664" max="6664" width="11.81640625" style="302" customWidth="1"/>
    <col min="6665" max="6665" width="11.26953125" style="302" customWidth="1"/>
    <col min="6666" max="6666" width="15.1796875" style="302" customWidth="1"/>
    <col min="6667" max="6912" width="9.1796875" style="302"/>
    <col min="6913" max="6913" width="5.81640625" style="302" customWidth="1"/>
    <col min="6914" max="6914" width="13.453125" style="302" customWidth="1"/>
    <col min="6915" max="6915" width="12.81640625" style="302" customWidth="1"/>
    <col min="6916" max="6916" width="14" style="302" customWidth="1"/>
    <col min="6917" max="6917" width="13.7265625" style="302" customWidth="1"/>
    <col min="6918" max="6918" width="10.453125" style="302" customWidth="1"/>
    <col min="6919" max="6919" width="13.7265625" style="302" customWidth="1"/>
    <col min="6920" max="6920" width="11.81640625" style="302" customWidth="1"/>
    <col min="6921" max="6921" width="11.26953125" style="302" customWidth="1"/>
    <col min="6922" max="6922" width="15.1796875" style="302" customWidth="1"/>
    <col min="6923" max="7168" width="9.1796875" style="302"/>
    <col min="7169" max="7169" width="5.81640625" style="302" customWidth="1"/>
    <col min="7170" max="7170" width="13.453125" style="302" customWidth="1"/>
    <col min="7171" max="7171" width="12.81640625" style="302" customWidth="1"/>
    <col min="7172" max="7172" width="14" style="302" customWidth="1"/>
    <col min="7173" max="7173" width="13.7265625" style="302" customWidth="1"/>
    <col min="7174" max="7174" width="10.453125" style="302" customWidth="1"/>
    <col min="7175" max="7175" width="13.7265625" style="302" customWidth="1"/>
    <col min="7176" max="7176" width="11.81640625" style="302" customWidth="1"/>
    <col min="7177" max="7177" width="11.26953125" style="302" customWidth="1"/>
    <col min="7178" max="7178" width="15.1796875" style="302" customWidth="1"/>
    <col min="7179" max="7424" width="9.1796875" style="302"/>
    <col min="7425" max="7425" width="5.81640625" style="302" customWidth="1"/>
    <col min="7426" max="7426" width="13.453125" style="302" customWidth="1"/>
    <col min="7427" max="7427" width="12.81640625" style="302" customWidth="1"/>
    <col min="7428" max="7428" width="14" style="302" customWidth="1"/>
    <col min="7429" max="7429" width="13.7265625" style="302" customWidth="1"/>
    <col min="7430" max="7430" width="10.453125" style="302" customWidth="1"/>
    <col min="7431" max="7431" width="13.7265625" style="302" customWidth="1"/>
    <col min="7432" max="7432" width="11.81640625" style="302" customWidth="1"/>
    <col min="7433" max="7433" width="11.26953125" style="302" customWidth="1"/>
    <col min="7434" max="7434" width="15.1796875" style="302" customWidth="1"/>
    <col min="7435" max="7680" width="9.1796875" style="302"/>
    <col min="7681" max="7681" width="5.81640625" style="302" customWidth="1"/>
    <col min="7682" max="7682" width="13.453125" style="302" customWidth="1"/>
    <col min="7683" max="7683" width="12.81640625" style="302" customWidth="1"/>
    <col min="7684" max="7684" width="14" style="302" customWidth="1"/>
    <col min="7685" max="7685" width="13.7265625" style="302" customWidth="1"/>
    <col min="7686" max="7686" width="10.453125" style="302" customWidth="1"/>
    <col min="7687" max="7687" width="13.7265625" style="302" customWidth="1"/>
    <col min="7688" max="7688" width="11.81640625" style="302" customWidth="1"/>
    <col min="7689" max="7689" width="11.26953125" style="302" customWidth="1"/>
    <col min="7690" max="7690" width="15.1796875" style="302" customWidth="1"/>
    <col min="7691" max="7936" width="9.1796875" style="302"/>
    <col min="7937" max="7937" width="5.81640625" style="302" customWidth="1"/>
    <col min="7938" max="7938" width="13.453125" style="302" customWidth="1"/>
    <col min="7939" max="7939" width="12.81640625" style="302" customWidth="1"/>
    <col min="7940" max="7940" width="14" style="302" customWidth="1"/>
    <col min="7941" max="7941" width="13.7265625" style="302" customWidth="1"/>
    <col min="7942" max="7942" width="10.453125" style="302" customWidth="1"/>
    <col min="7943" max="7943" width="13.7265625" style="302" customWidth="1"/>
    <col min="7944" max="7944" width="11.81640625" style="302" customWidth="1"/>
    <col min="7945" max="7945" width="11.26953125" style="302" customWidth="1"/>
    <col min="7946" max="7946" width="15.1796875" style="302" customWidth="1"/>
    <col min="7947" max="8192" width="9.1796875" style="302"/>
    <col min="8193" max="8193" width="5.81640625" style="302" customWidth="1"/>
    <col min="8194" max="8194" width="13.453125" style="302" customWidth="1"/>
    <col min="8195" max="8195" width="12.81640625" style="302" customWidth="1"/>
    <col min="8196" max="8196" width="14" style="302" customWidth="1"/>
    <col min="8197" max="8197" width="13.7265625" style="302" customWidth="1"/>
    <col min="8198" max="8198" width="10.453125" style="302" customWidth="1"/>
    <col min="8199" max="8199" width="13.7265625" style="302" customWidth="1"/>
    <col min="8200" max="8200" width="11.81640625" style="302" customWidth="1"/>
    <col min="8201" max="8201" width="11.26953125" style="302" customWidth="1"/>
    <col min="8202" max="8202" width="15.1796875" style="302" customWidth="1"/>
    <col min="8203" max="8448" width="9.1796875" style="302"/>
    <col min="8449" max="8449" width="5.81640625" style="302" customWidth="1"/>
    <col min="8450" max="8450" width="13.453125" style="302" customWidth="1"/>
    <col min="8451" max="8451" width="12.81640625" style="302" customWidth="1"/>
    <col min="8452" max="8452" width="14" style="302" customWidth="1"/>
    <col min="8453" max="8453" width="13.7265625" style="302" customWidth="1"/>
    <col min="8454" max="8454" width="10.453125" style="302" customWidth="1"/>
    <col min="8455" max="8455" width="13.7265625" style="302" customWidth="1"/>
    <col min="8456" max="8456" width="11.81640625" style="302" customWidth="1"/>
    <col min="8457" max="8457" width="11.26953125" style="302" customWidth="1"/>
    <col min="8458" max="8458" width="15.1796875" style="302" customWidth="1"/>
    <col min="8459" max="8704" width="9.1796875" style="302"/>
    <col min="8705" max="8705" width="5.81640625" style="302" customWidth="1"/>
    <col min="8706" max="8706" width="13.453125" style="302" customWidth="1"/>
    <col min="8707" max="8707" width="12.81640625" style="302" customWidth="1"/>
    <col min="8708" max="8708" width="14" style="302" customWidth="1"/>
    <col min="8709" max="8709" width="13.7265625" style="302" customWidth="1"/>
    <col min="8710" max="8710" width="10.453125" style="302" customWidth="1"/>
    <col min="8711" max="8711" width="13.7265625" style="302" customWidth="1"/>
    <col min="8712" max="8712" width="11.81640625" style="302" customWidth="1"/>
    <col min="8713" max="8713" width="11.26953125" style="302" customWidth="1"/>
    <col min="8714" max="8714" width="15.1796875" style="302" customWidth="1"/>
    <col min="8715" max="8960" width="9.1796875" style="302"/>
    <col min="8961" max="8961" width="5.81640625" style="302" customWidth="1"/>
    <col min="8962" max="8962" width="13.453125" style="302" customWidth="1"/>
    <col min="8963" max="8963" width="12.81640625" style="302" customWidth="1"/>
    <col min="8964" max="8964" width="14" style="302" customWidth="1"/>
    <col min="8965" max="8965" width="13.7265625" style="302" customWidth="1"/>
    <col min="8966" max="8966" width="10.453125" style="302" customWidth="1"/>
    <col min="8967" max="8967" width="13.7265625" style="302" customWidth="1"/>
    <col min="8968" max="8968" width="11.81640625" style="302" customWidth="1"/>
    <col min="8969" max="8969" width="11.26953125" style="302" customWidth="1"/>
    <col min="8970" max="8970" width="15.1796875" style="302" customWidth="1"/>
    <col min="8971" max="9216" width="9.1796875" style="302"/>
    <col min="9217" max="9217" width="5.81640625" style="302" customWidth="1"/>
    <col min="9218" max="9218" width="13.453125" style="302" customWidth="1"/>
    <col min="9219" max="9219" width="12.81640625" style="302" customWidth="1"/>
    <col min="9220" max="9220" width="14" style="302" customWidth="1"/>
    <col min="9221" max="9221" width="13.7265625" style="302" customWidth="1"/>
    <col min="9222" max="9222" width="10.453125" style="302" customWidth="1"/>
    <col min="9223" max="9223" width="13.7265625" style="302" customWidth="1"/>
    <col min="9224" max="9224" width="11.81640625" style="302" customWidth="1"/>
    <col min="9225" max="9225" width="11.26953125" style="302" customWidth="1"/>
    <col min="9226" max="9226" width="15.1796875" style="302" customWidth="1"/>
    <col min="9227" max="9472" width="9.1796875" style="302"/>
    <col min="9473" max="9473" width="5.81640625" style="302" customWidth="1"/>
    <col min="9474" max="9474" width="13.453125" style="302" customWidth="1"/>
    <col min="9475" max="9475" width="12.81640625" style="302" customWidth="1"/>
    <col min="9476" max="9476" width="14" style="302" customWidth="1"/>
    <col min="9477" max="9477" width="13.7265625" style="302" customWidth="1"/>
    <col min="9478" max="9478" width="10.453125" style="302" customWidth="1"/>
    <col min="9479" max="9479" width="13.7265625" style="302" customWidth="1"/>
    <col min="9480" max="9480" width="11.81640625" style="302" customWidth="1"/>
    <col min="9481" max="9481" width="11.26953125" style="302" customWidth="1"/>
    <col min="9482" max="9482" width="15.1796875" style="302" customWidth="1"/>
    <col min="9483" max="9728" width="9.1796875" style="302"/>
    <col min="9729" max="9729" width="5.81640625" style="302" customWidth="1"/>
    <col min="9730" max="9730" width="13.453125" style="302" customWidth="1"/>
    <col min="9731" max="9731" width="12.81640625" style="302" customWidth="1"/>
    <col min="9732" max="9732" width="14" style="302" customWidth="1"/>
    <col min="9733" max="9733" width="13.7265625" style="302" customWidth="1"/>
    <col min="9734" max="9734" width="10.453125" style="302" customWidth="1"/>
    <col min="9735" max="9735" width="13.7265625" style="302" customWidth="1"/>
    <col min="9736" max="9736" width="11.81640625" style="302" customWidth="1"/>
    <col min="9737" max="9737" width="11.26953125" style="302" customWidth="1"/>
    <col min="9738" max="9738" width="15.1796875" style="302" customWidth="1"/>
    <col min="9739" max="9984" width="9.1796875" style="302"/>
    <col min="9985" max="9985" width="5.81640625" style="302" customWidth="1"/>
    <col min="9986" max="9986" width="13.453125" style="302" customWidth="1"/>
    <col min="9987" max="9987" width="12.81640625" style="302" customWidth="1"/>
    <col min="9988" max="9988" width="14" style="302" customWidth="1"/>
    <col min="9989" max="9989" width="13.7265625" style="302" customWidth="1"/>
    <col min="9990" max="9990" width="10.453125" style="302" customWidth="1"/>
    <col min="9991" max="9991" width="13.7265625" style="302" customWidth="1"/>
    <col min="9992" max="9992" width="11.81640625" style="302" customWidth="1"/>
    <col min="9993" max="9993" width="11.26953125" style="302" customWidth="1"/>
    <col min="9994" max="9994" width="15.1796875" style="302" customWidth="1"/>
    <col min="9995" max="10240" width="9.1796875" style="302"/>
    <col min="10241" max="10241" width="5.81640625" style="302" customWidth="1"/>
    <col min="10242" max="10242" width="13.453125" style="302" customWidth="1"/>
    <col min="10243" max="10243" width="12.81640625" style="302" customWidth="1"/>
    <col min="10244" max="10244" width="14" style="302" customWidth="1"/>
    <col min="10245" max="10245" width="13.7265625" style="302" customWidth="1"/>
    <col min="10246" max="10246" width="10.453125" style="302" customWidth="1"/>
    <col min="10247" max="10247" width="13.7265625" style="302" customWidth="1"/>
    <col min="10248" max="10248" width="11.81640625" style="302" customWidth="1"/>
    <col min="10249" max="10249" width="11.26953125" style="302" customWidth="1"/>
    <col min="10250" max="10250" width="15.1796875" style="302" customWidth="1"/>
    <col min="10251" max="10496" width="9.1796875" style="302"/>
    <col min="10497" max="10497" width="5.81640625" style="302" customWidth="1"/>
    <col min="10498" max="10498" width="13.453125" style="302" customWidth="1"/>
    <col min="10499" max="10499" width="12.81640625" style="302" customWidth="1"/>
    <col min="10500" max="10500" width="14" style="302" customWidth="1"/>
    <col min="10501" max="10501" width="13.7265625" style="302" customWidth="1"/>
    <col min="10502" max="10502" width="10.453125" style="302" customWidth="1"/>
    <col min="10503" max="10503" width="13.7265625" style="302" customWidth="1"/>
    <col min="10504" max="10504" width="11.81640625" style="302" customWidth="1"/>
    <col min="10505" max="10505" width="11.26953125" style="302" customWidth="1"/>
    <col min="10506" max="10506" width="15.1796875" style="302" customWidth="1"/>
    <col min="10507" max="10752" width="9.1796875" style="302"/>
    <col min="10753" max="10753" width="5.81640625" style="302" customWidth="1"/>
    <col min="10754" max="10754" width="13.453125" style="302" customWidth="1"/>
    <col min="10755" max="10755" width="12.81640625" style="302" customWidth="1"/>
    <col min="10756" max="10756" width="14" style="302" customWidth="1"/>
    <col min="10757" max="10757" width="13.7265625" style="302" customWidth="1"/>
    <col min="10758" max="10758" width="10.453125" style="302" customWidth="1"/>
    <col min="10759" max="10759" width="13.7265625" style="302" customWidth="1"/>
    <col min="10760" max="10760" width="11.81640625" style="302" customWidth="1"/>
    <col min="10761" max="10761" width="11.26953125" style="302" customWidth="1"/>
    <col min="10762" max="10762" width="15.1796875" style="302" customWidth="1"/>
    <col min="10763" max="11008" width="9.1796875" style="302"/>
    <col min="11009" max="11009" width="5.81640625" style="302" customWidth="1"/>
    <col min="11010" max="11010" width="13.453125" style="302" customWidth="1"/>
    <col min="11011" max="11011" width="12.81640625" style="302" customWidth="1"/>
    <col min="11012" max="11012" width="14" style="302" customWidth="1"/>
    <col min="11013" max="11013" width="13.7265625" style="302" customWidth="1"/>
    <col min="11014" max="11014" width="10.453125" style="302" customWidth="1"/>
    <col min="11015" max="11015" width="13.7265625" style="302" customWidth="1"/>
    <col min="11016" max="11016" width="11.81640625" style="302" customWidth="1"/>
    <col min="11017" max="11017" width="11.26953125" style="302" customWidth="1"/>
    <col min="11018" max="11018" width="15.1796875" style="302" customWidth="1"/>
    <col min="11019" max="11264" width="9.1796875" style="302"/>
    <col min="11265" max="11265" width="5.81640625" style="302" customWidth="1"/>
    <col min="11266" max="11266" width="13.453125" style="302" customWidth="1"/>
    <col min="11267" max="11267" width="12.81640625" style="302" customWidth="1"/>
    <col min="11268" max="11268" width="14" style="302" customWidth="1"/>
    <col min="11269" max="11269" width="13.7265625" style="302" customWidth="1"/>
    <col min="11270" max="11270" width="10.453125" style="302" customWidth="1"/>
    <col min="11271" max="11271" width="13.7265625" style="302" customWidth="1"/>
    <col min="11272" max="11272" width="11.81640625" style="302" customWidth="1"/>
    <col min="11273" max="11273" width="11.26953125" style="302" customWidth="1"/>
    <col min="11274" max="11274" width="15.1796875" style="302" customWidth="1"/>
    <col min="11275" max="11520" width="9.1796875" style="302"/>
    <col min="11521" max="11521" width="5.81640625" style="302" customWidth="1"/>
    <col min="11522" max="11522" width="13.453125" style="302" customWidth="1"/>
    <col min="11523" max="11523" width="12.81640625" style="302" customWidth="1"/>
    <col min="11524" max="11524" width="14" style="302" customWidth="1"/>
    <col min="11525" max="11525" width="13.7265625" style="302" customWidth="1"/>
    <col min="11526" max="11526" width="10.453125" style="302" customWidth="1"/>
    <col min="11527" max="11527" width="13.7265625" style="302" customWidth="1"/>
    <col min="11528" max="11528" width="11.81640625" style="302" customWidth="1"/>
    <col min="11529" max="11529" width="11.26953125" style="302" customWidth="1"/>
    <col min="11530" max="11530" width="15.1796875" style="302" customWidth="1"/>
    <col min="11531" max="11776" width="9.1796875" style="302"/>
    <col min="11777" max="11777" width="5.81640625" style="302" customWidth="1"/>
    <col min="11778" max="11778" width="13.453125" style="302" customWidth="1"/>
    <col min="11779" max="11779" width="12.81640625" style="302" customWidth="1"/>
    <col min="11780" max="11780" width="14" style="302" customWidth="1"/>
    <col min="11781" max="11781" width="13.7265625" style="302" customWidth="1"/>
    <col min="11782" max="11782" width="10.453125" style="302" customWidth="1"/>
    <col min="11783" max="11783" width="13.7265625" style="302" customWidth="1"/>
    <col min="11784" max="11784" width="11.81640625" style="302" customWidth="1"/>
    <col min="11785" max="11785" width="11.26953125" style="302" customWidth="1"/>
    <col min="11786" max="11786" width="15.1796875" style="302" customWidth="1"/>
    <col min="11787" max="12032" width="9.1796875" style="302"/>
    <col min="12033" max="12033" width="5.81640625" style="302" customWidth="1"/>
    <col min="12034" max="12034" width="13.453125" style="302" customWidth="1"/>
    <col min="12035" max="12035" width="12.81640625" style="302" customWidth="1"/>
    <col min="12036" max="12036" width="14" style="302" customWidth="1"/>
    <col min="12037" max="12037" width="13.7265625" style="302" customWidth="1"/>
    <col min="12038" max="12038" width="10.453125" style="302" customWidth="1"/>
    <col min="12039" max="12039" width="13.7265625" style="302" customWidth="1"/>
    <col min="12040" max="12040" width="11.81640625" style="302" customWidth="1"/>
    <col min="12041" max="12041" width="11.26953125" style="302" customWidth="1"/>
    <col min="12042" max="12042" width="15.1796875" style="302" customWidth="1"/>
    <col min="12043" max="12288" width="9.1796875" style="302"/>
    <col min="12289" max="12289" width="5.81640625" style="302" customWidth="1"/>
    <col min="12290" max="12290" width="13.453125" style="302" customWidth="1"/>
    <col min="12291" max="12291" width="12.81640625" style="302" customWidth="1"/>
    <col min="12292" max="12292" width="14" style="302" customWidth="1"/>
    <col min="12293" max="12293" width="13.7265625" style="302" customWidth="1"/>
    <col min="12294" max="12294" width="10.453125" style="302" customWidth="1"/>
    <col min="12295" max="12295" width="13.7265625" style="302" customWidth="1"/>
    <col min="12296" max="12296" width="11.81640625" style="302" customWidth="1"/>
    <col min="12297" max="12297" width="11.26953125" style="302" customWidth="1"/>
    <col min="12298" max="12298" width="15.1796875" style="302" customWidth="1"/>
    <col min="12299" max="12544" width="9.1796875" style="302"/>
    <col min="12545" max="12545" width="5.81640625" style="302" customWidth="1"/>
    <col min="12546" max="12546" width="13.453125" style="302" customWidth="1"/>
    <col min="12547" max="12547" width="12.81640625" style="302" customWidth="1"/>
    <col min="12548" max="12548" width="14" style="302" customWidth="1"/>
    <col min="12549" max="12549" width="13.7265625" style="302" customWidth="1"/>
    <col min="12550" max="12550" width="10.453125" style="302" customWidth="1"/>
    <col min="12551" max="12551" width="13.7265625" style="302" customWidth="1"/>
    <col min="12552" max="12552" width="11.81640625" style="302" customWidth="1"/>
    <col min="12553" max="12553" width="11.26953125" style="302" customWidth="1"/>
    <col min="12554" max="12554" width="15.1796875" style="302" customWidth="1"/>
    <col min="12555" max="12800" width="9.1796875" style="302"/>
    <col min="12801" max="12801" width="5.81640625" style="302" customWidth="1"/>
    <col min="12802" max="12802" width="13.453125" style="302" customWidth="1"/>
    <col min="12803" max="12803" width="12.81640625" style="302" customWidth="1"/>
    <col min="12804" max="12804" width="14" style="302" customWidth="1"/>
    <col min="12805" max="12805" width="13.7265625" style="302" customWidth="1"/>
    <col min="12806" max="12806" width="10.453125" style="302" customWidth="1"/>
    <col min="12807" max="12807" width="13.7265625" style="302" customWidth="1"/>
    <col min="12808" max="12808" width="11.81640625" style="302" customWidth="1"/>
    <col min="12809" max="12809" width="11.26953125" style="302" customWidth="1"/>
    <col min="12810" max="12810" width="15.1796875" style="302" customWidth="1"/>
    <col min="12811" max="13056" width="9.1796875" style="302"/>
    <col min="13057" max="13057" width="5.81640625" style="302" customWidth="1"/>
    <col min="13058" max="13058" width="13.453125" style="302" customWidth="1"/>
    <col min="13059" max="13059" width="12.81640625" style="302" customWidth="1"/>
    <col min="13060" max="13060" width="14" style="302" customWidth="1"/>
    <col min="13061" max="13061" width="13.7265625" style="302" customWidth="1"/>
    <col min="13062" max="13062" width="10.453125" style="302" customWidth="1"/>
    <col min="13063" max="13063" width="13.7265625" style="302" customWidth="1"/>
    <col min="13064" max="13064" width="11.81640625" style="302" customWidth="1"/>
    <col min="13065" max="13065" width="11.26953125" style="302" customWidth="1"/>
    <col min="13066" max="13066" width="15.1796875" style="302" customWidth="1"/>
    <col min="13067" max="13312" width="9.1796875" style="302"/>
    <col min="13313" max="13313" width="5.81640625" style="302" customWidth="1"/>
    <col min="13314" max="13314" width="13.453125" style="302" customWidth="1"/>
    <col min="13315" max="13315" width="12.81640625" style="302" customWidth="1"/>
    <col min="13316" max="13316" width="14" style="302" customWidth="1"/>
    <col min="13317" max="13317" width="13.7265625" style="302" customWidth="1"/>
    <col min="13318" max="13318" width="10.453125" style="302" customWidth="1"/>
    <col min="13319" max="13319" width="13.7265625" style="302" customWidth="1"/>
    <col min="13320" max="13320" width="11.81640625" style="302" customWidth="1"/>
    <col min="13321" max="13321" width="11.26953125" style="302" customWidth="1"/>
    <col min="13322" max="13322" width="15.1796875" style="302" customWidth="1"/>
    <col min="13323" max="13568" width="9.1796875" style="302"/>
    <col min="13569" max="13569" width="5.81640625" style="302" customWidth="1"/>
    <col min="13570" max="13570" width="13.453125" style="302" customWidth="1"/>
    <col min="13571" max="13571" width="12.81640625" style="302" customWidth="1"/>
    <col min="13572" max="13572" width="14" style="302" customWidth="1"/>
    <col min="13573" max="13573" width="13.7265625" style="302" customWidth="1"/>
    <col min="13574" max="13574" width="10.453125" style="302" customWidth="1"/>
    <col min="13575" max="13575" width="13.7265625" style="302" customWidth="1"/>
    <col min="13576" max="13576" width="11.81640625" style="302" customWidth="1"/>
    <col min="13577" max="13577" width="11.26953125" style="302" customWidth="1"/>
    <col min="13578" max="13578" width="15.1796875" style="302" customWidth="1"/>
    <col min="13579" max="13824" width="9.1796875" style="302"/>
    <col min="13825" max="13825" width="5.81640625" style="302" customWidth="1"/>
    <col min="13826" max="13826" width="13.453125" style="302" customWidth="1"/>
    <col min="13827" max="13827" width="12.81640625" style="302" customWidth="1"/>
    <col min="13828" max="13828" width="14" style="302" customWidth="1"/>
    <col min="13829" max="13829" width="13.7265625" style="302" customWidth="1"/>
    <col min="13830" max="13830" width="10.453125" style="302" customWidth="1"/>
    <col min="13831" max="13831" width="13.7265625" style="302" customWidth="1"/>
    <col min="13832" max="13832" width="11.81640625" style="302" customWidth="1"/>
    <col min="13833" max="13833" width="11.26953125" style="302" customWidth="1"/>
    <col min="13834" max="13834" width="15.1796875" style="302" customWidth="1"/>
    <col min="13835" max="14080" width="9.1796875" style="302"/>
    <col min="14081" max="14081" width="5.81640625" style="302" customWidth="1"/>
    <col min="14082" max="14082" width="13.453125" style="302" customWidth="1"/>
    <col min="14083" max="14083" width="12.81640625" style="302" customWidth="1"/>
    <col min="14084" max="14084" width="14" style="302" customWidth="1"/>
    <col min="14085" max="14085" width="13.7265625" style="302" customWidth="1"/>
    <col min="14086" max="14086" width="10.453125" style="302" customWidth="1"/>
    <col min="14087" max="14087" width="13.7265625" style="302" customWidth="1"/>
    <col min="14088" max="14088" width="11.81640625" style="302" customWidth="1"/>
    <col min="14089" max="14089" width="11.26953125" style="302" customWidth="1"/>
    <col min="14090" max="14090" width="15.1796875" style="302" customWidth="1"/>
    <col min="14091" max="14336" width="9.1796875" style="302"/>
    <col min="14337" max="14337" width="5.81640625" style="302" customWidth="1"/>
    <col min="14338" max="14338" width="13.453125" style="302" customWidth="1"/>
    <col min="14339" max="14339" width="12.81640625" style="302" customWidth="1"/>
    <col min="14340" max="14340" width="14" style="302" customWidth="1"/>
    <col min="14341" max="14341" width="13.7265625" style="302" customWidth="1"/>
    <col min="14342" max="14342" width="10.453125" style="302" customWidth="1"/>
    <col min="14343" max="14343" width="13.7265625" style="302" customWidth="1"/>
    <col min="14344" max="14344" width="11.81640625" style="302" customWidth="1"/>
    <col min="14345" max="14345" width="11.26953125" style="302" customWidth="1"/>
    <col min="14346" max="14346" width="15.1796875" style="302" customWidth="1"/>
    <col min="14347" max="14592" width="9.1796875" style="302"/>
    <col min="14593" max="14593" width="5.81640625" style="302" customWidth="1"/>
    <col min="14594" max="14594" width="13.453125" style="302" customWidth="1"/>
    <col min="14595" max="14595" width="12.81640625" style="302" customWidth="1"/>
    <col min="14596" max="14596" width="14" style="302" customWidth="1"/>
    <col min="14597" max="14597" width="13.7265625" style="302" customWidth="1"/>
    <col min="14598" max="14598" width="10.453125" style="302" customWidth="1"/>
    <col min="14599" max="14599" width="13.7265625" style="302" customWidth="1"/>
    <col min="14600" max="14600" width="11.81640625" style="302" customWidth="1"/>
    <col min="14601" max="14601" width="11.26953125" style="302" customWidth="1"/>
    <col min="14602" max="14602" width="15.1796875" style="302" customWidth="1"/>
    <col min="14603" max="14848" width="9.1796875" style="302"/>
    <col min="14849" max="14849" width="5.81640625" style="302" customWidth="1"/>
    <col min="14850" max="14850" width="13.453125" style="302" customWidth="1"/>
    <col min="14851" max="14851" width="12.81640625" style="302" customWidth="1"/>
    <col min="14852" max="14852" width="14" style="302" customWidth="1"/>
    <col min="14853" max="14853" width="13.7265625" style="302" customWidth="1"/>
    <col min="14854" max="14854" width="10.453125" style="302" customWidth="1"/>
    <col min="14855" max="14855" width="13.7265625" style="302" customWidth="1"/>
    <col min="14856" max="14856" width="11.81640625" style="302" customWidth="1"/>
    <col min="14857" max="14857" width="11.26953125" style="302" customWidth="1"/>
    <col min="14858" max="14858" width="15.1796875" style="302" customWidth="1"/>
    <col min="14859" max="15104" width="9.1796875" style="302"/>
    <col min="15105" max="15105" width="5.81640625" style="302" customWidth="1"/>
    <col min="15106" max="15106" width="13.453125" style="302" customWidth="1"/>
    <col min="15107" max="15107" width="12.81640625" style="302" customWidth="1"/>
    <col min="15108" max="15108" width="14" style="302" customWidth="1"/>
    <col min="15109" max="15109" width="13.7265625" style="302" customWidth="1"/>
    <col min="15110" max="15110" width="10.453125" style="302" customWidth="1"/>
    <col min="15111" max="15111" width="13.7265625" style="302" customWidth="1"/>
    <col min="15112" max="15112" width="11.81640625" style="302" customWidth="1"/>
    <col min="15113" max="15113" width="11.26953125" style="302" customWidth="1"/>
    <col min="15114" max="15114" width="15.1796875" style="302" customWidth="1"/>
    <col min="15115" max="15360" width="9.1796875" style="302"/>
    <col min="15361" max="15361" width="5.81640625" style="302" customWidth="1"/>
    <col min="15362" max="15362" width="13.453125" style="302" customWidth="1"/>
    <col min="15363" max="15363" width="12.81640625" style="302" customWidth="1"/>
    <col min="15364" max="15364" width="14" style="302" customWidth="1"/>
    <col min="15365" max="15365" width="13.7265625" style="302" customWidth="1"/>
    <col min="15366" max="15366" width="10.453125" style="302" customWidth="1"/>
    <col min="15367" max="15367" width="13.7265625" style="302" customWidth="1"/>
    <col min="15368" max="15368" width="11.81640625" style="302" customWidth="1"/>
    <col min="15369" max="15369" width="11.26953125" style="302" customWidth="1"/>
    <col min="15370" max="15370" width="15.1796875" style="302" customWidth="1"/>
    <col min="15371" max="15616" width="9.1796875" style="302"/>
    <col min="15617" max="15617" width="5.81640625" style="302" customWidth="1"/>
    <col min="15618" max="15618" width="13.453125" style="302" customWidth="1"/>
    <col min="15619" max="15619" width="12.81640625" style="302" customWidth="1"/>
    <col min="15620" max="15620" width="14" style="302" customWidth="1"/>
    <col min="15621" max="15621" width="13.7265625" style="302" customWidth="1"/>
    <col min="15622" max="15622" width="10.453125" style="302" customWidth="1"/>
    <col min="15623" max="15623" width="13.7265625" style="302" customWidth="1"/>
    <col min="15624" max="15624" width="11.81640625" style="302" customWidth="1"/>
    <col min="15625" max="15625" width="11.26953125" style="302" customWidth="1"/>
    <col min="15626" max="15626" width="15.1796875" style="302" customWidth="1"/>
    <col min="15627" max="15872" width="9.1796875" style="302"/>
    <col min="15873" max="15873" width="5.81640625" style="302" customWidth="1"/>
    <col min="15874" max="15874" width="13.453125" style="302" customWidth="1"/>
    <col min="15875" max="15875" width="12.81640625" style="302" customWidth="1"/>
    <col min="15876" max="15876" width="14" style="302" customWidth="1"/>
    <col min="15877" max="15877" width="13.7265625" style="302" customWidth="1"/>
    <col min="15878" max="15878" width="10.453125" style="302" customWidth="1"/>
    <col min="15879" max="15879" width="13.7265625" style="302" customWidth="1"/>
    <col min="15880" max="15880" width="11.81640625" style="302" customWidth="1"/>
    <col min="15881" max="15881" width="11.26953125" style="302" customWidth="1"/>
    <col min="15882" max="15882" width="15.1796875" style="302" customWidth="1"/>
    <col min="15883" max="16128" width="9.1796875" style="302"/>
    <col min="16129" max="16129" width="5.81640625" style="302" customWidth="1"/>
    <col min="16130" max="16130" width="13.453125" style="302" customWidth="1"/>
    <col min="16131" max="16131" width="12.81640625" style="302" customWidth="1"/>
    <col min="16132" max="16132" width="14" style="302" customWidth="1"/>
    <col min="16133" max="16133" width="13.7265625" style="302" customWidth="1"/>
    <col min="16134" max="16134" width="10.453125" style="302" customWidth="1"/>
    <col min="16135" max="16135" width="13.7265625" style="302" customWidth="1"/>
    <col min="16136" max="16136" width="11.81640625" style="302" customWidth="1"/>
    <col min="16137" max="16137" width="11.26953125" style="302" customWidth="1"/>
    <col min="16138" max="16138" width="15.1796875" style="302" customWidth="1"/>
    <col min="16139" max="16384" width="9.1796875" style="302"/>
  </cols>
  <sheetData>
    <row r="1" spans="1:12" ht="0.75" customHeight="1" x14ac:dyDescent="0.4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35">
      <c r="A2" s="820" t="s">
        <v>1070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4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3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3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3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3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35">
      <c r="A8" s="283">
        <v>1</v>
      </c>
      <c r="B8" s="283">
        <v>2</v>
      </c>
      <c r="C8" s="283">
        <v>3</v>
      </c>
      <c r="D8" s="283">
        <v>4</v>
      </c>
      <c r="E8" s="283">
        <v>5</v>
      </c>
      <c r="F8" s="283">
        <v>6</v>
      </c>
      <c r="G8" s="283">
        <v>7</v>
      </c>
      <c r="H8" s="284"/>
      <c r="I8" s="285"/>
      <c r="J8" s="285"/>
      <c r="K8" s="285"/>
      <c r="L8" s="285"/>
    </row>
    <row r="9" spans="1:12" ht="43.5" x14ac:dyDescent="0.35">
      <c r="A9" s="286">
        <v>1</v>
      </c>
      <c r="B9" s="287" t="s">
        <v>760</v>
      </c>
      <c r="C9" s="291">
        <v>40</v>
      </c>
      <c r="D9" s="286"/>
      <c r="E9" s="286">
        <v>1</v>
      </c>
      <c r="F9" s="286">
        <v>1.85</v>
      </c>
      <c r="G9" s="288">
        <f>C9/D14*E9*F9</f>
        <v>1.345</v>
      </c>
      <c r="H9" s="303"/>
      <c r="I9" s="303"/>
      <c r="J9" s="303"/>
      <c r="K9" s="303"/>
      <c r="L9" s="303"/>
    </row>
    <row r="10" spans="1:12" ht="29" x14ac:dyDescent="0.35">
      <c r="A10" s="286">
        <v>2</v>
      </c>
      <c r="B10" s="287" t="s">
        <v>761</v>
      </c>
      <c r="C10" s="291">
        <v>43</v>
      </c>
      <c r="D10" s="286"/>
      <c r="E10" s="286">
        <v>1</v>
      </c>
      <c r="F10" s="286">
        <v>2</v>
      </c>
      <c r="G10" s="288">
        <f>C10/D14*E10*F10</f>
        <v>1.5640000000000001</v>
      </c>
      <c r="H10" s="303"/>
      <c r="I10" s="303"/>
      <c r="J10" s="303"/>
      <c r="K10" s="303"/>
      <c r="L10" s="303"/>
    </row>
    <row r="11" spans="1:12" ht="29" x14ac:dyDescent="0.35">
      <c r="A11" s="286">
        <v>3</v>
      </c>
      <c r="B11" s="287" t="s">
        <v>762</v>
      </c>
      <c r="C11" s="291">
        <v>55</v>
      </c>
      <c r="D11" s="286"/>
      <c r="E11" s="286">
        <v>4</v>
      </c>
      <c r="F11" s="286">
        <v>1.8</v>
      </c>
      <c r="G11" s="288">
        <f>C11/D14*E11*F11</f>
        <v>7.2</v>
      </c>
      <c r="H11" s="303"/>
      <c r="I11" s="303"/>
      <c r="J11" s="303"/>
      <c r="K11" s="303"/>
      <c r="L11" s="303"/>
    </row>
    <row r="12" spans="1:12" ht="29" x14ac:dyDescent="0.35">
      <c r="A12" s="286">
        <v>4</v>
      </c>
      <c r="B12" s="287" t="s">
        <v>763</v>
      </c>
      <c r="C12" s="291">
        <v>50</v>
      </c>
      <c r="D12" s="286"/>
      <c r="E12" s="286">
        <v>3</v>
      </c>
      <c r="F12" s="286">
        <v>0.9</v>
      </c>
      <c r="G12" s="288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29" x14ac:dyDescent="0.35">
      <c r="A13" s="286">
        <v>5</v>
      </c>
      <c r="B13" s="287" t="s">
        <v>764</v>
      </c>
      <c r="C13" s="291">
        <v>45</v>
      </c>
      <c r="D13" s="286"/>
      <c r="E13" s="286">
        <v>3</v>
      </c>
      <c r="F13" s="286">
        <v>0.8</v>
      </c>
      <c r="G13" s="288">
        <f>C13/D14*E13*F13</f>
        <v>1.964</v>
      </c>
      <c r="H13" s="303"/>
      <c r="I13" s="303"/>
      <c r="J13" s="303"/>
      <c r="K13" s="303"/>
      <c r="L13" s="303"/>
    </row>
    <row r="14" spans="1:12" x14ac:dyDescent="0.35">
      <c r="A14" s="287"/>
      <c r="B14" s="289" t="s">
        <v>765</v>
      </c>
      <c r="C14" s="287"/>
      <c r="D14" s="286">
        <v>55</v>
      </c>
      <c r="E14" s="286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3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3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3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3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1.5" x14ac:dyDescent="0.3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35">
      <c r="A20" s="286">
        <v>1</v>
      </c>
      <c r="B20" s="286">
        <v>2</v>
      </c>
      <c r="C20" s="286">
        <v>3</v>
      </c>
      <c r="D20" s="286">
        <v>4</v>
      </c>
      <c r="E20" s="286">
        <v>5</v>
      </c>
      <c r="F20" s="286">
        <v>6</v>
      </c>
      <c r="G20" s="286">
        <v>7</v>
      </c>
      <c r="H20" s="286">
        <v>8</v>
      </c>
      <c r="I20" s="286">
        <v>9</v>
      </c>
      <c r="J20" s="286">
        <v>10</v>
      </c>
      <c r="K20" s="303"/>
      <c r="L20" s="303"/>
    </row>
    <row r="21" spans="1:12" ht="21.75" customHeight="1" x14ac:dyDescent="0.35">
      <c r="A21" s="290" t="s">
        <v>777</v>
      </c>
      <c r="B21" s="286">
        <v>9590</v>
      </c>
      <c r="C21" s="286">
        <v>22</v>
      </c>
      <c r="D21" s="291">
        <f>B21/C21</f>
        <v>436</v>
      </c>
      <c r="E21" s="286">
        <v>40</v>
      </c>
      <c r="F21" s="291">
        <f>D21/E21*100</f>
        <v>1090</v>
      </c>
      <c r="G21" s="286">
        <f>D14</f>
        <v>55</v>
      </c>
      <c r="H21" s="286">
        <f>E14</f>
        <v>12</v>
      </c>
      <c r="I21" s="288">
        <f>G15</f>
        <v>1.2110000000000001</v>
      </c>
      <c r="J21" s="288">
        <f>F21*G21*H21*I21/1000</f>
        <v>871.19299999999998</v>
      </c>
      <c r="K21" s="303"/>
      <c r="L21" s="303"/>
    </row>
    <row r="22" spans="1:12" ht="7.5" customHeight="1" x14ac:dyDescent="0.4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4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3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3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3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3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3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3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3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3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3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3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3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3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3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3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3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6:J6"/>
    <mergeCell ref="A1:J1"/>
    <mergeCell ref="A2:J2"/>
    <mergeCell ref="A3:G3"/>
    <mergeCell ref="A4:J4"/>
    <mergeCell ref="A5:J5"/>
    <mergeCell ref="A17:J17"/>
    <mergeCell ref="A22:J22"/>
    <mergeCell ref="A23:J23"/>
    <mergeCell ref="B26:D26"/>
    <mergeCell ref="E26:G26"/>
    <mergeCell ref="H26:J26"/>
    <mergeCell ref="B27:D27"/>
    <mergeCell ref="E27:G27"/>
    <mergeCell ref="H27:J27"/>
    <mergeCell ref="B28:D28"/>
    <mergeCell ref="E28:G28"/>
    <mergeCell ref="H28:J28"/>
    <mergeCell ref="A36:G36"/>
    <mergeCell ref="A38:J38"/>
    <mergeCell ref="A34:H34"/>
    <mergeCell ref="A35:H35"/>
    <mergeCell ref="A33:G33"/>
    <mergeCell ref="I33:J33"/>
    <mergeCell ref="I34:J34"/>
    <mergeCell ref="I35:J35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0" workbookViewId="0">
      <selection activeCell="N34" sqref="N34"/>
    </sheetView>
  </sheetViews>
  <sheetFormatPr defaultRowHeight="14.5" x14ac:dyDescent="0.35"/>
  <cols>
    <col min="1" max="1" width="5.81640625" style="302" customWidth="1"/>
    <col min="2" max="2" width="13.453125" style="302" customWidth="1"/>
    <col min="3" max="3" width="12.81640625" style="302" customWidth="1"/>
    <col min="4" max="4" width="14" style="302" customWidth="1"/>
    <col min="5" max="5" width="13.7265625" style="302" customWidth="1"/>
    <col min="6" max="6" width="10.453125" style="302" customWidth="1"/>
    <col min="7" max="7" width="27.26953125" style="302" customWidth="1"/>
    <col min="8" max="8" width="11.81640625" style="302" customWidth="1"/>
    <col min="9" max="9" width="11.26953125" style="302" customWidth="1"/>
    <col min="10" max="10" width="15.1796875" style="302" customWidth="1"/>
    <col min="11" max="256" width="9.1796875" style="302"/>
    <col min="257" max="257" width="5.81640625" style="302" customWidth="1"/>
    <col min="258" max="258" width="13.453125" style="302" customWidth="1"/>
    <col min="259" max="259" width="12.81640625" style="302" customWidth="1"/>
    <col min="260" max="260" width="14" style="302" customWidth="1"/>
    <col min="261" max="261" width="13.7265625" style="302" customWidth="1"/>
    <col min="262" max="262" width="10.453125" style="302" customWidth="1"/>
    <col min="263" max="263" width="13.7265625" style="302" customWidth="1"/>
    <col min="264" max="264" width="11.81640625" style="302" customWidth="1"/>
    <col min="265" max="265" width="11.26953125" style="302" customWidth="1"/>
    <col min="266" max="266" width="15.1796875" style="302" customWidth="1"/>
    <col min="267" max="512" width="9.1796875" style="302"/>
    <col min="513" max="513" width="5.81640625" style="302" customWidth="1"/>
    <col min="514" max="514" width="13.453125" style="302" customWidth="1"/>
    <col min="515" max="515" width="12.81640625" style="302" customWidth="1"/>
    <col min="516" max="516" width="14" style="302" customWidth="1"/>
    <col min="517" max="517" width="13.7265625" style="302" customWidth="1"/>
    <col min="518" max="518" width="10.453125" style="302" customWidth="1"/>
    <col min="519" max="519" width="13.7265625" style="302" customWidth="1"/>
    <col min="520" max="520" width="11.81640625" style="302" customWidth="1"/>
    <col min="521" max="521" width="11.26953125" style="302" customWidth="1"/>
    <col min="522" max="522" width="15.1796875" style="302" customWidth="1"/>
    <col min="523" max="768" width="9.1796875" style="302"/>
    <col min="769" max="769" width="5.81640625" style="302" customWidth="1"/>
    <col min="770" max="770" width="13.453125" style="302" customWidth="1"/>
    <col min="771" max="771" width="12.81640625" style="302" customWidth="1"/>
    <col min="772" max="772" width="14" style="302" customWidth="1"/>
    <col min="773" max="773" width="13.7265625" style="302" customWidth="1"/>
    <col min="774" max="774" width="10.453125" style="302" customWidth="1"/>
    <col min="775" max="775" width="13.7265625" style="302" customWidth="1"/>
    <col min="776" max="776" width="11.81640625" style="302" customWidth="1"/>
    <col min="777" max="777" width="11.26953125" style="302" customWidth="1"/>
    <col min="778" max="778" width="15.1796875" style="302" customWidth="1"/>
    <col min="779" max="1024" width="9.1796875" style="302"/>
    <col min="1025" max="1025" width="5.81640625" style="302" customWidth="1"/>
    <col min="1026" max="1026" width="13.453125" style="302" customWidth="1"/>
    <col min="1027" max="1027" width="12.81640625" style="302" customWidth="1"/>
    <col min="1028" max="1028" width="14" style="302" customWidth="1"/>
    <col min="1029" max="1029" width="13.7265625" style="302" customWidth="1"/>
    <col min="1030" max="1030" width="10.453125" style="302" customWidth="1"/>
    <col min="1031" max="1031" width="13.7265625" style="302" customWidth="1"/>
    <col min="1032" max="1032" width="11.81640625" style="302" customWidth="1"/>
    <col min="1033" max="1033" width="11.26953125" style="302" customWidth="1"/>
    <col min="1034" max="1034" width="15.1796875" style="302" customWidth="1"/>
    <col min="1035" max="1280" width="9.1796875" style="302"/>
    <col min="1281" max="1281" width="5.81640625" style="302" customWidth="1"/>
    <col min="1282" max="1282" width="13.453125" style="302" customWidth="1"/>
    <col min="1283" max="1283" width="12.81640625" style="302" customWidth="1"/>
    <col min="1284" max="1284" width="14" style="302" customWidth="1"/>
    <col min="1285" max="1285" width="13.7265625" style="302" customWidth="1"/>
    <col min="1286" max="1286" width="10.453125" style="302" customWidth="1"/>
    <col min="1287" max="1287" width="13.7265625" style="302" customWidth="1"/>
    <col min="1288" max="1288" width="11.81640625" style="302" customWidth="1"/>
    <col min="1289" max="1289" width="11.26953125" style="302" customWidth="1"/>
    <col min="1290" max="1290" width="15.1796875" style="302" customWidth="1"/>
    <col min="1291" max="1536" width="9.1796875" style="302"/>
    <col min="1537" max="1537" width="5.81640625" style="302" customWidth="1"/>
    <col min="1538" max="1538" width="13.453125" style="302" customWidth="1"/>
    <col min="1539" max="1539" width="12.81640625" style="302" customWidth="1"/>
    <col min="1540" max="1540" width="14" style="302" customWidth="1"/>
    <col min="1541" max="1541" width="13.7265625" style="302" customWidth="1"/>
    <col min="1542" max="1542" width="10.453125" style="302" customWidth="1"/>
    <col min="1543" max="1543" width="13.7265625" style="302" customWidth="1"/>
    <col min="1544" max="1544" width="11.81640625" style="302" customWidth="1"/>
    <col min="1545" max="1545" width="11.26953125" style="302" customWidth="1"/>
    <col min="1546" max="1546" width="15.1796875" style="302" customWidth="1"/>
    <col min="1547" max="1792" width="9.1796875" style="302"/>
    <col min="1793" max="1793" width="5.81640625" style="302" customWidth="1"/>
    <col min="1794" max="1794" width="13.453125" style="302" customWidth="1"/>
    <col min="1795" max="1795" width="12.81640625" style="302" customWidth="1"/>
    <col min="1796" max="1796" width="14" style="302" customWidth="1"/>
    <col min="1797" max="1797" width="13.7265625" style="302" customWidth="1"/>
    <col min="1798" max="1798" width="10.453125" style="302" customWidth="1"/>
    <col min="1799" max="1799" width="13.7265625" style="302" customWidth="1"/>
    <col min="1800" max="1800" width="11.81640625" style="302" customWidth="1"/>
    <col min="1801" max="1801" width="11.26953125" style="302" customWidth="1"/>
    <col min="1802" max="1802" width="15.1796875" style="302" customWidth="1"/>
    <col min="1803" max="2048" width="9.1796875" style="302"/>
    <col min="2049" max="2049" width="5.81640625" style="302" customWidth="1"/>
    <col min="2050" max="2050" width="13.453125" style="302" customWidth="1"/>
    <col min="2051" max="2051" width="12.81640625" style="302" customWidth="1"/>
    <col min="2052" max="2052" width="14" style="302" customWidth="1"/>
    <col min="2053" max="2053" width="13.7265625" style="302" customWidth="1"/>
    <col min="2054" max="2054" width="10.453125" style="302" customWidth="1"/>
    <col min="2055" max="2055" width="13.7265625" style="302" customWidth="1"/>
    <col min="2056" max="2056" width="11.81640625" style="302" customWidth="1"/>
    <col min="2057" max="2057" width="11.26953125" style="302" customWidth="1"/>
    <col min="2058" max="2058" width="15.1796875" style="302" customWidth="1"/>
    <col min="2059" max="2304" width="9.1796875" style="302"/>
    <col min="2305" max="2305" width="5.81640625" style="302" customWidth="1"/>
    <col min="2306" max="2306" width="13.453125" style="302" customWidth="1"/>
    <col min="2307" max="2307" width="12.81640625" style="302" customWidth="1"/>
    <col min="2308" max="2308" width="14" style="302" customWidth="1"/>
    <col min="2309" max="2309" width="13.7265625" style="302" customWidth="1"/>
    <col min="2310" max="2310" width="10.453125" style="302" customWidth="1"/>
    <col min="2311" max="2311" width="13.7265625" style="302" customWidth="1"/>
    <col min="2312" max="2312" width="11.81640625" style="302" customWidth="1"/>
    <col min="2313" max="2313" width="11.26953125" style="302" customWidth="1"/>
    <col min="2314" max="2314" width="15.1796875" style="302" customWidth="1"/>
    <col min="2315" max="2560" width="9.1796875" style="302"/>
    <col min="2561" max="2561" width="5.81640625" style="302" customWidth="1"/>
    <col min="2562" max="2562" width="13.453125" style="302" customWidth="1"/>
    <col min="2563" max="2563" width="12.81640625" style="302" customWidth="1"/>
    <col min="2564" max="2564" width="14" style="302" customWidth="1"/>
    <col min="2565" max="2565" width="13.7265625" style="302" customWidth="1"/>
    <col min="2566" max="2566" width="10.453125" style="302" customWidth="1"/>
    <col min="2567" max="2567" width="13.7265625" style="302" customWidth="1"/>
    <col min="2568" max="2568" width="11.81640625" style="302" customWidth="1"/>
    <col min="2569" max="2569" width="11.26953125" style="302" customWidth="1"/>
    <col min="2570" max="2570" width="15.1796875" style="302" customWidth="1"/>
    <col min="2571" max="2816" width="9.1796875" style="302"/>
    <col min="2817" max="2817" width="5.81640625" style="302" customWidth="1"/>
    <col min="2818" max="2818" width="13.453125" style="302" customWidth="1"/>
    <col min="2819" max="2819" width="12.81640625" style="302" customWidth="1"/>
    <col min="2820" max="2820" width="14" style="302" customWidth="1"/>
    <col min="2821" max="2821" width="13.7265625" style="302" customWidth="1"/>
    <col min="2822" max="2822" width="10.453125" style="302" customWidth="1"/>
    <col min="2823" max="2823" width="13.7265625" style="302" customWidth="1"/>
    <col min="2824" max="2824" width="11.81640625" style="302" customWidth="1"/>
    <col min="2825" max="2825" width="11.26953125" style="302" customWidth="1"/>
    <col min="2826" max="2826" width="15.1796875" style="302" customWidth="1"/>
    <col min="2827" max="3072" width="9.1796875" style="302"/>
    <col min="3073" max="3073" width="5.81640625" style="302" customWidth="1"/>
    <col min="3074" max="3074" width="13.453125" style="302" customWidth="1"/>
    <col min="3075" max="3075" width="12.81640625" style="302" customWidth="1"/>
    <col min="3076" max="3076" width="14" style="302" customWidth="1"/>
    <col min="3077" max="3077" width="13.7265625" style="302" customWidth="1"/>
    <col min="3078" max="3078" width="10.453125" style="302" customWidth="1"/>
    <col min="3079" max="3079" width="13.7265625" style="302" customWidth="1"/>
    <col min="3080" max="3080" width="11.81640625" style="302" customWidth="1"/>
    <col min="3081" max="3081" width="11.26953125" style="302" customWidth="1"/>
    <col min="3082" max="3082" width="15.1796875" style="302" customWidth="1"/>
    <col min="3083" max="3328" width="9.1796875" style="302"/>
    <col min="3329" max="3329" width="5.81640625" style="302" customWidth="1"/>
    <col min="3330" max="3330" width="13.453125" style="302" customWidth="1"/>
    <col min="3331" max="3331" width="12.81640625" style="302" customWidth="1"/>
    <col min="3332" max="3332" width="14" style="302" customWidth="1"/>
    <col min="3333" max="3333" width="13.7265625" style="302" customWidth="1"/>
    <col min="3334" max="3334" width="10.453125" style="302" customWidth="1"/>
    <col min="3335" max="3335" width="13.7265625" style="302" customWidth="1"/>
    <col min="3336" max="3336" width="11.81640625" style="302" customWidth="1"/>
    <col min="3337" max="3337" width="11.26953125" style="302" customWidth="1"/>
    <col min="3338" max="3338" width="15.1796875" style="302" customWidth="1"/>
    <col min="3339" max="3584" width="9.1796875" style="302"/>
    <col min="3585" max="3585" width="5.81640625" style="302" customWidth="1"/>
    <col min="3586" max="3586" width="13.453125" style="302" customWidth="1"/>
    <col min="3587" max="3587" width="12.81640625" style="302" customWidth="1"/>
    <col min="3588" max="3588" width="14" style="302" customWidth="1"/>
    <col min="3589" max="3589" width="13.7265625" style="302" customWidth="1"/>
    <col min="3590" max="3590" width="10.453125" style="302" customWidth="1"/>
    <col min="3591" max="3591" width="13.7265625" style="302" customWidth="1"/>
    <col min="3592" max="3592" width="11.81640625" style="302" customWidth="1"/>
    <col min="3593" max="3593" width="11.26953125" style="302" customWidth="1"/>
    <col min="3594" max="3594" width="15.1796875" style="302" customWidth="1"/>
    <col min="3595" max="3840" width="9.1796875" style="302"/>
    <col min="3841" max="3841" width="5.81640625" style="302" customWidth="1"/>
    <col min="3842" max="3842" width="13.453125" style="302" customWidth="1"/>
    <col min="3843" max="3843" width="12.81640625" style="302" customWidth="1"/>
    <col min="3844" max="3844" width="14" style="302" customWidth="1"/>
    <col min="3845" max="3845" width="13.7265625" style="302" customWidth="1"/>
    <col min="3846" max="3846" width="10.453125" style="302" customWidth="1"/>
    <col min="3847" max="3847" width="13.7265625" style="302" customWidth="1"/>
    <col min="3848" max="3848" width="11.81640625" style="302" customWidth="1"/>
    <col min="3849" max="3849" width="11.26953125" style="302" customWidth="1"/>
    <col min="3850" max="3850" width="15.1796875" style="302" customWidth="1"/>
    <col min="3851" max="4096" width="9.1796875" style="302"/>
    <col min="4097" max="4097" width="5.81640625" style="302" customWidth="1"/>
    <col min="4098" max="4098" width="13.453125" style="302" customWidth="1"/>
    <col min="4099" max="4099" width="12.81640625" style="302" customWidth="1"/>
    <col min="4100" max="4100" width="14" style="302" customWidth="1"/>
    <col min="4101" max="4101" width="13.7265625" style="302" customWidth="1"/>
    <col min="4102" max="4102" width="10.453125" style="302" customWidth="1"/>
    <col min="4103" max="4103" width="13.7265625" style="302" customWidth="1"/>
    <col min="4104" max="4104" width="11.81640625" style="302" customWidth="1"/>
    <col min="4105" max="4105" width="11.26953125" style="302" customWidth="1"/>
    <col min="4106" max="4106" width="15.1796875" style="302" customWidth="1"/>
    <col min="4107" max="4352" width="9.1796875" style="302"/>
    <col min="4353" max="4353" width="5.81640625" style="302" customWidth="1"/>
    <col min="4354" max="4354" width="13.453125" style="302" customWidth="1"/>
    <col min="4355" max="4355" width="12.81640625" style="302" customWidth="1"/>
    <col min="4356" max="4356" width="14" style="302" customWidth="1"/>
    <col min="4357" max="4357" width="13.7265625" style="302" customWidth="1"/>
    <col min="4358" max="4358" width="10.453125" style="302" customWidth="1"/>
    <col min="4359" max="4359" width="13.7265625" style="302" customWidth="1"/>
    <col min="4360" max="4360" width="11.81640625" style="302" customWidth="1"/>
    <col min="4361" max="4361" width="11.26953125" style="302" customWidth="1"/>
    <col min="4362" max="4362" width="15.1796875" style="302" customWidth="1"/>
    <col min="4363" max="4608" width="9.1796875" style="302"/>
    <col min="4609" max="4609" width="5.81640625" style="302" customWidth="1"/>
    <col min="4610" max="4610" width="13.453125" style="302" customWidth="1"/>
    <col min="4611" max="4611" width="12.81640625" style="302" customWidth="1"/>
    <col min="4612" max="4612" width="14" style="302" customWidth="1"/>
    <col min="4613" max="4613" width="13.7265625" style="302" customWidth="1"/>
    <col min="4614" max="4614" width="10.453125" style="302" customWidth="1"/>
    <col min="4615" max="4615" width="13.7265625" style="302" customWidth="1"/>
    <col min="4616" max="4616" width="11.81640625" style="302" customWidth="1"/>
    <col min="4617" max="4617" width="11.26953125" style="302" customWidth="1"/>
    <col min="4618" max="4618" width="15.1796875" style="302" customWidth="1"/>
    <col min="4619" max="4864" width="9.1796875" style="302"/>
    <col min="4865" max="4865" width="5.81640625" style="302" customWidth="1"/>
    <col min="4866" max="4866" width="13.453125" style="302" customWidth="1"/>
    <col min="4867" max="4867" width="12.81640625" style="302" customWidth="1"/>
    <col min="4868" max="4868" width="14" style="302" customWidth="1"/>
    <col min="4869" max="4869" width="13.7265625" style="302" customWidth="1"/>
    <col min="4870" max="4870" width="10.453125" style="302" customWidth="1"/>
    <col min="4871" max="4871" width="13.7265625" style="302" customWidth="1"/>
    <col min="4872" max="4872" width="11.81640625" style="302" customWidth="1"/>
    <col min="4873" max="4873" width="11.26953125" style="302" customWidth="1"/>
    <col min="4874" max="4874" width="15.1796875" style="302" customWidth="1"/>
    <col min="4875" max="5120" width="9.1796875" style="302"/>
    <col min="5121" max="5121" width="5.81640625" style="302" customWidth="1"/>
    <col min="5122" max="5122" width="13.453125" style="302" customWidth="1"/>
    <col min="5123" max="5123" width="12.81640625" style="302" customWidth="1"/>
    <col min="5124" max="5124" width="14" style="302" customWidth="1"/>
    <col min="5125" max="5125" width="13.7265625" style="302" customWidth="1"/>
    <col min="5126" max="5126" width="10.453125" style="302" customWidth="1"/>
    <col min="5127" max="5127" width="13.7265625" style="302" customWidth="1"/>
    <col min="5128" max="5128" width="11.81640625" style="302" customWidth="1"/>
    <col min="5129" max="5129" width="11.26953125" style="302" customWidth="1"/>
    <col min="5130" max="5130" width="15.1796875" style="302" customWidth="1"/>
    <col min="5131" max="5376" width="9.1796875" style="302"/>
    <col min="5377" max="5377" width="5.81640625" style="302" customWidth="1"/>
    <col min="5378" max="5378" width="13.453125" style="302" customWidth="1"/>
    <col min="5379" max="5379" width="12.81640625" style="302" customWidth="1"/>
    <col min="5380" max="5380" width="14" style="302" customWidth="1"/>
    <col min="5381" max="5381" width="13.7265625" style="302" customWidth="1"/>
    <col min="5382" max="5382" width="10.453125" style="302" customWidth="1"/>
    <col min="5383" max="5383" width="13.7265625" style="302" customWidth="1"/>
    <col min="5384" max="5384" width="11.81640625" style="302" customWidth="1"/>
    <col min="5385" max="5385" width="11.26953125" style="302" customWidth="1"/>
    <col min="5386" max="5386" width="15.1796875" style="302" customWidth="1"/>
    <col min="5387" max="5632" width="9.1796875" style="302"/>
    <col min="5633" max="5633" width="5.81640625" style="302" customWidth="1"/>
    <col min="5634" max="5634" width="13.453125" style="302" customWidth="1"/>
    <col min="5635" max="5635" width="12.81640625" style="302" customWidth="1"/>
    <col min="5636" max="5636" width="14" style="302" customWidth="1"/>
    <col min="5637" max="5637" width="13.7265625" style="302" customWidth="1"/>
    <col min="5638" max="5638" width="10.453125" style="302" customWidth="1"/>
    <col min="5639" max="5639" width="13.7265625" style="302" customWidth="1"/>
    <col min="5640" max="5640" width="11.81640625" style="302" customWidth="1"/>
    <col min="5641" max="5641" width="11.26953125" style="302" customWidth="1"/>
    <col min="5642" max="5642" width="15.1796875" style="302" customWidth="1"/>
    <col min="5643" max="5888" width="9.1796875" style="302"/>
    <col min="5889" max="5889" width="5.81640625" style="302" customWidth="1"/>
    <col min="5890" max="5890" width="13.453125" style="302" customWidth="1"/>
    <col min="5891" max="5891" width="12.81640625" style="302" customWidth="1"/>
    <col min="5892" max="5892" width="14" style="302" customWidth="1"/>
    <col min="5893" max="5893" width="13.7265625" style="302" customWidth="1"/>
    <col min="5894" max="5894" width="10.453125" style="302" customWidth="1"/>
    <col min="5895" max="5895" width="13.7265625" style="302" customWidth="1"/>
    <col min="5896" max="5896" width="11.81640625" style="302" customWidth="1"/>
    <col min="5897" max="5897" width="11.26953125" style="302" customWidth="1"/>
    <col min="5898" max="5898" width="15.1796875" style="302" customWidth="1"/>
    <col min="5899" max="6144" width="9.1796875" style="302"/>
    <col min="6145" max="6145" width="5.81640625" style="302" customWidth="1"/>
    <col min="6146" max="6146" width="13.453125" style="302" customWidth="1"/>
    <col min="6147" max="6147" width="12.81640625" style="302" customWidth="1"/>
    <col min="6148" max="6148" width="14" style="302" customWidth="1"/>
    <col min="6149" max="6149" width="13.7265625" style="302" customWidth="1"/>
    <col min="6150" max="6150" width="10.453125" style="302" customWidth="1"/>
    <col min="6151" max="6151" width="13.7265625" style="302" customWidth="1"/>
    <col min="6152" max="6152" width="11.81640625" style="302" customWidth="1"/>
    <col min="6153" max="6153" width="11.26953125" style="302" customWidth="1"/>
    <col min="6154" max="6154" width="15.1796875" style="302" customWidth="1"/>
    <col min="6155" max="6400" width="9.1796875" style="302"/>
    <col min="6401" max="6401" width="5.81640625" style="302" customWidth="1"/>
    <col min="6402" max="6402" width="13.453125" style="302" customWidth="1"/>
    <col min="6403" max="6403" width="12.81640625" style="302" customWidth="1"/>
    <col min="6404" max="6404" width="14" style="302" customWidth="1"/>
    <col min="6405" max="6405" width="13.7265625" style="302" customWidth="1"/>
    <col min="6406" max="6406" width="10.453125" style="302" customWidth="1"/>
    <col min="6407" max="6407" width="13.7265625" style="302" customWidth="1"/>
    <col min="6408" max="6408" width="11.81640625" style="302" customWidth="1"/>
    <col min="6409" max="6409" width="11.26953125" style="302" customWidth="1"/>
    <col min="6410" max="6410" width="15.1796875" style="302" customWidth="1"/>
    <col min="6411" max="6656" width="9.1796875" style="302"/>
    <col min="6657" max="6657" width="5.81640625" style="302" customWidth="1"/>
    <col min="6658" max="6658" width="13.453125" style="302" customWidth="1"/>
    <col min="6659" max="6659" width="12.81640625" style="302" customWidth="1"/>
    <col min="6660" max="6660" width="14" style="302" customWidth="1"/>
    <col min="6661" max="6661" width="13.7265625" style="302" customWidth="1"/>
    <col min="6662" max="6662" width="10.453125" style="302" customWidth="1"/>
    <col min="6663" max="6663" width="13.7265625" style="302" customWidth="1"/>
    <col min="6664" max="6664" width="11.81640625" style="302" customWidth="1"/>
    <col min="6665" max="6665" width="11.26953125" style="302" customWidth="1"/>
    <col min="6666" max="6666" width="15.1796875" style="302" customWidth="1"/>
    <col min="6667" max="6912" width="9.1796875" style="302"/>
    <col min="6913" max="6913" width="5.81640625" style="302" customWidth="1"/>
    <col min="6914" max="6914" width="13.453125" style="302" customWidth="1"/>
    <col min="6915" max="6915" width="12.81640625" style="302" customWidth="1"/>
    <col min="6916" max="6916" width="14" style="302" customWidth="1"/>
    <col min="6917" max="6917" width="13.7265625" style="302" customWidth="1"/>
    <col min="6918" max="6918" width="10.453125" style="302" customWidth="1"/>
    <col min="6919" max="6919" width="13.7265625" style="302" customWidth="1"/>
    <col min="6920" max="6920" width="11.81640625" style="302" customWidth="1"/>
    <col min="6921" max="6921" width="11.26953125" style="302" customWidth="1"/>
    <col min="6922" max="6922" width="15.1796875" style="302" customWidth="1"/>
    <col min="6923" max="7168" width="9.1796875" style="302"/>
    <col min="7169" max="7169" width="5.81640625" style="302" customWidth="1"/>
    <col min="7170" max="7170" width="13.453125" style="302" customWidth="1"/>
    <col min="7171" max="7171" width="12.81640625" style="302" customWidth="1"/>
    <col min="7172" max="7172" width="14" style="302" customWidth="1"/>
    <col min="7173" max="7173" width="13.7265625" style="302" customWidth="1"/>
    <col min="7174" max="7174" width="10.453125" style="302" customWidth="1"/>
    <col min="7175" max="7175" width="13.7265625" style="302" customWidth="1"/>
    <col min="7176" max="7176" width="11.81640625" style="302" customWidth="1"/>
    <col min="7177" max="7177" width="11.26953125" style="302" customWidth="1"/>
    <col min="7178" max="7178" width="15.1796875" style="302" customWidth="1"/>
    <col min="7179" max="7424" width="9.1796875" style="302"/>
    <col min="7425" max="7425" width="5.81640625" style="302" customWidth="1"/>
    <col min="7426" max="7426" width="13.453125" style="302" customWidth="1"/>
    <col min="7427" max="7427" width="12.81640625" style="302" customWidth="1"/>
    <col min="7428" max="7428" width="14" style="302" customWidth="1"/>
    <col min="7429" max="7429" width="13.7265625" style="302" customWidth="1"/>
    <col min="7430" max="7430" width="10.453125" style="302" customWidth="1"/>
    <col min="7431" max="7431" width="13.7265625" style="302" customWidth="1"/>
    <col min="7432" max="7432" width="11.81640625" style="302" customWidth="1"/>
    <col min="7433" max="7433" width="11.26953125" style="302" customWidth="1"/>
    <col min="7434" max="7434" width="15.1796875" style="302" customWidth="1"/>
    <col min="7435" max="7680" width="9.1796875" style="302"/>
    <col min="7681" max="7681" width="5.81640625" style="302" customWidth="1"/>
    <col min="7682" max="7682" width="13.453125" style="302" customWidth="1"/>
    <col min="7683" max="7683" width="12.81640625" style="302" customWidth="1"/>
    <col min="7684" max="7684" width="14" style="302" customWidth="1"/>
    <col min="7685" max="7685" width="13.7265625" style="302" customWidth="1"/>
    <col min="7686" max="7686" width="10.453125" style="302" customWidth="1"/>
    <col min="7687" max="7687" width="13.7265625" style="302" customWidth="1"/>
    <col min="7688" max="7688" width="11.81640625" style="302" customWidth="1"/>
    <col min="7689" max="7689" width="11.26953125" style="302" customWidth="1"/>
    <col min="7690" max="7690" width="15.1796875" style="302" customWidth="1"/>
    <col min="7691" max="7936" width="9.1796875" style="302"/>
    <col min="7937" max="7937" width="5.81640625" style="302" customWidth="1"/>
    <col min="7938" max="7938" width="13.453125" style="302" customWidth="1"/>
    <col min="7939" max="7939" width="12.81640625" style="302" customWidth="1"/>
    <col min="7940" max="7940" width="14" style="302" customWidth="1"/>
    <col min="7941" max="7941" width="13.7265625" style="302" customWidth="1"/>
    <col min="7942" max="7942" width="10.453125" style="302" customWidth="1"/>
    <col min="7943" max="7943" width="13.7265625" style="302" customWidth="1"/>
    <col min="7944" max="7944" width="11.81640625" style="302" customWidth="1"/>
    <col min="7945" max="7945" width="11.26953125" style="302" customWidth="1"/>
    <col min="7946" max="7946" width="15.1796875" style="302" customWidth="1"/>
    <col min="7947" max="8192" width="9.1796875" style="302"/>
    <col min="8193" max="8193" width="5.81640625" style="302" customWidth="1"/>
    <col min="8194" max="8194" width="13.453125" style="302" customWidth="1"/>
    <col min="8195" max="8195" width="12.81640625" style="302" customWidth="1"/>
    <col min="8196" max="8196" width="14" style="302" customWidth="1"/>
    <col min="8197" max="8197" width="13.7265625" style="302" customWidth="1"/>
    <col min="8198" max="8198" width="10.453125" style="302" customWidth="1"/>
    <col min="8199" max="8199" width="13.7265625" style="302" customWidth="1"/>
    <col min="8200" max="8200" width="11.81640625" style="302" customWidth="1"/>
    <col min="8201" max="8201" width="11.26953125" style="302" customWidth="1"/>
    <col min="8202" max="8202" width="15.1796875" style="302" customWidth="1"/>
    <col min="8203" max="8448" width="9.1796875" style="302"/>
    <col min="8449" max="8449" width="5.81640625" style="302" customWidth="1"/>
    <col min="8450" max="8450" width="13.453125" style="302" customWidth="1"/>
    <col min="8451" max="8451" width="12.81640625" style="302" customWidth="1"/>
    <col min="8452" max="8452" width="14" style="302" customWidth="1"/>
    <col min="8453" max="8453" width="13.7265625" style="302" customWidth="1"/>
    <col min="8454" max="8454" width="10.453125" style="302" customWidth="1"/>
    <col min="8455" max="8455" width="13.7265625" style="302" customWidth="1"/>
    <col min="8456" max="8456" width="11.81640625" style="302" customWidth="1"/>
    <col min="8457" max="8457" width="11.26953125" style="302" customWidth="1"/>
    <col min="8458" max="8458" width="15.1796875" style="302" customWidth="1"/>
    <col min="8459" max="8704" width="9.1796875" style="302"/>
    <col min="8705" max="8705" width="5.81640625" style="302" customWidth="1"/>
    <col min="8706" max="8706" width="13.453125" style="302" customWidth="1"/>
    <col min="8707" max="8707" width="12.81640625" style="302" customWidth="1"/>
    <col min="8708" max="8708" width="14" style="302" customWidth="1"/>
    <col min="8709" max="8709" width="13.7265625" style="302" customWidth="1"/>
    <col min="8710" max="8710" width="10.453125" style="302" customWidth="1"/>
    <col min="8711" max="8711" width="13.7265625" style="302" customWidth="1"/>
    <col min="8712" max="8712" width="11.81640625" style="302" customWidth="1"/>
    <col min="8713" max="8713" width="11.26953125" style="302" customWidth="1"/>
    <col min="8714" max="8714" width="15.1796875" style="302" customWidth="1"/>
    <col min="8715" max="8960" width="9.1796875" style="302"/>
    <col min="8961" max="8961" width="5.81640625" style="302" customWidth="1"/>
    <col min="8962" max="8962" width="13.453125" style="302" customWidth="1"/>
    <col min="8963" max="8963" width="12.81640625" style="302" customWidth="1"/>
    <col min="8964" max="8964" width="14" style="302" customWidth="1"/>
    <col min="8965" max="8965" width="13.7265625" style="302" customWidth="1"/>
    <col min="8966" max="8966" width="10.453125" style="302" customWidth="1"/>
    <col min="8967" max="8967" width="13.7265625" style="302" customWidth="1"/>
    <col min="8968" max="8968" width="11.81640625" style="302" customWidth="1"/>
    <col min="8969" max="8969" width="11.26953125" style="302" customWidth="1"/>
    <col min="8970" max="8970" width="15.1796875" style="302" customWidth="1"/>
    <col min="8971" max="9216" width="9.1796875" style="302"/>
    <col min="9217" max="9217" width="5.81640625" style="302" customWidth="1"/>
    <col min="9218" max="9218" width="13.453125" style="302" customWidth="1"/>
    <col min="9219" max="9219" width="12.81640625" style="302" customWidth="1"/>
    <col min="9220" max="9220" width="14" style="302" customWidth="1"/>
    <col min="9221" max="9221" width="13.7265625" style="302" customWidth="1"/>
    <col min="9222" max="9222" width="10.453125" style="302" customWidth="1"/>
    <col min="9223" max="9223" width="13.7265625" style="302" customWidth="1"/>
    <col min="9224" max="9224" width="11.81640625" style="302" customWidth="1"/>
    <col min="9225" max="9225" width="11.26953125" style="302" customWidth="1"/>
    <col min="9226" max="9226" width="15.1796875" style="302" customWidth="1"/>
    <col min="9227" max="9472" width="9.1796875" style="302"/>
    <col min="9473" max="9473" width="5.81640625" style="302" customWidth="1"/>
    <col min="9474" max="9474" width="13.453125" style="302" customWidth="1"/>
    <col min="9475" max="9475" width="12.81640625" style="302" customWidth="1"/>
    <col min="9476" max="9476" width="14" style="302" customWidth="1"/>
    <col min="9477" max="9477" width="13.7265625" style="302" customWidth="1"/>
    <col min="9478" max="9478" width="10.453125" style="302" customWidth="1"/>
    <col min="9479" max="9479" width="13.7265625" style="302" customWidth="1"/>
    <col min="9480" max="9480" width="11.81640625" style="302" customWidth="1"/>
    <col min="9481" max="9481" width="11.26953125" style="302" customWidth="1"/>
    <col min="9482" max="9482" width="15.1796875" style="302" customWidth="1"/>
    <col min="9483" max="9728" width="9.1796875" style="302"/>
    <col min="9729" max="9729" width="5.81640625" style="302" customWidth="1"/>
    <col min="9730" max="9730" width="13.453125" style="302" customWidth="1"/>
    <col min="9731" max="9731" width="12.81640625" style="302" customWidth="1"/>
    <col min="9732" max="9732" width="14" style="302" customWidth="1"/>
    <col min="9733" max="9733" width="13.7265625" style="302" customWidth="1"/>
    <col min="9734" max="9734" width="10.453125" style="302" customWidth="1"/>
    <col min="9735" max="9735" width="13.7265625" style="302" customWidth="1"/>
    <col min="9736" max="9736" width="11.81640625" style="302" customWidth="1"/>
    <col min="9737" max="9737" width="11.26953125" style="302" customWidth="1"/>
    <col min="9738" max="9738" width="15.1796875" style="302" customWidth="1"/>
    <col min="9739" max="9984" width="9.1796875" style="302"/>
    <col min="9985" max="9985" width="5.81640625" style="302" customWidth="1"/>
    <col min="9986" max="9986" width="13.453125" style="302" customWidth="1"/>
    <col min="9987" max="9987" width="12.81640625" style="302" customWidth="1"/>
    <col min="9988" max="9988" width="14" style="302" customWidth="1"/>
    <col min="9989" max="9989" width="13.7265625" style="302" customWidth="1"/>
    <col min="9990" max="9990" width="10.453125" style="302" customWidth="1"/>
    <col min="9991" max="9991" width="13.7265625" style="302" customWidth="1"/>
    <col min="9992" max="9992" width="11.81640625" style="302" customWidth="1"/>
    <col min="9993" max="9993" width="11.26953125" style="302" customWidth="1"/>
    <col min="9994" max="9994" width="15.1796875" style="302" customWidth="1"/>
    <col min="9995" max="10240" width="9.1796875" style="302"/>
    <col min="10241" max="10241" width="5.81640625" style="302" customWidth="1"/>
    <col min="10242" max="10242" width="13.453125" style="302" customWidth="1"/>
    <col min="10243" max="10243" width="12.81640625" style="302" customWidth="1"/>
    <col min="10244" max="10244" width="14" style="302" customWidth="1"/>
    <col min="10245" max="10245" width="13.7265625" style="302" customWidth="1"/>
    <col min="10246" max="10246" width="10.453125" style="302" customWidth="1"/>
    <col min="10247" max="10247" width="13.7265625" style="302" customWidth="1"/>
    <col min="10248" max="10248" width="11.81640625" style="302" customWidth="1"/>
    <col min="10249" max="10249" width="11.26953125" style="302" customWidth="1"/>
    <col min="10250" max="10250" width="15.1796875" style="302" customWidth="1"/>
    <col min="10251" max="10496" width="9.1796875" style="302"/>
    <col min="10497" max="10497" width="5.81640625" style="302" customWidth="1"/>
    <col min="10498" max="10498" width="13.453125" style="302" customWidth="1"/>
    <col min="10499" max="10499" width="12.81640625" style="302" customWidth="1"/>
    <col min="10500" max="10500" width="14" style="302" customWidth="1"/>
    <col min="10501" max="10501" width="13.7265625" style="302" customWidth="1"/>
    <col min="10502" max="10502" width="10.453125" style="302" customWidth="1"/>
    <col min="10503" max="10503" width="13.7265625" style="302" customWidth="1"/>
    <col min="10504" max="10504" width="11.81640625" style="302" customWidth="1"/>
    <col min="10505" max="10505" width="11.26953125" style="302" customWidth="1"/>
    <col min="10506" max="10506" width="15.1796875" style="302" customWidth="1"/>
    <col min="10507" max="10752" width="9.1796875" style="302"/>
    <col min="10753" max="10753" width="5.81640625" style="302" customWidth="1"/>
    <col min="10754" max="10754" width="13.453125" style="302" customWidth="1"/>
    <col min="10755" max="10755" width="12.81640625" style="302" customWidth="1"/>
    <col min="10756" max="10756" width="14" style="302" customWidth="1"/>
    <col min="10757" max="10757" width="13.7265625" style="302" customWidth="1"/>
    <col min="10758" max="10758" width="10.453125" style="302" customWidth="1"/>
    <col min="10759" max="10759" width="13.7265625" style="302" customWidth="1"/>
    <col min="10760" max="10760" width="11.81640625" style="302" customWidth="1"/>
    <col min="10761" max="10761" width="11.26953125" style="302" customWidth="1"/>
    <col min="10762" max="10762" width="15.1796875" style="302" customWidth="1"/>
    <col min="10763" max="11008" width="9.1796875" style="302"/>
    <col min="11009" max="11009" width="5.81640625" style="302" customWidth="1"/>
    <col min="11010" max="11010" width="13.453125" style="302" customWidth="1"/>
    <col min="11011" max="11011" width="12.81640625" style="302" customWidth="1"/>
    <col min="11012" max="11012" width="14" style="302" customWidth="1"/>
    <col min="11013" max="11013" width="13.7265625" style="302" customWidth="1"/>
    <col min="11014" max="11014" width="10.453125" style="302" customWidth="1"/>
    <col min="11015" max="11015" width="13.7265625" style="302" customWidth="1"/>
    <col min="11016" max="11016" width="11.81640625" style="302" customWidth="1"/>
    <col min="11017" max="11017" width="11.26953125" style="302" customWidth="1"/>
    <col min="11018" max="11018" width="15.1796875" style="302" customWidth="1"/>
    <col min="11019" max="11264" width="9.1796875" style="302"/>
    <col min="11265" max="11265" width="5.81640625" style="302" customWidth="1"/>
    <col min="11266" max="11266" width="13.453125" style="302" customWidth="1"/>
    <col min="11267" max="11267" width="12.81640625" style="302" customWidth="1"/>
    <col min="11268" max="11268" width="14" style="302" customWidth="1"/>
    <col min="11269" max="11269" width="13.7265625" style="302" customWidth="1"/>
    <col min="11270" max="11270" width="10.453125" style="302" customWidth="1"/>
    <col min="11271" max="11271" width="13.7265625" style="302" customWidth="1"/>
    <col min="11272" max="11272" width="11.81640625" style="302" customWidth="1"/>
    <col min="11273" max="11273" width="11.26953125" style="302" customWidth="1"/>
    <col min="11274" max="11274" width="15.1796875" style="302" customWidth="1"/>
    <col min="11275" max="11520" width="9.1796875" style="302"/>
    <col min="11521" max="11521" width="5.81640625" style="302" customWidth="1"/>
    <col min="11522" max="11522" width="13.453125" style="302" customWidth="1"/>
    <col min="11523" max="11523" width="12.81640625" style="302" customWidth="1"/>
    <col min="11524" max="11524" width="14" style="302" customWidth="1"/>
    <col min="11525" max="11525" width="13.7265625" style="302" customWidth="1"/>
    <col min="11526" max="11526" width="10.453125" style="302" customWidth="1"/>
    <col min="11527" max="11527" width="13.7265625" style="302" customWidth="1"/>
    <col min="11528" max="11528" width="11.81640625" style="302" customWidth="1"/>
    <col min="11529" max="11529" width="11.26953125" style="302" customWidth="1"/>
    <col min="11530" max="11530" width="15.1796875" style="302" customWidth="1"/>
    <col min="11531" max="11776" width="9.1796875" style="302"/>
    <col min="11777" max="11777" width="5.81640625" style="302" customWidth="1"/>
    <col min="11778" max="11778" width="13.453125" style="302" customWidth="1"/>
    <col min="11779" max="11779" width="12.81640625" style="302" customWidth="1"/>
    <col min="11780" max="11780" width="14" style="302" customWidth="1"/>
    <col min="11781" max="11781" width="13.7265625" style="302" customWidth="1"/>
    <col min="11782" max="11782" width="10.453125" style="302" customWidth="1"/>
    <col min="11783" max="11783" width="13.7265625" style="302" customWidth="1"/>
    <col min="11784" max="11784" width="11.81640625" style="302" customWidth="1"/>
    <col min="11785" max="11785" width="11.26953125" style="302" customWidth="1"/>
    <col min="11786" max="11786" width="15.1796875" style="302" customWidth="1"/>
    <col min="11787" max="12032" width="9.1796875" style="302"/>
    <col min="12033" max="12033" width="5.81640625" style="302" customWidth="1"/>
    <col min="12034" max="12034" width="13.453125" style="302" customWidth="1"/>
    <col min="12035" max="12035" width="12.81640625" style="302" customWidth="1"/>
    <col min="12036" max="12036" width="14" style="302" customWidth="1"/>
    <col min="12037" max="12037" width="13.7265625" style="302" customWidth="1"/>
    <col min="12038" max="12038" width="10.453125" style="302" customWidth="1"/>
    <col min="12039" max="12039" width="13.7265625" style="302" customWidth="1"/>
    <col min="12040" max="12040" width="11.81640625" style="302" customWidth="1"/>
    <col min="12041" max="12041" width="11.26953125" style="302" customWidth="1"/>
    <col min="12042" max="12042" width="15.1796875" style="302" customWidth="1"/>
    <col min="12043" max="12288" width="9.1796875" style="302"/>
    <col min="12289" max="12289" width="5.81640625" style="302" customWidth="1"/>
    <col min="12290" max="12290" width="13.453125" style="302" customWidth="1"/>
    <col min="12291" max="12291" width="12.81640625" style="302" customWidth="1"/>
    <col min="12292" max="12292" width="14" style="302" customWidth="1"/>
    <col min="12293" max="12293" width="13.7265625" style="302" customWidth="1"/>
    <col min="12294" max="12294" width="10.453125" style="302" customWidth="1"/>
    <col min="12295" max="12295" width="13.7265625" style="302" customWidth="1"/>
    <col min="12296" max="12296" width="11.81640625" style="302" customWidth="1"/>
    <col min="12297" max="12297" width="11.26953125" style="302" customWidth="1"/>
    <col min="12298" max="12298" width="15.1796875" style="302" customWidth="1"/>
    <col min="12299" max="12544" width="9.1796875" style="302"/>
    <col min="12545" max="12545" width="5.81640625" style="302" customWidth="1"/>
    <col min="12546" max="12546" width="13.453125" style="302" customWidth="1"/>
    <col min="12547" max="12547" width="12.81640625" style="302" customWidth="1"/>
    <col min="12548" max="12548" width="14" style="302" customWidth="1"/>
    <col min="12549" max="12549" width="13.7265625" style="302" customWidth="1"/>
    <col min="12550" max="12550" width="10.453125" style="302" customWidth="1"/>
    <col min="12551" max="12551" width="13.7265625" style="302" customWidth="1"/>
    <col min="12552" max="12552" width="11.81640625" style="302" customWidth="1"/>
    <col min="12553" max="12553" width="11.26953125" style="302" customWidth="1"/>
    <col min="12554" max="12554" width="15.1796875" style="302" customWidth="1"/>
    <col min="12555" max="12800" width="9.1796875" style="302"/>
    <col min="12801" max="12801" width="5.81640625" style="302" customWidth="1"/>
    <col min="12802" max="12802" width="13.453125" style="302" customWidth="1"/>
    <col min="12803" max="12803" width="12.81640625" style="302" customWidth="1"/>
    <col min="12804" max="12804" width="14" style="302" customWidth="1"/>
    <col min="12805" max="12805" width="13.7265625" style="302" customWidth="1"/>
    <col min="12806" max="12806" width="10.453125" style="302" customWidth="1"/>
    <col min="12807" max="12807" width="13.7265625" style="302" customWidth="1"/>
    <col min="12808" max="12808" width="11.81640625" style="302" customWidth="1"/>
    <col min="12809" max="12809" width="11.26953125" style="302" customWidth="1"/>
    <col min="12810" max="12810" width="15.1796875" style="302" customWidth="1"/>
    <col min="12811" max="13056" width="9.1796875" style="302"/>
    <col min="13057" max="13057" width="5.81640625" style="302" customWidth="1"/>
    <col min="13058" max="13058" width="13.453125" style="302" customWidth="1"/>
    <col min="13059" max="13059" width="12.81640625" style="302" customWidth="1"/>
    <col min="13060" max="13060" width="14" style="302" customWidth="1"/>
    <col min="13061" max="13061" width="13.7265625" style="302" customWidth="1"/>
    <col min="13062" max="13062" width="10.453125" style="302" customWidth="1"/>
    <col min="13063" max="13063" width="13.7265625" style="302" customWidth="1"/>
    <col min="13064" max="13064" width="11.81640625" style="302" customWidth="1"/>
    <col min="13065" max="13065" width="11.26953125" style="302" customWidth="1"/>
    <col min="13066" max="13066" width="15.1796875" style="302" customWidth="1"/>
    <col min="13067" max="13312" width="9.1796875" style="302"/>
    <col min="13313" max="13313" width="5.81640625" style="302" customWidth="1"/>
    <col min="13314" max="13314" width="13.453125" style="302" customWidth="1"/>
    <col min="13315" max="13315" width="12.81640625" style="302" customWidth="1"/>
    <col min="13316" max="13316" width="14" style="302" customWidth="1"/>
    <col min="13317" max="13317" width="13.7265625" style="302" customWidth="1"/>
    <col min="13318" max="13318" width="10.453125" style="302" customWidth="1"/>
    <col min="13319" max="13319" width="13.7265625" style="302" customWidth="1"/>
    <col min="13320" max="13320" width="11.81640625" style="302" customWidth="1"/>
    <col min="13321" max="13321" width="11.26953125" style="302" customWidth="1"/>
    <col min="13322" max="13322" width="15.1796875" style="302" customWidth="1"/>
    <col min="13323" max="13568" width="9.1796875" style="302"/>
    <col min="13569" max="13569" width="5.81640625" style="302" customWidth="1"/>
    <col min="13570" max="13570" width="13.453125" style="302" customWidth="1"/>
    <col min="13571" max="13571" width="12.81640625" style="302" customWidth="1"/>
    <col min="13572" max="13572" width="14" style="302" customWidth="1"/>
    <col min="13573" max="13573" width="13.7265625" style="302" customWidth="1"/>
    <col min="13574" max="13574" width="10.453125" style="302" customWidth="1"/>
    <col min="13575" max="13575" width="13.7265625" style="302" customWidth="1"/>
    <col min="13576" max="13576" width="11.81640625" style="302" customWidth="1"/>
    <col min="13577" max="13577" width="11.26953125" style="302" customWidth="1"/>
    <col min="13578" max="13578" width="15.1796875" style="302" customWidth="1"/>
    <col min="13579" max="13824" width="9.1796875" style="302"/>
    <col min="13825" max="13825" width="5.81640625" style="302" customWidth="1"/>
    <col min="13826" max="13826" width="13.453125" style="302" customWidth="1"/>
    <col min="13827" max="13827" width="12.81640625" style="302" customWidth="1"/>
    <col min="13828" max="13828" width="14" style="302" customWidth="1"/>
    <col min="13829" max="13829" width="13.7265625" style="302" customWidth="1"/>
    <col min="13830" max="13830" width="10.453125" style="302" customWidth="1"/>
    <col min="13831" max="13831" width="13.7265625" style="302" customWidth="1"/>
    <col min="13832" max="13832" width="11.81640625" style="302" customWidth="1"/>
    <col min="13833" max="13833" width="11.26953125" style="302" customWidth="1"/>
    <col min="13834" max="13834" width="15.1796875" style="302" customWidth="1"/>
    <col min="13835" max="14080" width="9.1796875" style="302"/>
    <col min="14081" max="14081" width="5.81640625" style="302" customWidth="1"/>
    <col min="14082" max="14082" width="13.453125" style="302" customWidth="1"/>
    <col min="14083" max="14083" width="12.81640625" style="302" customWidth="1"/>
    <col min="14084" max="14084" width="14" style="302" customWidth="1"/>
    <col min="14085" max="14085" width="13.7265625" style="302" customWidth="1"/>
    <col min="14086" max="14086" width="10.453125" style="302" customWidth="1"/>
    <col min="14087" max="14087" width="13.7265625" style="302" customWidth="1"/>
    <col min="14088" max="14088" width="11.81640625" style="302" customWidth="1"/>
    <col min="14089" max="14089" width="11.26953125" style="302" customWidth="1"/>
    <col min="14090" max="14090" width="15.1796875" style="302" customWidth="1"/>
    <col min="14091" max="14336" width="9.1796875" style="302"/>
    <col min="14337" max="14337" width="5.81640625" style="302" customWidth="1"/>
    <col min="14338" max="14338" width="13.453125" style="302" customWidth="1"/>
    <col min="14339" max="14339" width="12.81640625" style="302" customWidth="1"/>
    <col min="14340" max="14340" width="14" style="302" customWidth="1"/>
    <col min="14341" max="14341" width="13.7265625" style="302" customWidth="1"/>
    <col min="14342" max="14342" width="10.453125" style="302" customWidth="1"/>
    <col min="14343" max="14343" width="13.7265625" style="302" customWidth="1"/>
    <col min="14344" max="14344" width="11.81640625" style="302" customWidth="1"/>
    <col min="14345" max="14345" width="11.26953125" style="302" customWidth="1"/>
    <col min="14346" max="14346" width="15.1796875" style="302" customWidth="1"/>
    <col min="14347" max="14592" width="9.1796875" style="302"/>
    <col min="14593" max="14593" width="5.81640625" style="302" customWidth="1"/>
    <col min="14594" max="14594" width="13.453125" style="302" customWidth="1"/>
    <col min="14595" max="14595" width="12.81640625" style="302" customWidth="1"/>
    <col min="14596" max="14596" width="14" style="302" customWidth="1"/>
    <col min="14597" max="14597" width="13.7265625" style="302" customWidth="1"/>
    <col min="14598" max="14598" width="10.453125" style="302" customWidth="1"/>
    <col min="14599" max="14599" width="13.7265625" style="302" customWidth="1"/>
    <col min="14600" max="14600" width="11.81640625" style="302" customWidth="1"/>
    <col min="14601" max="14601" width="11.26953125" style="302" customWidth="1"/>
    <col min="14602" max="14602" width="15.1796875" style="302" customWidth="1"/>
    <col min="14603" max="14848" width="9.1796875" style="302"/>
    <col min="14849" max="14849" width="5.81640625" style="302" customWidth="1"/>
    <col min="14850" max="14850" width="13.453125" style="302" customWidth="1"/>
    <col min="14851" max="14851" width="12.81640625" style="302" customWidth="1"/>
    <col min="14852" max="14852" width="14" style="302" customWidth="1"/>
    <col min="14853" max="14853" width="13.7265625" style="302" customWidth="1"/>
    <col min="14854" max="14854" width="10.453125" style="302" customWidth="1"/>
    <col min="14855" max="14855" width="13.7265625" style="302" customWidth="1"/>
    <col min="14856" max="14856" width="11.81640625" style="302" customWidth="1"/>
    <col min="14857" max="14857" width="11.26953125" style="302" customWidth="1"/>
    <col min="14858" max="14858" width="15.1796875" style="302" customWidth="1"/>
    <col min="14859" max="15104" width="9.1796875" style="302"/>
    <col min="15105" max="15105" width="5.81640625" style="302" customWidth="1"/>
    <col min="15106" max="15106" width="13.453125" style="302" customWidth="1"/>
    <col min="15107" max="15107" width="12.81640625" style="302" customWidth="1"/>
    <col min="15108" max="15108" width="14" style="302" customWidth="1"/>
    <col min="15109" max="15109" width="13.7265625" style="302" customWidth="1"/>
    <col min="15110" max="15110" width="10.453125" style="302" customWidth="1"/>
    <col min="15111" max="15111" width="13.7265625" style="302" customWidth="1"/>
    <col min="15112" max="15112" width="11.81640625" style="302" customWidth="1"/>
    <col min="15113" max="15113" width="11.26953125" style="302" customWidth="1"/>
    <col min="15114" max="15114" width="15.1796875" style="302" customWidth="1"/>
    <col min="15115" max="15360" width="9.1796875" style="302"/>
    <col min="15361" max="15361" width="5.81640625" style="302" customWidth="1"/>
    <col min="15362" max="15362" width="13.453125" style="302" customWidth="1"/>
    <col min="15363" max="15363" width="12.81640625" style="302" customWidth="1"/>
    <col min="15364" max="15364" width="14" style="302" customWidth="1"/>
    <col min="15365" max="15365" width="13.7265625" style="302" customWidth="1"/>
    <col min="15366" max="15366" width="10.453125" style="302" customWidth="1"/>
    <col min="15367" max="15367" width="13.7265625" style="302" customWidth="1"/>
    <col min="15368" max="15368" width="11.81640625" style="302" customWidth="1"/>
    <col min="15369" max="15369" width="11.26953125" style="302" customWidth="1"/>
    <col min="15370" max="15370" width="15.1796875" style="302" customWidth="1"/>
    <col min="15371" max="15616" width="9.1796875" style="302"/>
    <col min="15617" max="15617" width="5.81640625" style="302" customWidth="1"/>
    <col min="15618" max="15618" width="13.453125" style="302" customWidth="1"/>
    <col min="15619" max="15619" width="12.81640625" style="302" customWidth="1"/>
    <col min="15620" max="15620" width="14" style="302" customWidth="1"/>
    <col min="15621" max="15621" width="13.7265625" style="302" customWidth="1"/>
    <col min="15622" max="15622" width="10.453125" style="302" customWidth="1"/>
    <col min="15623" max="15623" width="13.7265625" style="302" customWidth="1"/>
    <col min="15624" max="15624" width="11.81640625" style="302" customWidth="1"/>
    <col min="15625" max="15625" width="11.26953125" style="302" customWidth="1"/>
    <col min="15626" max="15626" width="15.1796875" style="302" customWidth="1"/>
    <col min="15627" max="15872" width="9.1796875" style="302"/>
    <col min="15873" max="15873" width="5.81640625" style="302" customWidth="1"/>
    <col min="15874" max="15874" width="13.453125" style="302" customWidth="1"/>
    <col min="15875" max="15875" width="12.81640625" style="302" customWidth="1"/>
    <col min="15876" max="15876" width="14" style="302" customWidth="1"/>
    <col min="15877" max="15877" width="13.7265625" style="302" customWidth="1"/>
    <col min="15878" max="15878" width="10.453125" style="302" customWidth="1"/>
    <col min="15879" max="15879" width="13.7265625" style="302" customWidth="1"/>
    <col min="15880" max="15880" width="11.81640625" style="302" customWidth="1"/>
    <col min="15881" max="15881" width="11.26953125" style="302" customWidth="1"/>
    <col min="15882" max="15882" width="15.1796875" style="302" customWidth="1"/>
    <col min="15883" max="16128" width="9.1796875" style="302"/>
    <col min="16129" max="16129" width="5.81640625" style="302" customWidth="1"/>
    <col min="16130" max="16130" width="13.453125" style="302" customWidth="1"/>
    <col min="16131" max="16131" width="12.81640625" style="302" customWidth="1"/>
    <col min="16132" max="16132" width="14" style="302" customWidth="1"/>
    <col min="16133" max="16133" width="13.7265625" style="302" customWidth="1"/>
    <col min="16134" max="16134" width="10.453125" style="302" customWidth="1"/>
    <col min="16135" max="16135" width="13.7265625" style="302" customWidth="1"/>
    <col min="16136" max="16136" width="11.81640625" style="302" customWidth="1"/>
    <col min="16137" max="16137" width="11.26953125" style="302" customWidth="1"/>
    <col min="16138" max="16138" width="15.1796875" style="302" customWidth="1"/>
    <col min="16139" max="16384" width="9.1796875" style="302"/>
  </cols>
  <sheetData>
    <row r="1" spans="1:12" ht="0.75" customHeight="1" x14ac:dyDescent="0.4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35">
      <c r="A2" s="820" t="s">
        <v>1071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4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3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3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3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3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35">
      <c r="A8" s="383">
        <v>1</v>
      </c>
      <c r="B8" s="383">
        <v>2</v>
      </c>
      <c r="C8" s="383">
        <v>3</v>
      </c>
      <c r="D8" s="383">
        <v>4</v>
      </c>
      <c r="E8" s="383">
        <v>5</v>
      </c>
      <c r="F8" s="383">
        <v>6</v>
      </c>
      <c r="G8" s="383">
        <v>7</v>
      </c>
      <c r="H8" s="284"/>
      <c r="I8" s="285"/>
      <c r="J8" s="285"/>
      <c r="K8" s="285"/>
      <c r="L8" s="285"/>
    </row>
    <row r="9" spans="1:12" ht="43.5" x14ac:dyDescent="0.35">
      <c r="A9" s="384">
        <v>1</v>
      </c>
      <c r="B9" s="287" t="s">
        <v>760</v>
      </c>
      <c r="C9" s="291">
        <v>40</v>
      </c>
      <c r="D9" s="384"/>
      <c r="E9" s="384">
        <v>1</v>
      </c>
      <c r="F9" s="384">
        <v>1.85</v>
      </c>
      <c r="G9" s="385">
        <f>C9/D14*E9*F9</f>
        <v>1.345</v>
      </c>
      <c r="H9" s="303"/>
      <c r="I9" s="303"/>
      <c r="J9" s="303"/>
      <c r="K9" s="303"/>
      <c r="L9" s="303"/>
    </row>
    <row r="10" spans="1:12" ht="29" x14ac:dyDescent="0.35">
      <c r="A10" s="384">
        <v>2</v>
      </c>
      <c r="B10" s="287" t="s">
        <v>761</v>
      </c>
      <c r="C10" s="291">
        <v>43</v>
      </c>
      <c r="D10" s="384"/>
      <c r="E10" s="384">
        <v>1</v>
      </c>
      <c r="F10" s="384">
        <v>2</v>
      </c>
      <c r="G10" s="385">
        <f>C10/D14*E10*F10</f>
        <v>1.5640000000000001</v>
      </c>
      <c r="H10" s="303"/>
      <c r="I10" s="303"/>
      <c r="J10" s="303"/>
      <c r="K10" s="303"/>
      <c r="L10" s="303"/>
    </row>
    <row r="11" spans="1:12" ht="29" x14ac:dyDescent="0.35">
      <c r="A11" s="384">
        <v>3</v>
      </c>
      <c r="B11" s="287" t="s">
        <v>762</v>
      </c>
      <c r="C11" s="291">
        <v>55</v>
      </c>
      <c r="D11" s="384"/>
      <c r="E11" s="384">
        <v>4</v>
      </c>
      <c r="F11" s="384">
        <v>1.8</v>
      </c>
      <c r="G11" s="385">
        <f>C11/D14*E11*F11</f>
        <v>7.2</v>
      </c>
      <c r="H11" s="303"/>
      <c r="I11" s="303"/>
      <c r="J11" s="303"/>
      <c r="K11" s="303"/>
      <c r="L11" s="303"/>
    </row>
    <row r="12" spans="1:12" ht="29" x14ac:dyDescent="0.35">
      <c r="A12" s="384">
        <v>4</v>
      </c>
      <c r="B12" s="287" t="s">
        <v>763</v>
      </c>
      <c r="C12" s="291">
        <v>50</v>
      </c>
      <c r="D12" s="384"/>
      <c r="E12" s="384">
        <v>3</v>
      </c>
      <c r="F12" s="384">
        <v>0.9</v>
      </c>
      <c r="G12" s="385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29" x14ac:dyDescent="0.35">
      <c r="A13" s="384">
        <v>5</v>
      </c>
      <c r="B13" s="287" t="s">
        <v>764</v>
      </c>
      <c r="C13" s="291">
        <v>45</v>
      </c>
      <c r="D13" s="384"/>
      <c r="E13" s="384">
        <v>3</v>
      </c>
      <c r="F13" s="384">
        <v>0.8</v>
      </c>
      <c r="G13" s="385">
        <f>C13/D14*E13*F13</f>
        <v>1.964</v>
      </c>
      <c r="H13" s="303"/>
      <c r="I13" s="303"/>
      <c r="J13" s="303"/>
      <c r="K13" s="303"/>
      <c r="L13" s="303"/>
    </row>
    <row r="14" spans="1:12" x14ac:dyDescent="0.35">
      <c r="A14" s="287"/>
      <c r="B14" s="289" t="s">
        <v>765</v>
      </c>
      <c r="C14" s="287"/>
      <c r="D14" s="384">
        <v>55</v>
      </c>
      <c r="E14" s="384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3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3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3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3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1.5" x14ac:dyDescent="0.3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35">
      <c r="A20" s="384">
        <v>1</v>
      </c>
      <c r="B20" s="384">
        <v>2</v>
      </c>
      <c r="C20" s="384">
        <v>3</v>
      </c>
      <c r="D20" s="384">
        <v>4</v>
      </c>
      <c r="E20" s="384">
        <v>5</v>
      </c>
      <c r="F20" s="384">
        <v>6</v>
      </c>
      <c r="G20" s="384">
        <v>7</v>
      </c>
      <c r="H20" s="384">
        <v>8</v>
      </c>
      <c r="I20" s="384">
        <v>9</v>
      </c>
      <c r="J20" s="384">
        <v>10</v>
      </c>
      <c r="K20" s="303"/>
      <c r="L20" s="303"/>
    </row>
    <row r="21" spans="1:12" ht="21.75" customHeight="1" x14ac:dyDescent="0.35">
      <c r="A21" s="290" t="s">
        <v>777</v>
      </c>
      <c r="B21" s="384">
        <v>9590</v>
      </c>
      <c r="C21" s="384">
        <v>22</v>
      </c>
      <c r="D21" s="291">
        <f>B21/C21</f>
        <v>436</v>
      </c>
      <c r="E21" s="384">
        <v>40</v>
      </c>
      <c r="F21" s="291">
        <f>D21/E21*100</f>
        <v>1090</v>
      </c>
      <c r="G21" s="384">
        <f>D14</f>
        <v>55</v>
      </c>
      <c r="H21" s="384">
        <f>E14</f>
        <v>12</v>
      </c>
      <c r="I21" s="385">
        <f>G15</f>
        <v>1.2110000000000001</v>
      </c>
      <c r="J21" s="385">
        <f>F21*G21*H21*I21/1000</f>
        <v>871.19299999999998</v>
      </c>
      <c r="K21" s="303"/>
      <c r="L21" s="303"/>
    </row>
    <row r="22" spans="1:12" ht="7.5" customHeight="1" x14ac:dyDescent="0.4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4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3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3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3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3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3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3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3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3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3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3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3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3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3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3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3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36:G36"/>
    <mergeCell ref="A38:J38"/>
    <mergeCell ref="A33:G33"/>
    <mergeCell ref="I33:J33"/>
    <mergeCell ref="A34:H34"/>
    <mergeCell ref="I34:J34"/>
    <mergeCell ref="A35:H35"/>
    <mergeCell ref="I35:J35"/>
    <mergeCell ref="B27:D27"/>
    <mergeCell ref="E27:G27"/>
    <mergeCell ref="H27:J27"/>
    <mergeCell ref="B28:D28"/>
    <mergeCell ref="E28:G28"/>
    <mergeCell ref="H28:J28"/>
    <mergeCell ref="A17:J17"/>
    <mergeCell ref="A22:J22"/>
    <mergeCell ref="A23:J23"/>
    <mergeCell ref="B26:D26"/>
    <mergeCell ref="E26:G26"/>
    <mergeCell ref="H26:J26"/>
    <mergeCell ref="A6:J6"/>
    <mergeCell ref="A1:J1"/>
    <mergeCell ref="A2:J2"/>
    <mergeCell ref="A3:G3"/>
    <mergeCell ref="A4:J4"/>
    <mergeCell ref="A5:J5"/>
  </mergeCells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opLeftCell="A11" workbookViewId="0">
      <selection activeCell="D14" sqref="D14:D17"/>
    </sheetView>
  </sheetViews>
  <sheetFormatPr defaultColWidth="9.1796875" defaultRowHeight="14" x14ac:dyDescent="0.3"/>
  <cols>
    <col min="1" max="1" width="4.54296875" style="79" customWidth="1"/>
    <col min="2" max="2" width="19.453125" style="79" customWidth="1"/>
    <col min="3" max="3" width="7" style="79" customWidth="1"/>
    <col min="4" max="4" width="10.1796875" style="79" customWidth="1"/>
    <col min="5" max="5" width="35.81640625" style="79" customWidth="1"/>
    <col min="6" max="6" width="20.54296875" style="79" customWidth="1"/>
    <col min="7" max="7" width="18.54296875" style="79" customWidth="1"/>
    <col min="8" max="9" width="9.1796875" style="79"/>
    <col min="10" max="10" width="16.7265625" style="79" customWidth="1"/>
    <col min="11" max="16384" width="9.1796875" style="79"/>
  </cols>
  <sheetData>
    <row r="1" spans="1:16" s="10" customFormat="1" x14ac:dyDescent="0.3">
      <c r="A1" s="9"/>
      <c r="F1" s="90"/>
      <c r="G1" s="89"/>
      <c r="H1" s="88"/>
      <c r="I1" s="88"/>
      <c r="J1" s="87"/>
      <c r="K1" s="87"/>
      <c r="L1" s="87"/>
      <c r="M1" s="87"/>
      <c r="N1" s="11"/>
      <c r="O1" s="11"/>
      <c r="P1" s="11"/>
    </row>
    <row r="2" spans="1:16" s="10" customFormat="1" x14ac:dyDescent="0.3">
      <c r="A2" s="9"/>
      <c r="F2" s="847"/>
      <c r="G2" s="847"/>
      <c r="H2" s="88"/>
      <c r="I2" s="88"/>
      <c r="J2" s="87"/>
      <c r="K2" s="87"/>
      <c r="L2" s="87"/>
      <c r="M2" s="87"/>
      <c r="N2" s="11"/>
      <c r="O2" s="11"/>
      <c r="P2" s="11"/>
    </row>
    <row r="3" spans="1:16" s="13" customFormat="1" ht="15" x14ac:dyDescent="0.3">
      <c r="A3" s="751" t="s">
        <v>791</v>
      </c>
      <c r="B3" s="751"/>
      <c r="C3" s="751"/>
      <c r="D3" s="751"/>
      <c r="E3" s="751"/>
      <c r="F3" s="751"/>
      <c r="G3" s="751"/>
      <c r="H3" s="12"/>
      <c r="I3" s="86"/>
      <c r="J3" s="86"/>
      <c r="K3" s="86"/>
      <c r="L3" s="86"/>
      <c r="M3" s="12"/>
      <c r="N3" s="12"/>
      <c r="O3" s="12"/>
    </row>
    <row r="4" spans="1:16" s="13" customFormat="1" ht="15" x14ac:dyDescent="0.3">
      <c r="A4" s="751" t="s">
        <v>122</v>
      </c>
      <c r="B4" s="751"/>
      <c r="C4" s="751"/>
      <c r="D4" s="751"/>
      <c r="E4" s="751"/>
      <c r="F4" s="751"/>
      <c r="G4" s="751"/>
      <c r="H4" s="12"/>
      <c r="I4" s="86"/>
      <c r="J4" s="86"/>
      <c r="K4" s="86"/>
      <c r="L4" s="86"/>
      <c r="M4" s="12"/>
      <c r="N4" s="12"/>
      <c r="O4" s="12"/>
    </row>
    <row r="5" spans="1:16" s="10" customFormat="1" x14ac:dyDescent="0.3">
      <c r="A5" s="9"/>
      <c r="B5" s="9"/>
      <c r="C5" s="9"/>
      <c r="D5" s="9"/>
      <c r="E5" s="9"/>
      <c r="F5" s="9"/>
      <c r="G5" s="11"/>
      <c r="H5" s="11"/>
      <c r="I5" s="87"/>
      <c r="J5" s="87"/>
      <c r="K5" s="87"/>
      <c r="L5" s="87"/>
      <c r="M5" s="11"/>
      <c r="N5" s="11"/>
      <c r="O5" s="11"/>
    </row>
    <row r="6" spans="1:16" s="76" customFormat="1" ht="105" customHeight="1" x14ac:dyDescent="0.35">
      <c r="A6" s="85"/>
      <c r="B6" s="848" t="s">
        <v>123</v>
      </c>
      <c r="C6" s="848"/>
      <c r="D6" s="848"/>
      <c r="E6" s="73"/>
      <c r="F6" s="849" t="e">
        <f>#REF!</f>
        <v>#REF!</v>
      </c>
      <c r="G6" s="849"/>
      <c r="H6" s="74"/>
      <c r="I6" s="75"/>
      <c r="J6" s="75"/>
      <c r="K6" s="75"/>
      <c r="L6" s="75"/>
      <c r="M6" s="74"/>
      <c r="N6" s="74"/>
      <c r="O6" s="74"/>
    </row>
    <row r="7" spans="1:16" s="76" customFormat="1" ht="58.5" customHeight="1" x14ac:dyDescent="0.35">
      <c r="A7" s="85"/>
      <c r="B7" s="848" t="s">
        <v>124</v>
      </c>
      <c r="C7" s="848"/>
      <c r="D7" s="848"/>
      <c r="E7" s="72"/>
      <c r="F7" s="72" t="s">
        <v>32</v>
      </c>
      <c r="G7" s="72"/>
      <c r="H7" s="74"/>
      <c r="I7" s="75"/>
      <c r="J7" s="75"/>
      <c r="K7" s="75"/>
      <c r="L7" s="75"/>
      <c r="M7" s="74"/>
      <c r="N7" s="74"/>
      <c r="O7" s="74"/>
    </row>
    <row r="8" spans="1:16" s="76" customFormat="1" ht="34.5" customHeight="1" x14ac:dyDescent="0.35">
      <c r="A8" s="85"/>
      <c r="B8" s="848" t="s">
        <v>33</v>
      </c>
      <c r="C8" s="848"/>
      <c r="D8" s="848"/>
      <c r="E8" s="72"/>
      <c r="F8" s="850" t="e">
        <f>#REF!</f>
        <v>#REF!</v>
      </c>
      <c r="G8" s="850"/>
      <c r="H8" s="74"/>
      <c r="I8" s="75"/>
      <c r="J8" s="75"/>
      <c r="K8" s="75"/>
      <c r="L8" s="75"/>
      <c r="M8" s="74"/>
      <c r="N8" s="74"/>
      <c r="O8" s="74"/>
    </row>
    <row r="9" spans="1:16" s="76" customFormat="1" ht="15.75" customHeight="1" x14ac:dyDescent="0.35">
      <c r="A9" s="85"/>
      <c r="B9" s="77" t="s">
        <v>34</v>
      </c>
      <c r="C9" s="77"/>
      <c r="E9" s="72"/>
      <c r="F9" s="72" t="s">
        <v>125</v>
      </c>
      <c r="G9" s="72"/>
      <c r="H9" s="74"/>
      <c r="I9" s="75"/>
      <c r="J9" s="75"/>
      <c r="K9" s="75"/>
      <c r="L9" s="78"/>
      <c r="M9" s="74"/>
      <c r="N9" s="74"/>
      <c r="O9" s="74"/>
    </row>
    <row r="10" spans="1:16" ht="14.5" thickBot="1" x14ac:dyDescent="0.35"/>
    <row r="11" spans="1:16" ht="76.5" customHeight="1" thickBot="1" x14ac:dyDescent="0.35">
      <c r="A11" s="80" t="s">
        <v>27</v>
      </c>
      <c r="B11" s="80" t="s">
        <v>18</v>
      </c>
      <c r="C11" s="80" t="s">
        <v>126</v>
      </c>
      <c r="D11" s="80" t="s">
        <v>127</v>
      </c>
      <c r="E11" s="80" t="s">
        <v>128</v>
      </c>
      <c r="F11" s="80" t="s">
        <v>129</v>
      </c>
      <c r="G11" s="81" t="s">
        <v>130</v>
      </c>
    </row>
    <row r="12" spans="1:16" s="82" customFormat="1" ht="13.5" thickBot="1" x14ac:dyDescent="0.35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</row>
    <row r="13" spans="1:16" ht="23.25" customHeight="1" x14ac:dyDescent="0.3">
      <c r="A13" s="851" t="s">
        <v>132</v>
      </c>
      <c r="B13" s="852"/>
      <c r="C13" s="852"/>
      <c r="D13" s="852"/>
      <c r="E13" s="852"/>
      <c r="F13" s="852"/>
      <c r="G13" s="853"/>
      <c r="H13" s="83" t="s">
        <v>133</v>
      </c>
    </row>
    <row r="14" spans="1:16" ht="42" x14ac:dyDescent="0.3">
      <c r="A14" s="84" t="s">
        <v>1</v>
      </c>
      <c r="B14" s="833" t="s">
        <v>788</v>
      </c>
      <c r="C14" s="835" t="s">
        <v>134</v>
      </c>
      <c r="D14" s="838">
        <f>(1380+40)*50/10000</f>
        <v>7.1</v>
      </c>
      <c r="E14" s="93" t="s">
        <v>203</v>
      </c>
      <c r="F14" s="94" t="s">
        <v>135</v>
      </c>
      <c r="G14" s="95">
        <v>3284</v>
      </c>
    </row>
    <row r="15" spans="1:16" ht="56" x14ac:dyDescent="0.3">
      <c r="A15" s="96"/>
      <c r="B15" s="834"/>
      <c r="C15" s="836"/>
      <c r="D15" s="839"/>
      <c r="E15" s="93" t="s">
        <v>136</v>
      </c>
      <c r="F15" s="94" t="s">
        <v>137</v>
      </c>
      <c r="G15" s="95">
        <v>1.55</v>
      </c>
    </row>
    <row r="16" spans="1:16" ht="61.5" hidden="1" customHeight="1" x14ac:dyDescent="0.3">
      <c r="A16" s="96"/>
      <c r="B16" s="834"/>
      <c r="C16" s="836"/>
      <c r="D16" s="839"/>
      <c r="E16" s="93" t="s">
        <v>138</v>
      </c>
      <c r="F16" s="94" t="s">
        <v>139</v>
      </c>
      <c r="G16" s="95"/>
    </row>
    <row r="17" spans="1:10" ht="114.75" customHeight="1" x14ac:dyDescent="0.3">
      <c r="A17" s="97"/>
      <c r="B17" s="854"/>
      <c r="C17" s="837"/>
      <c r="D17" s="840"/>
      <c r="E17" s="98" t="s">
        <v>140</v>
      </c>
      <c r="F17" s="99" t="s">
        <v>141</v>
      </c>
      <c r="G17" s="95">
        <f>ROUND(D14*G14*G15,2)</f>
        <v>36140.42</v>
      </c>
    </row>
    <row r="18" spans="1:10" ht="14.5" thickBot="1" x14ac:dyDescent="0.35">
      <c r="A18" s="100"/>
      <c r="B18" s="101" t="s">
        <v>142</v>
      </c>
      <c r="C18" s="101"/>
      <c r="D18" s="101"/>
      <c r="E18" s="101"/>
      <c r="F18" s="102"/>
      <c r="G18" s="103">
        <f>G17</f>
        <v>36140.42</v>
      </c>
    </row>
    <row r="19" spans="1:10" ht="28" x14ac:dyDescent="0.3">
      <c r="A19" s="830" t="s">
        <v>143</v>
      </c>
      <c r="B19" s="831"/>
      <c r="C19" s="831"/>
      <c r="D19" s="831"/>
      <c r="E19" s="831"/>
      <c r="F19" s="831"/>
      <c r="G19" s="832"/>
      <c r="H19" s="83" t="s">
        <v>133</v>
      </c>
    </row>
    <row r="20" spans="1:10" ht="45" customHeight="1" x14ac:dyDescent="0.3">
      <c r="A20" s="84" t="s">
        <v>0</v>
      </c>
      <c r="B20" s="833" t="str">
        <f>B14</f>
        <v>Составление инженерно-топографического плана.
Масштаб 1:500.
Высота сечения рельефа 0,5.
Категория
сложности БII</v>
      </c>
      <c r="C20" s="835" t="s">
        <v>134</v>
      </c>
      <c r="D20" s="838">
        <f>D14</f>
        <v>7.1</v>
      </c>
      <c r="E20" s="93" t="s">
        <v>144</v>
      </c>
      <c r="F20" s="94" t="s">
        <v>145</v>
      </c>
      <c r="G20" s="95">
        <v>1067</v>
      </c>
    </row>
    <row r="21" spans="1:10" ht="56" x14ac:dyDescent="0.3">
      <c r="A21" s="96"/>
      <c r="B21" s="834"/>
      <c r="C21" s="836"/>
      <c r="D21" s="839"/>
      <c r="E21" s="93" t="s">
        <v>803</v>
      </c>
      <c r="F21" s="94" t="s">
        <v>137</v>
      </c>
      <c r="G21" s="95">
        <v>1.75</v>
      </c>
    </row>
    <row r="22" spans="1:10" ht="42" x14ac:dyDescent="0.3">
      <c r="A22" s="97"/>
      <c r="B22" s="834"/>
      <c r="C22" s="837"/>
      <c r="D22" s="840"/>
      <c r="E22" s="98" t="s">
        <v>146</v>
      </c>
      <c r="F22" s="99" t="s">
        <v>147</v>
      </c>
      <c r="G22" s="95">
        <f>ROUND(D20*G20*G21,2)</f>
        <v>13257.48</v>
      </c>
    </row>
    <row r="23" spans="1:10" x14ac:dyDescent="0.3">
      <c r="A23" s="104"/>
      <c r="B23" s="105" t="s">
        <v>148</v>
      </c>
      <c r="C23" s="105"/>
      <c r="D23" s="105"/>
      <c r="E23" s="105"/>
      <c r="F23" s="106"/>
      <c r="G23" s="107">
        <f>G22</f>
        <v>13257.48</v>
      </c>
    </row>
    <row r="24" spans="1:10" ht="28" x14ac:dyDescent="0.3">
      <c r="A24" s="841" t="s">
        <v>149</v>
      </c>
      <c r="B24" s="842"/>
      <c r="C24" s="842"/>
      <c r="D24" s="842"/>
      <c r="E24" s="842"/>
      <c r="F24" s="842"/>
      <c r="G24" s="843"/>
      <c r="H24" s="83" t="s">
        <v>133</v>
      </c>
    </row>
    <row r="25" spans="1:10" ht="17" x14ac:dyDescent="0.3">
      <c r="A25" s="84" t="s">
        <v>150</v>
      </c>
      <c r="B25" s="844" t="s">
        <v>151</v>
      </c>
      <c r="C25" s="844"/>
      <c r="D25" s="844"/>
      <c r="E25" s="108" t="s">
        <v>152</v>
      </c>
      <c r="F25" s="94" t="s">
        <v>153</v>
      </c>
      <c r="G25" s="109">
        <f>ROUND(G18*0.2625,2)</f>
        <v>9486.86</v>
      </c>
    </row>
    <row r="26" spans="1:10" ht="17" x14ac:dyDescent="0.3">
      <c r="A26" s="84" t="s">
        <v>154</v>
      </c>
      <c r="B26" s="845" t="s">
        <v>155</v>
      </c>
      <c r="C26" s="845"/>
      <c r="D26" s="846"/>
      <c r="E26" s="108" t="s">
        <v>156</v>
      </c>
      <c r="F26" s="94" t="s">
        <v>157</v>
      </c>
      <c r="G26" s="109">
        <f>ROUND((G18+G23)*0.06,2)</f>
        <v>2963.87</v>
      </c>
    </row>
    <row r="27" spans="1:10" x14ac:dyDescent="0.3">
      <c r="A27" s="104"/>
      <c r="B27" s="105" t="s">
        <v>158</v>
      </c>
      <c r="C27" s="105"/>
      <c r="D27" s="105"/>
      <c r="E27" s="105"/>
      <c r="F27" s="106"/>
      <c r="G27" s="107">
        <f>G25+G26</f>
        <v>12450.73</v>
      </c>
    </row>
    <row r="28" spans="1:10" x14ac:dyDescent="0.3">
      <c r="A28" s="104" t="s">
        <v>159</v>
      </c>
      <c r="B28" s="105"/>
      <c r="C28" s="105"/>
      <c r="D28" s="105"/>
      <c r="E28" s="105"/>
      <c r="F28" s="106"/>
      <c r="G28" s="107">
        <f>G18+G23+G27</f>
        <v>61848.63</v>
      </c>
    </row>
    <row r="29" spans="1:10" ht="45" customHeight="1" x14ac:dyDescent="0.3">
      <c r="A29" s="84" t="s">
        <v>3</v>
      </c>
      <c r="B29" s="821" t="s">
        <v>684</v>
      </c>
      <c r="C29" s="822"/>
      <c r="D29" s="823"/>
      <c r="E29" s="110" t="s">
        <v>685</v>
      </c>
      <c r="F29" s="111">
        <v>3.76</v>
      </c>
      <c r="G29" s="95">
        <f>ROUND(G28*F29,2)</f>
        <v>232550.85</v>
      </c>
      <c r="H29" s="83" t="s">
        <v>160</v>
      </c>
      <c r="J29" s="112"/>
    </row>
    <row r="30" spans="1:10" ht="14.5" thickBot="1" x14ac:dyDescent="0.35">
      <c r="A30" s="824" t="s">
        <v>1353</v>
      </c>
      <c r="B30" s="825"/>
      <c r="C30" s="825"/>
      <c r="D30" s="825"/>
      <c r="E30" s="825"/>
      <c r="F30" s="826"/>
      <c r="G30" s="103">
        <f>G29</f>
        <v>232550.85</v>
      </c>
    </row>
    <row r="31" spans="1:10" ht="14.5" thickBot="1" x14ac:dyDescent="0.35">
      <c r="A31" s="827" t="s">
        <v>161</v>
      </c>
      <c r="B31" s="828"/>
      <c r="C31" s="828"/>
      <c r="D31" s="828"/>
      <c r="E31" s="828"/>
      <c r="F31" s="829"/>
      <c r="G31" s="113">
        <f>G30*0.18</f>
        <v>41859.15</v>
      </c>
    </row>
    <row r="32" spans="1:10" ht="14.5" thickBot="1" x14ac:dyDescent="0.35">
      <c r="A32" s="827" t="s">
        <v>162</v>
      </c>
      <c r="B32" s="828"/>
      <c r="C32" s="828"/>
      <c r="D32" s="828"/>
      <c r="E32" s="828"/>
      <c r="F32" s="829"/>
      <c r="G32" s="113">
        <f>G30+G31</f>
        <v>274410</v>
      </c>
    </row>
    <row r="37" spans="1:9" s="10" customFormat="1" x14ac:dyDescent="0.3">
      <c r="A37" s="9"/>
      <c r="B37" s="10" t="s">
        <v>804</v>
      </c>
      <c r="G37" s="114"/>
      <c r="H37" s="11"/>
      <c r="I37" s="115"/>
    </row>
    <row r="38" spans="1:9" s="116" customFormat="1" ht="9" x14ac:dyDescent="0.2">
      <c r="B38" s="117"/>
      <c r="C38" s="117"/>
      <c r="D38" s="117"/>
      <c r="E38" s="118"/>
      <c r="F38" s="119"/>
      <c r="G38" s="118"/>
    </row>
  </sheetData>
  <mergeCells count="23">
    <mergeCell ref="B7:D7"/>
    <mergeCell ref="B8:D8"/>
    <mergeCell ref="F8:G8"/>
    <mergeCell ref="A13:G13"/>
    <mergeCell ref="B14:B17"/>
    <mergeCell ref="C14:C17"/>
    <mergeCell ref="D14:D17"/>
    <mergeCell ref="F2:G2"/>
    <mergeCell ref="A3:G3"/>
    <mergeCell ref="A4:G4"/>
    <mergeCell ref="B6:D6"/>
    <mergeCell ref="F6:G6"/>
    <mergeCell ref="B29:D29"/>
    <mergeCell ref="A30:F30"/>
    <mergeCell ref="A31:F31"/>
    <mergeCell ref="A32:F32"/>
    <mergeCell ref="A19:G19"/>
    <mergeCell ref="B20:B22"/>
    <mergeCell ref="C20:C22"/>
    <mergeCell ref="D20:D22"/>
    <mergeCell ref="A24:G24"/>
    <mergeCell ref="B25:D25"/>
    <mergeCell ref="B26:D26"/>
  </mergeCells>
  <pageMargins left="0.70866141732283461" right="0.70866141732283461" top="0.74803149606299213" bottom="0.74803149606299213" header="0.31496062992125984" footer="0.31496062992125984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view="pageBreakPreview" zoomScaleNormal="100" zoomScaleSheetLayoutView="100" workbookViewId="0">
      <selection activeCell="B2" sqref="B2:D2"/>
    </sheetView>
  </sheetViews>
  <sheetFormatPr defaultRowHeight="12.5" x14ac:dyDescent="0.25"/>
  <cols>
    <col min="1" max="1" width="12.08984375" style="587" customWidth="1"/>
    <col min="2" max="2" width="54.54296875" style="587" customWidth="1"/>
    <col min="3" max="3" width="10.08984375" style="587" customWidth="1"/>
    <col min="4" max="4" width="9.54296875" style="587" customWidth="1"/>
    <col min="5" max="16384" width="8.7265625" style="587"/>
  </cols>
  <sheetData>
    <row r="2" spans="1:4" ht="66.5" customHeight="1" x14ac:dyDescent="0.3">
      <c r="A2" s="27" t="s">
        <v>1340</v>
      </c>
      <c r="B2" s="855" t="s">
        <v>1473</v>
      </c>
      <c r="C2" s="856"/>
      <c r="D2" s="856"/>
    </row>
    <row r="3" spans="1:4" ht="22.5" customHeight="1" x14ac:dyDescent="0.25">
      <c r="B3" s="676"/>
      <c r="C3" s="676"/>
      <c r="D3" s="676"/>
    </row>
    <row r="4" spans="1:4" ht="15" x14ac:dyDescent="0.3">
      <c r="B4" s="675" t="s">
        <v>1334</v>
      </c>
    </row>
    <row r="5" spans="1:4" ht="13" thickBot="1" x14ac:dyDescent="0.3"/>
    <row r="6" spans="1:4" ht="28" customHeight="1" thickBot="1" x14ac:dyDescent="0.3">
      <c r="A6" s="672" t="s">
        <v>27</v>
      </c>
      <c r="B6" s="673" t="s">
        <v>1335</v>
      </c>
      <c r="C6" s="674" t="s">
        <v>126</v>
      </c>
      <c r="D6" s="674" t="s">
        <v>1339</v>
      </c>
    </row>
    <row r="7" spans="1:4" ht="28" customHeight="1" x14ac:dyDescent="0.25">
      <c r="A7" s="857" t="s">
        <v>1336</v>
      </c>
      <c r="B7" s="858"/>
      <c r="C7" s="858"/>
      <c r="D7" s="859"/>
    </row>
    <row r="8" spans="1:4" ht="33" customHeight="1" thickBot="1" x14ac:dyDescent="0.3">
      <c r="A8" s="669">
        <v>1</v>
      </c>
      <c r="B8" s="670" t="s">
        <v>1359</v>
      </c>
      <c r="C8" s="671"/>
      <c r="D8" s="671"/>
    </row>
    <row r="9" spans="1:4" ht="16" thickBot="1" x14ac:dyDescent="0.3">
      <c r="A9" s="669">
        <v>2</v>
      </c>
      <c r="B9" s="670" t="s">
        <v>1354</v>
      </c>
      <c r="C9" s="671" t="s">
        <v>78</v>
      </c>
      <c r="D9" s="671">
        <v>15</v>
      </c>
    </row>
    <row r="10" spans="1:4" ht="31.5" thickBot="1" x14ac:dyDescent="0.3">
      <c r="A10" s="669">
        <v>3</v>
      </c>
      <c r="B10" s="670" t="s">
        <v>1356</v>
      </c>
      <c r="C10" s="671" t="s">
        <v>78</v>
      </c>
      <c r="D10" s="671">
        <v>10</v>
      </c>
    </row>
    <row r="11" spans="1:4" ht="16" thickBot="1" x14ac:dyDescent="0.3">
      <c r="A11" s="669">
        <v>4</v>
      </c>
      <c r="B11" s="670" t="s">
        <v>1352</v>
      </c>
      <c r="C11" s="671"/>
      <c r="D11" s="671"/>
    </row>
    <row r="12" spans="1:4" ht="16" thickBot="1" x14ac:dyDescent="0.3">
      <c r="A12" s="669"/>
      <c r="B12" s="670" t="s">
        <v>1357</v>
      </c>
      <c r="C12" s="671" t="s">
        <v>77</v>
      </c>
      <c r="D12" s="671">
        <v>4</v>
      </c>
    </row>
    <row r="13" spans="1:4" ht="16" thickBot="1" x14ac:dyDescent="0.3">
      <c r="A13" s="669"/>
      <c r="B13" s="670" t="s">
        <v>1358</v>
      </c>
      <c r="C13" s="671" t="s">
        <v>77</v>
      </c>
      <c r="D13" s="671">
        <v>2</v>
      </c>
    </row>
    <row r="14" spans="1:4" ht="16" thickBot="1" x14ac:dyDescent="0.3">
      <c r="A14" s="669"/>
      <c r="B14" s="670"/>
      <c r="C14" s="671"/>
      <c r="D14" s="671"/>
    </row>
    <row r="15" spans="1:4" ht="16" thickBot="1" x14ac:dyDescent="0.3">
      <c r="A15" s="669"/>
      <c r="B15" s="670"/>
      <c r="C15" s="671"/>
      <c r="D15" s="671"/>
    </row>
    <row r="16" spans="1:4" ht="16" thickBot="1" x14ac:dyDescent="0.3">
      <c r="A16" s="669"/>
      <c r="B16" s="670"/>
      <c r="C16" s="671"/>
      <c r="D16" s="671"/>
    </row>
    <row r="17" spans="1:4" ht="16" thickBot="1" x14ac:dyDescent="0.3">
      <c r="A17" s="669"/>
      <c r="B17" s="670"/>
      <c r="C17" s="671"/>
      <c r="D17" s="671"/>
    </row>
    <row r="18" spans="1:4" ht="16" thickBot="1" x14ac:dyDescent="0.3">
      <c r="A18" s="669"/>
      <c r="B18" s="670"/>
      <c r="C18" s="671"/>
      <c r="D18" s="671"/>
    </row>
    <row r="19" spans="1:4" ht="16" thickBot="1" x14ac:dyDescent="0.3">
      <c r="A19" s="669"/>
      <c r="B19" s="670"/>
      <c r="C19" s="671"/>
      <c r="D19" s="671"/>
    </row>
    <row r="22" spans="1:4" ht="15.5" x14ac:dyDescent="0.35">
      <c r="A22" s="678" t="s">
        <v>1337</v>
      </c>
      <c r="B22" s="341"/>
      <c r="C22" s="860"/>
      <c r="D22" s="861"/>
    </row>
    <row r="23" spans="1:4" ht="32.5" customHeight="1" x14ac:dyDescent="0.35">
      <c r="A23" s="678" t="s">
        <v>1338</v>
      </c>
      <c r="B23" s="677" t="s">
        <v>1347</v>
      </c>
      <c r="C23" s="860" t="s">
        <v>1346</v>
      </c>
      <c r="D23" s="861"/>
    </row>
  </sheetData>
  <mergeCells count="4">
    <mergeCell ref="B2:D2"/>
    <mergeCell ref="A7:D7"/>
    <mergeCell ref="C22:D22"/>
    <mergeCell ref="C23:D23"/>
  </mergeCells>
  <pageMargins left="0.7" right="0.7" top="0.75" bottom="0.75" header="0.3" footer="0.3"/>
  <pageSetup paperSize="9" scale="86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view="pageBreakPreview" zoomScaleNormal="100" zoomScaleSheetLayoutView="100" workbookViewId="0">
      <selection activeCell="A5" sqref="A5:S5"/>
    </sheetView>
  </sheetViews>
  <sheetFormatPr defaultRowHeight="14.5" x14ac:dyDescent="0.35"/>
  <cols>
    <col min="1" max="1" width="5.1796875" style="679" customWidth="1"/>
    <col min="2" max="2" width="6" style="679" customWidth="1"/>
    <col min="3" max="3" width="3.1796875" style="679" customWidth="1"/>
    <col min="4" max="4" width="5" style="679" customWidth="1"/>
    <col min="5" max="5" width="24.81640625" style="679" customWidth="1"/>
    <col min="6" max="6" width="5.7265625" style="679" customWidth="1"/>
    <col min="7" max="7" width="2" style="679" customWidth="1"/>
    <col min="8" max="9" width="7.54296875" style="679" customWidth="1"/>
    <col min="10" max="10" width="5.7265625" style="679" customWidth="1"/>
    <col min="11" max="11" width="6.1796875" style="679" customWidth="1"/>
    <col min="12" max="12" width="2" style="679" customWidth="1"/>
    <col min="13" max="13" width="5.26953125" style="679" customWidth="1"/>
    <col min="14" max="14" width="4.7265625" style="679" customWidth="1"/>
    <col min="15" max="15" width="3.26953125" style="679" customWidth="1"/>
    <col min="16" max="16" width="4.1796875" style="679" customWidth="1"/>
    <col min="17" max="17" width="3.81640625" style="679" customWidth="1"/>
    <col min="18" max="18" width="5" style="679" customWidth="1"/>
    <col min="19" max="19" width="3" style="679" customWidth="1"/>
    <col min="20" max="16384" width="8.7265625" style="679"/>
  </cols>
  <sheetData>
    <row r="1" spans="1:19" ht="13.15" customHeight="1" x14ac:dyDescent="0.35">
      <c r="A1" s="870" t="s">
        <v>1318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</row>
    <row r="2" spans="1:19" ht="12.75" customHeight="1" x14ac:dyDescent="0.35">
      <c r="A2" s="862"/>
      <c r="B2" s="862"/>
      <c r="C2" s="862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862"/>
      <c r="P2" s="862"/>
      <c r="Q2" s="862"/>
      <c r="R2" s="862"/>
      <c r="S2" s="862"/>
    </row>
    <row r="3" spans="1:19" ht="12.75" customHeight="1" x14ac:dyDescent="0.35">
      <c r="A3" s="871" t="s">
        <v>1319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1"/>
      <c r="P3" s="871"/>
      <c r="Q3" s="871"/>
      <c r="R3" s="871"/>
      <c r="S3" s="680"/>
    </row>
    <row r="4" spans="1:19" ht="20.65" customHeight="1" x14ac:dyDescent="0.35">
      <c r="A4" s="872" t="s">
        <v>1473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</row>
    <row r="5" spans="1:19" ht="12.75" customHeight="1" x14ac:dyDescent="0.35">
      <c r="A5" s="865" t="s">
        <v>1320</v>
      </c>
      <c r="B5" s="865"/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  <c r="O5" s="865"/>
      <c r="P5" s="865"/>
      <c r="Q5" s="865"/>
      <c r="R5" s="865"/>
      <c r="S5" s="865"/>
    </row>
    <row r="6" spans="1:19" ht="12.75" customHeight="1" x14ac:dyDescent="0.35">
      <c r="A6" s="862"/>
      <c r="B6" s="862"/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862"/>
      <c r="Q6" s="862"/>
      <c r="R6" s="862"/>
      <c r="S6" s="862"/>
    </row>
    <row r="7" spans="1:19" ht="12.75" customHeight="1" x14ac:dyDescent="0.35">
      <c r="A7" s="862"/>
      <c r="B7" s="862"/>
      <c r="C7" s="862"/>
      <c r="D7" s="862"/>
      <c r="E7" s="862"/>
      <c r="F7" s="862"/>
      <c r="G7" s="862"/>
      <c r="H7" s="862"/>
      <c r="I7" s="862"/>
      <c r="J7" s="862"/>
      <c r="K7" s="862"/>
      <c r="L7" s="862"/>
      <c r="M7" s="862"/>
      <c r="N7" s="862"/>
      <c r="O7" s="862"/>
      <c r="P7" s="862"/>
      <c r="Q7" s="862"/>
      <c r="R7" s="862"/>
      <c r="S7" s="862"/>
    </row>
    <row r="8" spans="1:19" ht="12.75" customHeight="1" x14ac:dyDescent="0.35">
      <c r="A8" s="863" t="s">
        <v>1360</v>
      </c>
      <c r="B8" s="863"/>
      <c r="C8" s="863"/>
      <c r="D8" s="863" t="s">
        <v>1361</v>
      </c>
      <c r="E8" s="863"/>
      <c r="F8" s="863"/>
      <c r="G8" s="863"/>
      <c r="H8" s="863"/>
      <c r="I8" s="863"/>
      <c r="J8" s="863"/>
      <c r="K8" s="863"/>
      <c r="L8" s="863"/>
      <c r="M8" s="863"/>
      <c r="N8" s="863"/>
      <c r="O8" s="863"/>
      <c r="P8" s="863"/>
      <c r="Q8" s="863"/>
      <c r="R8" s="863"/>
      <c r="S8" s="863"/>
    </row>
    <row r="9" spans="1:19" ht="12.75" customHeight="1" thickBot="1" x14ac:dyDescent="0.4">
      <c r="A9" s="863" t="s">
        <v>1362</v>
      </c>
      <c r="B9" s="863"/>
      <c r="C9" s="863"/>
      <c r="D9" s="863"/>
      <c r="E9" s="863"/>
      <c r="F9" s="863"/>
      <c r="G9" s="863"/>
      <c r="H9" s="874" t="s">
        <v>1363</v>
      </c>
      <c r="I9" s="874"/>
      <c r="J9" s="874"/>
      <c r="K9" s="874"/>
      <c r="L9" s="874"/>
      <c r="M9" s="874"/>
      <c r="N9" s="874"/>
      <c r="O9" s="874"/>
      <c r="P9" s="874"/>
      <c r="Q9" s="874"/>
      <c r="R9" s="874"/>
      <c r="S9" s="874"/>
    </row>
    <row r="10" spans="1:19" ht="86.15" customHeight="1" thickBot="1" x14ac:dyDescent="0.4">
      <c r="A10" s="681" t="s">
        <v>27</v>
      </c>
      <c r="B10" s="873" t="s">
        <v>1321</v>
      </c>
      <c r="C10" s="873"/>
      <c r="D10" s="873"/>
      <c r="E10" s="681" t="s">
        <v>18</v>
      </c>
      <c r="F10" s="681" t="s">
        <v>126</v>
      </c>
      <c r="G10" s="873" t="s">
        <v>19</v>
      </c>
      <c r="H10" s="873"/>
      <c r="I10" s="681" t="s">
        <v>1322</v>
      </c>
      <c r="J10" s="681" t="s">
        <v>1323</v>
      </c>
      <c r="K10" s="873" t="s">
        <v>1324</v>
      </c>
      <c r="L10" s="873"/>
      <c r="M10" s="873" t="s">
        <v>1325</v>
      </c>
      <c r="N10" s="873"/>
      <c r="O10" s="873" t="s">
        <v>1364</v>
      </c>
      <c r="P10" s="873"/>
      <c r="Q10" s="873" t="s">
        <v>1326</v>
      </c>
      <c r="R10" s="873"/>
      <c r="S10" s="873"/>
    </row>
    <row r="11" spans="1:19" ht="12.75" customHeight="1" x14ac:dyDescent="0.35">
      <c r="A11" s="869" t="s">
        <v>1365</v>
      </c>
      <c r="B11" s="869"/>
      <c r="C11" s="869"/>
      <c r="D11" s="869"/>
      <c r="E11" s="869"/>
      <c r="F11" s="869"/>
      <c r="G11" s="869"/>
      <c r="H11" s="869"/>
      <c r="I11" s="869"/>
      <c r="J11" s="869"/>
      <c r="K11" s="869"/>
      <c r="L11" s="869"/>
      <c r="M11" s="869"/>
      <c r="N11" s="869"/>
      <c r="O11" s="869"/>
      <c r="P11" s="869"/>
      <c r="Q11" s="869"/>
      <c r="R11" s="869"/>
      <c r="S11" s="869"/>
    </row>
    <row r="12" spans="1:19" ht="12.75" customHeight="1" x14ac:dyDescent="0.35">
      <c r="A12" s="682" t="s">
        <v>1</v>
      </c>
      <c r="B12" s="869" t="s">
        <v>0</v>
      </c>
      <c r="C12" s="869"/>
      <c r="D12" s="869"/>
      <c r="E12" s="682" t="s">
        <v>2</v>
      </c>
      <c r="F12" s="682" t="s">
        <v>3</v>
      </c>
      <c r="G12" s="869" t="s">
        <v>4</v>
      </c>
      <c r="H12" s="869"/>
      <c r="I12" s="682" t="s">
        <v>5</v>
      </c>
      <c r="J12" s="682" t="s">
        <v>20</v>
      </c>
      <c r="K12" s="869" t="s">
        <v>21</v>
      </c>
      <c r="L12" s="869"/>
      <c r="M12" s="869" t="s">
        <v>22</v>
      </c>
      <c r="N12" s="869"/>
      <c r="O12" s="869" t="s">
        <v>17</v>
      </c>
      <c r="P12" s="869"/>
      <c r="Q12" s="869" t="s">
        <v>23</v>
      </c>
      <c r="R12" s="869"/>
      <c r="S12" s="869"/>
    </row>
    <row r="13" spans="1:19" ht="87.5" customHeight="1" x14ac:dyDescent="0.35">
      <c r="A13" s="682" t="s">
        <v>1</v>
      </c>
      <c r="B13" s="869" t="s">
        <v>490</v>
      </c>
      <c r="C13" s="869"/>
      <c r="D13" s="869"/>
      <c r="E13" s="683" t="s">
        <v>1366</v>
      </c>
      <c r="F13" s="682" t="s">
        <v>1348</v>
      </c>
      <c r="G13" s="867" t="s">
        <v>1367</v>
      </c>
      <c r="H13" s="867"/>
      <c r="I13" s="684"/>
      <c r="J13" s="867"/>
      <c r="K13" s="867"/>
      <c r="L13" s="867"/>
      <c r="M13" s="867"/>
      <c r="N13" s="867"/>
      <c r="O13" s="867"/>
      <c r="P13" s="867"/>
      <c r="Q13" s="867"/>
      <c r="R13" s="867"/>
      <c r="S13" s="867"/>
    </row>
    <row r="14" spans="1:19" ht="12.75" customHeight="1" x14ac:dyDescent="0.35">
      <c r="A14" s="867"/>
      <c r="B14" s="867"/>
      <c r="C14" s="867"/>
      <c r="D14" s="867"/>
      <c r="E14" s="683" t="s">
        <v>62</v>
      </c>
      <c r="F14" s="867"/>
      <c r="G14" s="867"/>
      <c r="H14" s="867"/>
      <c r="I14" s="684" t="s">
        <v>1368</v>
      </c>
      <c r="J14" s="684"/>
      <c r="K14" s="867" t="s">
        <v>1369</v>
      </c>
      <c r="L14" s="867"/>
      <c r="M14" s="867" t="s">
        <v>1370</v>
      </c>
      <c r="N14" s="867"/>
      <c r="O14" s="867" t="s">
        <v>1371</v>
      </c>
      <c r="P14" s="867"/>
      <c r="Q14" s="867" t="s">
        <v>1372</v>
      </c>
      <c r="R14" s="867"/>
      <c r="S14" s="867"/>
    </row>
    <row r="15" spans="1:19" ht="12.75" customHeight="1" x14ac:dyDescent="0.35">
      <c r="A15" s="867"/>
      <c r="B15" s="867"/>
      <c r="C15" s="867"/>
      <c r="D15" s="867"/>
      <c r="E15" s="683" t="s">
        <v>63</v>
      </c>
      <c r="F15" s="867"/>
      <c r="G15" s="867"/>
      <c r="H15" s="867"/>
      <c r="I15" s="684" t="s">
        <v>1373</v>
      </c>
      <c r="J15" s="684"/>
      <c r="K15" s="867" t="s">
        <v>1369</v>
      </c>
      <c r="L15" s="867"/>
      <c r="M15" s="867" t="s">
        <v>1374</v>
      </c>
      <c r="N15" s="867"/>
      <c r="O15" s="867" t="s">
        <v>1375</v>
      </c>
      <c r="P15" s="867"/>
      <c r="Q15" s="867" t="s">
        <v>1376</v>
      </c>
      <c r="R15" s="867"/>
      <c r="S15" s="867"/>
    </row>
    <row r="16" spans="1:19" ht="12.75" customHeight="1" x14ac:dyDescent="0.35">
      <c r="A16" s="867"/>
      <c r="B16" s="867"/>
      <c r="C16" s="867"/>
      <c r="D16" s="867"/>
      <c r="E16" s="683" t="s">
        <v>64</v>
      </c>
      <c r="F16" s="867"/>
      <c r="G16" s="867"/>
      <c r="H16" s="867"/>
      <c r="I16" s="684" t="s">
        <v>1377</v>
      </c>
      <c r="J16" s="684"/>
      <c r="K16" s="867" t="s">
        <v>1369</v>
      </c>
      <c r="L16" s="867"/>
      <c r="M16" s="867" t="s">
        <v>1378</v>
      </c>
      <c r="N16" s="867"/>
      <c r="O16" s="867" t="s">
        <v>1371</v>
      </c>
      <c r="P16" s="867"/>
      <c r="Q16" s="867" t="s">
        <v>1379</v>
      </c>
      <c r="R16" s="867"/>
      <c r="S16" s="867"/>
    </row>
    <row r="17" spans="1:19" ht="12.75" customHeight="1" x14ac:dyDescent="0.35">
      <c r="A17" s="867"/>
      <c r="B17" s="867"/>
      <c r="C17" s="867"/>
      <c r="D17" s="867"/>
      <c r="E17" s="683" t="s">
        <v>177</v>
      </c>
      <c r="F17" s="682" t="s">
        <v>1327</v>
      </c>
      <c r="G17" s="867" t="s">
        <v>1380</v>
      </c>
      <c r="H17" s="867"/>
      <c r="I17" s="867"/>
      <c r="J17" s="867"/>
      <c r="K17" s="867"/>
      <c r="L17" s="867"/>
      <c r="M17" s="867" t="s">
        <v>1381</v>
      </c>
      <c r="N17" s="867"/>
      <c r="O17" s="867" t="s">
        <v>1380</v>
      </c>
      <c r="P17" s="867"/>
      <c r="Q17" s="867" t="s">
        <v>1382</v>
      </c>
      <c r="R17" s="867"/>
      <c r="S17" s="867"/>
    </row>
    <row r="18" spans="1:19" ht="12.75" customHeight="1" x14ac:dyDescent="0.35">
      <c r="A18" s="867"/>
      <c r="B18" s="867"/>
      <c r="C18" s="867"/>
      <c r="D18" s="867"/>
      <c r="E18" s="683" t="s">
        <v>178</v>
      </c>
      <c r="F18" s="682" t="s">
        <v>1327</v>
      </c>
      <c r="G18" s="867" t="s">
        <v>1383</v>
      </c>
      <c r="H18" s="867"/>
      <c r="I18" s="867"/>
      <c r="J18" s="867"/>
      <c r="K18" s="867"/>
      <c r="L18" s="867"/>
      <c r="M18" s="867" t="s">
        <v>1384</v>
      </c>
      <c r="N18" s="867"/>
      <c r="O18" s="867" t="s">
        <v>1383</v>
      </c>
      <c r="P18" s="867"/>
      <c r="Q18" s="867" t="s">
        <v>1385</v>
      </c>
      <c r="R18" s="867"/>
      <c r="S18" s="867"/>
    </row>
    <row r="19" spans="1:19" ht="20.9" customHeight="1" x14ac:dyDescent="0.35">
      <c r="A19" s="867"/>
      <c r="B19" s="867"/>
      <c r="C19" s="867"/>
      <c r="D19" s="867"/>
      <c r="E19" s="683" t="s">
        <v>1238</v>
      </c>
      <c r="F19" s="682" t="s">
        <v>1328</v>
      </c>
      <c r="G19" s="867" t="s">
        <v>1386</v>
      </c>
      <c r="H19" s="867"/>
      <c r="I19" s="684"/>
      <c r="J19" s="684"/>
      <c r="K19" s="867" t="s">
        <v>1369</v>
      </c>
      <c r="L19" s="867"/>
      <c r="M19" s="867" t="s">
        <v>1387</v>
      </c>
      <c r="N19" s="867"/>
      <c r="O19" s="867"/>
      <c r="P19" s="867"/>
      <c r="Q19" s="867"/>
      <c r="R19" s="867"/>
      <c r="S19" s="867"/>
    </row>
    <row r="20" spans="1:19" ht="12.75" customHeight="1" x14ac:dyDescent="0.35">
      <c r="A20" s="868" t="s">
        <v>1329</v>
      </c>
      <c r="B20" s="868"/>
      <c r="C20" s="868"/>
      <c r="D20" s="868"/>
      <c r="E20" s="868"/>
      <c r="F20" s="868"/>
      <c r="G20" s="868"/>
      <c r="H20" s="868"/>
      <c r="I20" s="868"/>
      <c r="J20" s="868"/>
      <c r="K20" s="868"/>
      <c r="L20" s="868"/>
      <c r="M20" s="867" t="s">
        <v>1388</v>
      </c>
      <c r="N20" s="867"/>
      <c r="O20" s="867"/>
      <c r="P20" s="867"/>
      <c r="Q20" s="867" t="s">
        <v>1389</v>
      </c>
      <c r="R20" s="867"/>
      <c r="S20" s="867"/>
    </row>
    <row r="21" spans="1:19" ht="76" customHeight="1" x14ac:dyDescent="0.35">
      <c r="A21" s="682" t="s">
        <v>0</v>
      </c>
      <c r="B21" s="869" t="s">
        <v>1266</v>
      </c>
      <c r="C21" s="869"/>
      <c r="D21" s="869"/>
      <c r="E21" s="683" t="s">
        <v>1390</v>
      </c>
      <c r="F21" s="682" t="s">
        <v>1349</v>
      </c>
      <c r="G21" s="867" t="s">
        <v>1391</v>
      </c>
      <c r="H21" s="867"/>
      <c r="I21" s="684"/>
      <c r="J21" s="867"/>
      <c r="K21" s="867"/>
      <c r="L21" s="867"/>
      <c r="M21" s="867"/>
      <c r="N21" s="867"/>
      <c r="O21" s="867"/>
      <c r="P21" s="867"/>
      <c r="Q21" s="867"/>
      <c r="R21" s="867"/>
      <c r="S21" s="867"/>
    </row>
    <row r="22" spans="1:19" ht="12.75" customHeight="1" x14ac:dyDescent="0.35">
      <c r="A22" s="867"/>
      <c r="B22" s="867"/>
      <c r="C22" s="867"/>
      <c r="D22" s="867"/>
      <c r="E22" s="683" t="s">
        <v>62</v>
      </c>
      <c r="F22" s="867"/>
      <c r="G22" s="867"/>
      <c r="H22" s="867"/>
      <c r="I22" s="684" t="s">
        <v>1392</v>
      </c>
      <c r="J22" s="684"/>
      <c r="K22" s="867" t="s">
        <v>1393</v>
      </c>
      <c r="L22" s="867"/>
      <c r="M22" s="867" t="s">
        <v>1394</v>
      </c>
      <c r="N22" s="867"/>
      <c r="O22" s="867" t="s">
        <v>1371</v>
      </c>
      <c r="P22" s="867"/>
      <c r="Q22" s="867" t="s">
        <v>1395</v>
      </c>
      <c r="R22" s="867"/>
      <c r="S22" s="867"/>
    </row>
    <row r="23" spans="1:19" ht="12.75" customHeight="1" x14ac:dyDescent="0.35">
      <c r="A23" s="867"/>
      <c r="B23" s="867"/>
      <c r="C23" s="867"/>
      <c r="D23" s="867"/>
      <c r="E23" s="683" t="s">
        <v>63</v>
      </c>
      <c r="F23" s="867"/>
      <c r="G23" s="867"/>
      <c r="H23" s="867"/>
      <c r="I23" s="684" t="s">
        <v>1396</v>
      </c>
      <c r="J23" s="684"/>
      <c r="K23" s="867" t="s">
        <v>1393</v>
      </c>
      <c r="L23" s="867"/>
      <c r="M23" s="867" t="s">
        <v>1397</v>
      </c>
      <c r="N23" s="867"/>
      <c r="O23" s="867" t="s">
        <v>1398</v>
      </c>
      <c r="P23" s="867"/>
      <c r="Q23" s="867" t="s">
        <v>1399</v>
      </c>
      <c r="R23" s="867"/>
      <c r="S23" s="867"/>
    </row>
    <row r="24" spans="1:19" ht="12.75" customHeight="1" x14ac:dyDescent="0.35">
      <c r="A24" s="867"/>
      <c r="B24" s="867"/>
      <c r="C24" s="867"/>
      <c r="D24" s="867"/>
      <c r="E24" s="683" t="s">
        <v>64</v>
      </c>
      <c r="F24" s="867"/>
      <c r="G24" s="867"/>
      <c r="H24" s="867"/>
      <c r="I24" s="684" t="s">
        <v>1400</v>
      </c>
      <c r="J24" s="684"/>
      <c r="K24" s="867" t="s">
        <v>1393</v>
      </c>
      <c r="L24" s="867"/>
      <c r="M24" s="867" t="s">
        <v>1401</v>
      </c>
      <c r="N24" s="867"/>
      <c r="O24" s="867" t="s">
        <v>1371</v>
      </c>
      <c r="P24" s="867"/>
      <c r="Q24" s="867" t="s">
        <v>1402</v>
      </c>
      <c r="R24" s="867"/>
      <c r="S24" s="867"/>
    </row>
    <row r="25" spans="1:19" ht="12.75" customHeight="1" x14ac:dyDescent="0.35">
      <c r="A25" s="867"/>
      <c r="B25" s="867"/>
      <c r="C25" s="867"/>
      <c r="D25" s="867"/>
      <c r="E25" s="683" t="s">
        <v>65</v>
      </c>
      <c r="F25" s="867"/>
      <c r="G25" s="867"/>
      <c r="H25" s="867"/>
      <c r="I25" s="684" t="s">
        <v>1403</v>
      </c>
      <c r="J25" s="684"/>
      <c r="K25" s="867"/>
      <c r="L25" s="867"/>
      <c r="M25" s="867" t="s">
        <v>1404</v>
      </c>
      <c r="N25" s="867"/>
      <c r="O25" s="867" t="s">
        <v>1405</v>
      </c>
      <c r="P25" s="867"/>
      <c r="Q25" s="867" t="s">
        <v>1406</v>
      </c>
      <c r="R25" s="867"/>
      <c r="S25" s="867"/>
    </row>
    <row r="26" spans="1:19" ht="12.75" customHeight="1" x14ac:dyDescent="0.35">
      <c r="A26" s="867"/>
      <c r="B26" s="867"/>
      <c r="C26" s="867"/>
      <c r="D26" s="867"/>
      <c r="E26" s="683" t="s">
        <v>177</v>
      </c>
      <c r="F26" s="682" t="s">
        <v>1327</v>
      </c>
      <c r="G26" s="867" t="s">
        <v>1380</v>
      </c>
      <c r="H26" s="867"/>
      <c r="I26" s="867"/>
      <c r="J26" s="867"/>
      <c r="K26" s="867"/>
      <c r="L26" s="867"/>
      <c r="M26" s="867" t="s">
        <v>1407</v>
      </c>
      <c r="N26" s="867"/>
      <c r="O26" s="867" t="s">
        <v>1380</v>
      </c>
      <c r="P26" s="867"/>
      <c r="Q26" s="867" t="s">
        <v>1408</v>
      </c>
      <c r="R26" s="867"/>
      <c r="S26" s="867"/>
    </row>
    <row r="27" spans="1:19" ht="12.75" customHeight="1" x14ac:dyDescent="0.35">
      <c r="A27" s="867"/>
      <c r="B27" s="867"/>
      <c r="C27" s="867"/>
      <c r="D27" s="867"/>
      <c r="E27" s="683" t="s">
        <v>178</v>
      </c>
      <c r="F27" s="682" t="s">
        <v>1327</v>
      </c>
      <c r="G27" s="867" t="s">
        <v>1383</v>
      </c>
      <c r="H27" s="867"/>
      <c r="I27" s="867"/>
      <c r="J27" s="867"/>
      <c r="K27" s="867"/>
      <c r="L27" s="867"/>
      <c r="M27" s="867" t="s">
        <v>1409</v>
      </c>
      <c r="N27" s="867"/>
      <c r="O27" s="867" t="s">
        <v>1383</v>
      </c>
      <c r="P27" s="867"/>
      <c r="Q27" s="867" t="s">
        <v>1410</v>
      </c>
      <c r="R27" s="867"/>
      <c r="S27" s="867"/>
    </row>
    <row r="28" spans="1:19" ht="20.9" customHeight="1" x14ac:dyDescent="0.35">
      <c r="A28" s="867"/>
      <c r="B28" s="867"/>
      <c r="C28" s="867"/>
      <c r="D28" s="867"/>
      <c r="E28" s="683" t="s">
        <v>1238</v>
      </c>
      <c r="F28" s="682" t="s">
        <v>1328</v>
      </c>
      <c r="G28" s="867" t="s">
        <v>1411</v>
      </c>
      <c r="H28" s="867"/>
      <c r="I28" s="684"/>
      <c r="J28" s="684"/>
      <c r="K28" s="867" t="s">
        <v>1393</v>
      </c>
      <c r="L28" s="867"/>
      <c r="M28" s="867" t="s">
        <v>1412</v>
      </c>
      <c r="N28" s="867"/>
      <c r="O28" s="867"/>
      <c r="P28" s="867"/>
      <c r="Q28" s="867"/>
      <c r="R28" s="867"/>
      <c r="S28" s="867"/>
    </row>
    <row r="29" spans="1:19" ht="12.75" customHeight="1" x14ac:dyDescent="0.35">
      <c r="A29" s="868" t="s">
        <v>1329</v>
      </c>
      <c r="B29" s="868"/>
      <c r="C29" s="868"/>
      <c r="D29" s="868"/>
      <c r="E29" s="868"/>
      <c r="F29" s="868"/>
      <c r="G29" s="868"/>
      <c r="H29" s="868"/>
      <c r="I29" s="868"/>
      <c r="J29" s="868"/>
      <c r="K29" s="868"/>
      <c r="L29" s="868"/>
      <c r="M29" s="867" t="s">
        <v>1413</v>
      </c>
      <c r="N29" s="867"/>
      <c r="O29" s="867"/>
      <c r="P29" s="867"/>
      <c r="Q29" s="867" t="s">
        <v>1414</v>
      </c>
      <c r="R29" s="867"/>
      <c r="S29" s="867"/>
    </row>
    <row r="30" spans="1:19" ht="66.900000000000006" customHeight="1" x14ac:dyDescent="0.35">
      <c r="A30" s="682" t="s">
        <v>2</v>
      </c>
      <c r="B30" s="869" t="s">
        <v>1350</v>
      </c>
      <c r="C30" s="869"/>
      <c r="D30" s="869"/>
      <c r="E30" s="683" t="s">
        <v>1415</v>
      </c>
      <c r="F30" s="682" t="s">
        <v>90</v>
      </c>
      <c r="G30" s="867" t="s">
        <v>3</v>
      </c>
      <c r="H30" s="867"/>
      <c r="I30" s="684"/>
      <c r="J30" s="867"/>
      <c r="K30" s="867"/>
      <c r="L30" s="867"/>
      <c r="M30" s="867"/>
      <c r="N30" s="867"/>
      <c r="O30" s="867"/>
      <c r="P30" s="867"/>
      <c r="Q30" s="867"/>
      <c r="R30" s="867"/>
      <c r="S30" s="867"/>
    </row>
    <row r="31" spans="1:19" ht="12.75" customHeight="1" x14ac:dyDescent="0.35">
      <c r="A31" s="867"/>
      <c r="B31" s="867"/>
      <c r="C31" s="867"/>
      <c r="D31" s="867"/>
      <c r="E31" s="683" t="s">
        <v>62</v>
      </c>
      <c r="F31" s="867"/>
      <c r="G31" s="867"/>
      <c r="H31" s="867"/>
      <c r="I31" s="684" t="s">
        <v>1416</v>
      </c>
      <c r="J31" s="684"/>
      <c r="K31" s="867" t="s">
        <v>1369</v>
      </c>
      <c r="L31" s="867"/>
      <c r="M31" s="867" t="s">
        <v>1417</v>
      </c>
      <c r="N31" s="867"/>
      <c r="O31" s="867" t="s">
        <v>1371</v>
      </c>
      <c r="P31" s="867"/>
      <c r="Q31" s="867" t="s">
        <v>1418</v>
      </c>
      <c r="R31" s="867"/>
      <c r="S31" s="867"/>
    </row>
    <row r="32" spans="1:19" ht="12.75" customHeight="1" x14ac:dyDescent="0.35">
      <c r="A32" s="867"/>
      <c r="B32" s="867"/>
      <c r="C32" s="867"/>
      <c r="D32" s="867"/>
      <c r="E32" s="683" t="s">
        <v>63</v>
      </c>
      <c r="F32" s="867"/>
      <c r="G32" s="867"/>
      <c r="H32" s="867"/>
      <c r="I32" s="684" t="s">
        <v>1419</v>
      </c>
      <c r="J32" s="684"/>
      <c r="K32" s="867" t="s">
        <v>1369</v>
      </c>
      <c r="L32" s="867"/>
      <c r="M32" s="867" t="s">
        <v>1420</v>
      </c>
      <c r="N32" s="867"/>
      <c r="O32" s="867" t="s">
        <v>1421</v>
      </c>
      <c r="P32" s="867"/>
      <c r="Q32" s="867" t="s">
        <v>1422</v>
      </c>
      <c r="R32" s="867"/>
      <c r="S32" s="867"/>
    </row>
    <row r="33" spans="1:19" ht="12.75" customHeight="1" x14ac:dyDescent="0.35">
      <c r="A33" s="867"/>
      <c r="B33" s="867"/>
      <c r="C33" s="867"/>
      <c r="D33" s="867"/>
      <c r="E33" s="683" t="s">
        <v>64</v>
      </c>
      <c r="F33" s="867"/>
      <c r="G33" s="867"/>
      <c r="H33" s="867"/>
      <c r="I33" s="684" t="s">
        <v>1423</v>
      </c>
      <c r="J33" s="684"/>
      <c r="K33" s="867" t="s">
        <v>1369</v>
      </c>
      <c r="L33" s="867"/>
      <c r="M33" s="867" t="s">
        <v>1424</v>
      </c>
      <c r="N33" s="867"/>
      <c r="O33" s="867" t="s">
        <v>1371</v>
      </c>
      <c r="P33" s="867"/>
      <c r="Q33" s="867" t="s">
        <v>1425</v>
      </c>
      <c r="R33" s="867"/>
      <c r="S33" s="867"/>
    </row>
    <row r="34" spans="1:19" ht="12.75" customHeight="1" x14ac:dyDescent="0.35">
      <c r="A34" s="867"/>
      <c r="B34" s="867"/>
      <c r="C34" s="867"/>
      <c r="D34" s="867"/>
      <c r="E34" s="683" t="s">
        <v>177</v>
      </c>
      <c r="F34" s="682" t="s">
        <v>1327</v>
      </c>
      <c r="G34" s="867" t="s">
        <v>1380</v>
      </c>
      <c r="H34" s="867"/>
      <c r="I34" s="867"/>
      <c r="J34" s="867"/>
      <c r="K34" s="867"/>
      <c r="L34" s="867"/>
      <c r="M34" s="867" t="s">
        <v>1426</v>
      </c>
      <c r="N34" s="867"/>
      <c r="O34" s="867" t="s">
        <v>1380</v>
      </c>
      <c r="P34" s="867"/>
      <c r="Q34" s="867" t="s">
        <v>1427</v>
      </c>
      <c r="R34" s="867"/>
      <c r="S34" s="867"/>
    </row>
    <row r="35" spans="1:19" ht="12.75" customHeight="1" x14ac:dyDescent="0.35">
      <c r="A35" s="867"/>
      <c r="B35" s="867"/>
      <c r="C35" s="867"/>
      <c r="D35" s="867"/>
      <c r="E35" s="683" t="s">
        <v>178</v>
      </c>
      <c r="F35" s="682" t="s">
        <v>1327</v>
      </c>
      <c r="G35" s="867" t="s">
        <v>1383</v>
      </c>
      <c r="H35" s="867"/>
      <c r="I35" s="867"/>
      <c r="J35" s="867"/>
      <c r="K35" s="867"/>
      <c r="L35" s="867"/>
      <c r="M35" s="867" t="s">
        <v>1428</v>
      </c>
      <c r="N35" s="867"/>
      <c r="O35" s="867" t="s">
        <v>1383</v>
      </c>
      <c r="P35" s="867"/>
      <c r="Q35" s="867" t="s">
        <v>1429</v>
      </c>
      <c r="R35" s="867"/>
      <c r="S35" s="867"/>
    </row>
    <row r="36" spans="1:19" ht="20.9" customHeight="1" x14ac:dyDescent="0.35">
      <c r="A36" s="867"/>
      <c r="B36" s="867"/>
      <c r="C36" s="867"/>
      <c r="D36" s="867"/>
      <c r="E36" s="683" t="s">
        <v>1238</v>
      </c>
      <c r="F36" s="682" t="s">
        <v>1328</v>
      </c>
      <c r="G36" s="867" t="s">
        <v>1430</v>
      </c>
      <c r="H36" s="867"/>
      <c r="I36" s="684"/>
      <c r="J36" s="684"/>
      <c r="K36" s="867" t="s">
        <v>1369</v>
      </c>
      <c r="L36" s="867"/>
      <c r="M36" s="867" t="s">
        <v>1431</v>
      </c>
      <c r="N36" s="867"/>
      <c r="O36" s="867"/>
      <c r="P36" s="867"/>
      <c r="Q36" s="867"/>
      <c r="R36" s="867"/>
      <c r="S36" s="867"/>
    </row>
    <row r="37" spans="1:19" ht="12.75" customHeight="1" x14ac:dyDescent="0.35">
      <c r="A37" s="868" t="s">
        <v>1329</v>
      </c>
      <c r="B37" s="868"/>
      <c r="C37" s="868"/>
      <c r="D37" s="868"/>
      <c r="E37" s="868"/>
      <c r="F37" s="868"/>
      <c r="G37" s="868"/>
      <c r="H37" s="868"/>
      <c r="I37" s="868"/>
      <c r="J37" s="868"/>
      <c r="K37" s="868"/>
      <c r="L37" s="868"/>
      <c r="M37" s="867" t="s">
        <v>1432</v>
      </c>
      <c r="N37" s="867"/>
      <c r="O37" s="867"/>
      <c r="P37" s="867"/>
      <c r="Q37" s="867" t="s">
        <v>1433</v>
      </c>
      <c r="R37" s="867"/>
      <c r="S37" s="867"/>
    </row>
    <row r="38" spans="1:19" ht="114.5" customHeight="1" x14ac:dyDescent="0.35">
      <c r="A38" s="682" t="s">
        <v>3</v>
      </c>
      <c r="B38" s="869" t="s">
        <v>1355</v>
      </c>
      <c r="C38" s="869"/>
      <c r="D38" s="869"/>
      <c r="E38" s="683" t="s">
        <v>1434</v>
      </c>
      <c r="F38" s="682" t="s">
        <v>1351</v>
      </c>
      <c r="G38" s="867" t="s">
        <v>1435</v>
      </c>
      <c r="H38" s="867"/>
      <c r="I38" s="684"/>
      <c r="J38" s="867"/>
      <c r="K38" s="867"/>
      <c r="L38" s="867"/>
      <c r="M38" s="867"/>
      <c r="N38" s="867"/>
      <c r="O38" s="867"/>
      <c r="P38" s="867"/>
      <c r="Q38" s="867"/>
      <c r="R38" s="867"/>
      <c r="S38" s="867"/>
    </row>
    <row r="39" spans="1:19" ht="12.75" customHeight="1" x14ac:dyDescent="0.35">
      <c r="A39" s="867"/>
      <c r="B39" s="867"/>
      <c r="C39" s="867"/>
      <c r="D39" s="867"/>
      <c r="E39" s="683" t="s">
        <v>62</v>
      </c>
      <c r="F39" s="867"/>
      <c r="G39" s="867"/>
      <c r="H39" s="867"/>
      <c r="I39" s="684" t="s">
        <v>1436</v>
      </c>
      <c r="J39" s="684"/>
      <c r="K39" s="867" t="s">
        <v>1393</v>
      </c>
      <c r="L39" s="867"/>
      <c r="M39" s="867" t="s">
        <v>1437</v>
      </c>
      <c r="N39" s="867"/>
      <c r="O39" s="867" t="s">
        <v>1371</v>
      </c>
      <c r="P39" s="867"/>
      <c r="Q39" s="867" t="s">
        <v>1438</v>
      </c>
      <c r="R39" s="867"/>
      <c r="S39" s="867"/>
    </row>
    <row r="40" spans="1:19" ht="12.75" customHeight="1" x14ac:dyDescent="0.35">
      <c r="A40" s="867"/>
      <c r="B40" s="867"/>
      <c r="C40" s="867"/>
      <c r="D40" s="867"/>
      <c r="E40" s="683" t="s">
        <v>63</v>
      </c>
      <c r="F40" s="867"/>
      <c r="G40" s="867"/>
      <c r="H40" s="867"/>
      <c r="I40" s="684" t="s">
        <v>1439</v>
      </c>
      <c r="J40" s="684"/>
      <c r="K40" s="867" t="s">
        <v>1393</v>
      </c>
      <c r="L40" s="867"/>
      <c r="M40" s="867" t="s">
        <v>1440</v>
      </c>
      <c r="N40" s="867"/>
      <c r="O40" s="867" t="s">
        <v>1441</v>
      </c>
      <c r="P40" s="867"/>
      <c r="Q40" s="867" t="s">
        <v>1442</v>
      </c>
      <c r="R40" s="867"/>
      <c r="S40" s="867"/>
    </row>
    <row r="41" spans="1:19" ht="12.75" customHeight="1" x14ac:dyDescent="0.35">
      <c r="A41" s="867"/>
      <c r="B41" s="867"/>
      <c r="C41" s="867"/>
      <c r="D41" s="867"/>
      <c r="E41" s="683" t="s">
        <v>64</v>
      </c>
      <c r="F41" s="867"/>
      <c r="G41" s="867"/>
      <c r="H41" s="867"/>
      <c r="I41" s="684" t="s">
        <v>1443</v>
      </c>
      <c r="J41" s="684"/>
      <c r="K41" s="867" t="s">
        <v>1393</v>
      </c>
      <c r="L41" s="867"/>
      <c r="M41" s="867" t="s">
        <v>1444</v>
      </c>
      <c r="N41" s="867"/>
      <c r="O41" s="867" t="s">
        <v>1371</v>
      </c>
      <c r="P41" s="867"/>
      <c r="Q41" s="867" t="s">
        <v>1445</v>
      </c>
      <c r="R41" s="867"/>
      <c r="S41" s="867"/>
    </row>
    <row r="42" spans="1:19" ht="12.75" customHeight="1" x14ac:dyDescent="0.35">
      <c r="A42" s="867"/>
      <c r="B42" s="867"/>
      <c r="C42" s="867"/>
      <c r="D42" s="867"/>
      <c r="E42" s="683" t="s">
        <v>65</v>
      </c>
      <c r="F42" s="867"/>
      <c r="G42" s="867"/>
      <c r="H42" s="867"/>
      <c r="I42" s="684" t="s">
        <v>1446</v>
      </c>
      <c r="J42" s="684"/>
      <c r="K42" s="867"/>
      <c r="L42" s="867"/>
      <c r="M42" s="867" t="s">
        <v>1447</v>
      </c>
      <c r="N42" s="867"/>
      <c r="O42" s="867" t="s">
        <v>1448</v>
      </c>
      <c r="P42" s="867"/>
      <c r="Q42" s="867" t="s">
        <v>1449</v>
      </c>
      <c r="R42" s="867"/>
      <c r="S42" s="867"/>
    </row>
    <row r="43" spans="1:19" ht="12.75" customHeight="1" x14ac:dyDescent="0.35">
      <c r="A43" s="867"/>
      <c r="B43" s="867"/>
      <c r="C43" s="867"/>
      <c r="D43" s="867"/>
      <c r="E43" s="683" t="s">
        <v>177</v>
      </c>
      <c r="F43" s="682" t="s">
        <v>1327</v>
      </c>
      <c r="G43" s="867" t="s">
        <v>1380</v>
      </c>
      <c r="H43" s="867"/>
      <c r="I43" s="867"/>
      <c r="J43" s="867"/>
      <c r="K43" s="867"/>
      <c r="L43" s="867"/>
      <c r="M43" s="867" t="s">
        <v>1450</v>
      </c>
      <c r="N43" s="867"/>
      <c r="O43" s="867" t="s">
        <v>1380</v>
      </c>
      <c r="P43" s="867"/>
      <c r="Q43" s="867" t="s">
        <v>1451</v>
      </c>
      <c r="R43" s="867"/>
      <c r="S43" s="867"/>
    </row>
    <row r="44" spans="1:19" ht="12.75" customHeight="1" x14ac:dyDescent="0.35">
      <c r="A44" s="867"/>
      <c r="B44" s="867"/>
      <c r="C44" s="867"/>
      <c r="D44" s="867"/>
      <c r="E44" s="683" t="s">
        <v>178</v>
      </c>
      <c r="F44" s="682" t="s">
        <v>1327</v>
      </c>
      <c r="G44" s="867" t="s">
        <v>1383</v>
      </c>
      <c r="H44" s="867"/>
      <c r="I44" s="867"/>
      <c r="J44" s="867"/>
      <c r="K44" s="867"/>
      <c r="L44" s="867"/>
      <c r="M44" s="867" t="s">
        <v>1452</v>
      </c>
      <c r="N44" s="867"/>
      <c r="O44" s="867" t="s">
        <v>1383</v>
      </c>
      <c r="P44" s="867"/>
      <c r="Q44" s="867" t="s">
        <v>1453</v>
      </c>
      <c r="R44" s="867"/>
      <c r="S44" s="867"/>
    </row>
    <row r="45" spans="1:19" ht="20.9" customHeight="1" x14ac:dyDescent="0.35">
      <c r="A45" s="867"/>
      <c r="B45" s="867"/>
      <c r="C45" s="867"/>
      <c r="D45" s="867"/>
      <c r="E45" s="683" t="s">
        <v>1238</v>
      </c>
      <c r="F45" s="682" t="s">
        <v>1328</v>
      </c>
      <c r="G45" s="867" t="s">
        <v>1454</v>
      </c>
      <c r="H45" s="867"/>
      <c r="I45" s="684"/>
      <c r="J45" s="684"/>
      <c r="K45" s="867" t="s">
        <v>1393</v>
      </c>
      <c r="L45" s="867"/>
      <c r="M45" s="867" t="s">
        <v>1455</v>
      </c>
      <c r="N45" s="867"/>
      <c r="O45" s="867"/>
      <c r="P45" s="867"/>
      <c r="Q45" s="867"/>
      <c r="R45" s="867"/>
      <c r="S45" s="867"/>
    </row>
    <row r="46" spans="1:19" ht="12.75" customHeight="1" x14ac:dyDescent="0.35">
      <c r="A46" s="868" t="s">
        <v>1329</v>
      </c>
      <c r="B46" s="868"/>
      <c r="C46" s="868"/>
      <c r="D46" s="868"/>
      <c r="E46" s="868"/>
      <c r="F46" s="868"/>
      <c r="G46" s="868"/>
      <c r="H46" s="868"/>
      <c r="I46" s="868"/>
      <c r="J46" s="868"/>
      <c r="K46" s="868"/>
      <c r="L46" s="868"/>
      <c r="M46" s="867" t="s">
        <v>1456</v>
      </c>
      <c r="N46" s="867"/>
      <c r="O46" s="867"/>
      <c r="P46" s="867"/>
      <c r="Q46" s="867" t="s">
        <v>1457</v>
      </c>
      <c r="R46" s="867"/>
      <c r="S46" s="867"/>
    </row>
    <row r="47" spans="1:19" ht="35.5" customHeight="1" x14ac:dyDescent="0.35">
      <c r="A47" s="863" t="s">
        <v>1330</v>
      </c>
      <c r="B47" s="863"/>
      <c r="C47" s="863"/>
      <c r="D47" s="863"/>
      <c r="E47" s="863"/>
      <c r="F47" s="863"/>
      <c r="G47" s="863"/>
      <c r="H47" s="863"/>
      <c r="I47" s="863"/>
      <c r="J47" s="863"/>
      <c r="K47" s="863"/>
      <c r="L47" s="863"/>
      <c r="M47" s="866" t="s">
        <v>1458</v>
      </c>
      <c r="N47" s="866"/>
      <c r="O47" s="866"/>
      <c r="P47" s="866"/>
      <c r="Q47" s="866" t="s">
        <v>1459</v>
      </c>
      <c r="R47" s="866"/>
      <c r="S47" s="866"/>
    </row>
    <row r="48" spans="1:19" ht="12.75" customHeight="1" x14ac:dyDescent="0.35">
      <c r="A48" s="863" t="s">
        <v>1331</v>
      </c>
      <c r="B48" s="863"/>
      <c r="C48" s="863"/>
      <c r="D48" s="863"/>
      <c r="E48" s="863"/>
      <c r="F48" s="863"/>
      <c r="G48" s="863"/>
      <c r="H48" s="863"/>
      <c r="I48" s="863"/>
      <c r="J48" s="863"/>
      <c r="K48" s="863"/>
      <c r="L48" s="863"/>
      <c r="M48" s="866" t="s">
        <v>1458</v>
      </c>
      <c r="N48" s="866"/>
      <c r="O48" s="866"/>
      <c r="P48" s="866"/>
      <c r="Q48" s="866" t="s">
        <v>1459</v>
      </c>
      <c r="R48" s="866"/>
      <c r="S48" s="866"/>
    </row>
    <row r="49" spans="1:19" ht="12.75" customHeight="1" x14ac:dyDescent="0.35">
      <c r="A49" s="863" t="s">
        <v>1332</v>
      </c>
      <c r="B49" s="863"/>
      <c r="C49" s="863"/>
      <c r="D49" s="863"/>
      <c r="E49" s="863"/>
      <c r="F49" s="863" t="s">
        <v>1460</v>
      </c>
      <c r="G49" s="863"/>
      <c r="H49" s="863"/>
      <c r="I49" s="863"/>
      <c r="J49" s="863"/>
      <c r="K49" s="863"/>
      <c r="L49" s="863"/>
      <c r="M49" s="866" t="s">
        <v>1461</v>
      </c>
      <c r="N49" s="866"/>
      <c r="O49" s="866" t="s">
        <v>1462</v>
      </c>
      <c r="P49" s="866"/>
      <c r="Q49" s="866" t="s">
        <v>1463</v>
      </c>
      <c r="R49" s="866"/>
      <c r="S49" s="866"/>
    </row>
    <row r="50" spans="1:19" ht="12.75" customHeight="1" x14ac:dyDescent="0.35">
      <c r="A50" s="863" t="s">
        <v>1464</v>
      </c>
      <c r="B50" s="863"/>
      <c r="C50" s="863"/>
      <c r="D50" s="863"/>
      <c r="E50" s="863"/>
      <c r="F50" s="863"/>
      <c r="G50" s="863"/>
      <c r="H50" s="863"/>
      <c r="I50" s="863"/>
      <c r="J50" s="863"/>
      <c r="K50" s="863"/>
      <c r="L50" s="863"/>
      <c r="M50" s="866" t="s">
        <v>1465</v>
      </c>
      <c r="N50" s="866"/>
      <c r="O50" s="866"/>
      <c r="P50" s="866"/>
      <c r="Q50" s="866" t="s">
        <v>1466</v>
      </c>
      <c r="R50" s="866"/>
      <c r="S50" s="866"/>
    </row>
    <row r="51" spans="1:19" ht="12.75" customHeight="1" x14ac:dyDescent="0.35">
      <c r="A51" s="862"/>
      <c r="B51" s="862"/>
      <c r="C51" s="862"/>
      <c r="D51" s="862"/>
      <c r="E51" s="862"/>
      <c r="F51" s="862"/>
      <c r="G51" s="862"/>
      <c r="H51" s="862"/>
      <c r="I51" s="862"/>
      <c r="J51" s="862"/>
      <c r="K51" s="862"/>
      <c r="L51" s="862"/>
      <c r="M51" s="862"/>
      <c r="N51" s="862"/>
      <c r="O51" s="862"/>
      <c r="P51" s="862"/>
      <c r="Q51" s="862"/>
      <c r="R51" s="862"/>
      <c r="S51" s="862"/>
    </row>
    <row r="52" spans="1:19" ht="12.75" customHeight="1" x14ac:dyDescent="0.35">
      <c r="A52" s="862"/>
      <c r="B52" s="862"/>
      <c r="C52" s="862"/>
      <c r="D52" s="862"/>
      <c r="E52" s="862"/>
      <c r="F52" s="862"/>
      <c r="G52" s="862"/>
      <c r="H52" s="862"/>
      <c r="I52" s="862"/>
      <c r="J52" s="862"/>
      <c r="K52" s="862"/>
      <c r="L52" s="862"/>
      <c r="M52" s="862"/>
      <c r="N52" s="862"/>
      <c r="O52" s="862"/>
      <c r="P52" s="862"/>
      <c r="Q52" s="862"/>
      <c r="R52" s="862"/>
      <c r="S52" s="862"/>
    </row>
    <row r="53" spans="1:19" ht="12.75" customHeight="1" x14ac:dyDescent="0.35">
      <c r="A53" s="862"/>
      <c r="B53" s="862"/>
      <c r="C53" s="862"/>
      <c r="D53" s="862"/>
      <c r="E53" s="862"/>
      <c r="F53" s="862"/>
      <c r="G53" s="862"/>
      <c r="H53" s="862"/>
      <c r="I53" s="862"/>
      <c r="J53" s="862"/>
      <c r="K53" s="862"/>
      <c r="L53" s="862"/>
      <c r="M53" s="862"/>
      <c r="N53" s="862"/>
      <c r="O53" s="862"/>
      <c r="P53" s="862"/>
      <c r="Q53" s="862"/>
      <c r="R53" s="862"/>
      <c r="S53" s="862"/>
    </row>
    <row r="54" spans="1:19" ht="12.75" customHeight="1" x14ac:dyDescent="0.35">
      <c r="A54" s="866"/>
      <c r="B54" s="866"/>
      <c r="C54" s="866"/>
      <c r="D54" s="866"/>
      <c r="E54" s="866"/>
      <c r="F54" s="866"/>
      <c r="G54" s="866"/>
      <c r="H54" s="866"/>
      <c r="I54" s="866"/>
      <c r="J54" s="866"/>
      <c r="K54" s="866"/>
      <c r="L54" s="866"/>
      <c r="M54" s="866"/>
      <c r="N54" s="866"/>
      <c r="O54" s="866"/>
      <c r="P54" s="866"/>
      <c r="Q54" s="866"/>
      <c r="R54" s="866"/>
      <c r="S54" s="866"/>
    </row>
    <row r="55" spans="1:19" ht="12.75" customHeight="1" x14ac:dyDescent="0.35">
      <c r="A55" s="862"/>
      <c r="B55" s="862"/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</row>
    <row r="56" spans="1:19" ht="12.75" customHeight="1" x14ac:dyDescent="0.35">
      <c r="A56" s="863" t="s">
        <v>1467</v>
      </c>
      <c r="B56" s="863"/>
      <c r="C56" s="864" t="s">
        <v>1468</v>
      </c>
      <c r="D56" s="864"/>
      <c r="E56" s="864"/>
      <c r="F56" s="864"/>
      <c r="G56" s="864"/>
      <c r="H56" s="864"/>
      <c r="I56" s="864"/>
      <c r="J56" s="864"/>
      <c r="K56" s="864"/>
      <c r="L56" s="863" t="s">
        <v>1343</v>
      </c>
      <c r="M56" s="863"/>
      <c r="N56" s="863"/>
      <c r="O56" s="863"/>
      <c r="P56" s="863"/>
      <c r="Q56" s="863"/>
      <c r="R56" s="863"/>
      <c r="S56" s="863"/>
    </row>
    <row r="57" spans="1:19" ht="24" customHeight="1" x14ac:dyDescent="0.35">
      <c r="A57" s="863"/>
      <c r="B57" s="863"/>
      <c r="C57" s="865" t="s">
        <v>1333</v>
      </c>
      <c r="D57" s="865"/>
      <c r="E57" s="865"/>
      <c r="F57" s="865"/>
      <c r="G57" s="865"/>
      <c r="H57" s="865"/>
      <c r="I57" s="865"/>
      <c r="J57" s="865"/>
      <c r="K57" s="865"/>
      <c r="L57" s="863"/>
      <c r="M57" s="863"/>
      <c r="N57" s="863"/>
      <c r="O57" s="863"/>
      <c r="P57" s="863"/>
      <c r="Q57" s="863"/>
      <c r="R57" s="863"/>
      <c r="S57" s="863"/>
    </row>
    <row r="58" spans="1:19" ht="12.75" customHeight="1" x14ac:dyDescent="0.35">
      <c r="A58" s="863" t="s">
        <v>1469</v>
      </c>
      <c r="B58" s="863"/>
      <c r="C58" s="864" t="s">
        <v>1470</v>
      </c>
      <c r="D58" s="864"/>
      <c r="E58" s="864"/>
      <c r="F58" s="864"/>
      <c r="G58" s="864"/>
      <c r="H58" s="864"/>
      <c r="I58" s="864"/>
      <c r="J58" s="864"/>
      <c r="K58" s="864"/>
      <c r="L58" s="863" t="s">
        <v>1346</v>
      </c>
      <c r="M58" s="863"/>
      <c r="N58" s="863"/>
      <c r="O58" s="863"/>
      <c r="P58" s="863"/>
      <c r="Q58" s="863"/>
      <c r="R58" s="863"/>
      <c r="S58" s="863"/>
    </row>
    <row r="59" spans="1:19" ht="12.75" customHeight="1" x14ac:dyDescent="0.35">
      <c r="A59" s="863"/>
      <c r="B59" s="863"/>
      <c r="C59" s="865" t="s">
        <v>1333</v>
      </c>
      <c r="D59" s="865"/>
      <c r="E59" s="865"/>
      <c r="F59" s="865"/>
      <c r="G59" s="865"/>
      <c r="H59" s="865"/>
      <c r="I59" s="865"/>
      <c r="J59" s="865"/>
      <c r="K59" s="865"/>
      <c r="L59" s="863"/>
      <c r="M59" s="863"/>
      <c r="N59" s="863"/>
      <c r="O59" s="863"/>
      <c r="P59" s="863"/>
      <c r="Q59" s="863"/>
      <c r="R59" s="863"/>
      <c r="S59" s="863"/>
    </row>
    <row r="60" spans="1:19" ht="12.75" customHeight="1" x14ac:dyDescent="0.35">
      <c r="A60" s="862"/>
      <c r="B60" s="862"/>
      <c r="C60" s="862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</row>
  </sheetData>
  <mergeCells count="252">
    <mergeCell ref="A1:S1"/>
    <mergeCell ref="A2:S2"/>
    <mergeCell ref="A3:R3"/>
    <mergeCell ref="A4:S4"/>
    <mergeCell ref="A5:S5"/>
    <mergeCell ref="A6:S6"/>
    <mergeCell ref="Q10:S10"/>
    <mergeCell ref="A11:S11"/>
    <mergeCell ref="B12:D12"/>
    <mergeCell ref="G12:H12"/>
    <mergeCell ref="K12:L12"/>
    <mergeCell ref="M12:N12"/>
    <mergeCell ref="O12:P12"/>
    <mergeCell ref="Q12:S12"/>
    <mergeCell ref="A7:S7"/>
    <mergeCell ref="A8:C8"/>
    <mergeCell ref="D8:S8"/>
    <mergeCell ref="A9:G9"/>
    <mergeCell ref="H9:S9"/>
    <mergeCell ref="B10:D10"/>
    <mergeCell ref="G10:H10"/>
    <mergeCell ref="K10:L10"/>
    <mergeCell ref="M10:N10"/>
    <mergeCell ref="O10:P10"/>
    <mergeCell ref="A14:D14"/>
    <mergeCell ref="F14:H14"/>
    <mergeCell ref="K14:L14"/>
    <mergeCell ref="M14:N14"/>
    <mergeCell ref="O14:P14"/>
    <mergeCell ref="Q14:S14"/>
    <mergeCell ref="B13:D13"/>
    <mergeCell ref="G13:H13"/>
    <mergeCell ref="J13:L13"/>
    <mergeCell ref="M13:N13"/>
    <mergeCell ref="O13:P13"/>
    <mergeCell ref="Q13:S13"/>
    <mergeCell ref="A16:D16"/>
    <mergeCell ref="F16:H16"/>
    <mergeCell ref="K16:L16"/>
    <mergeCell ref="M16:N16"/>
    <mergeCell ref="O16:P16"/>
    <mergeCell ref="Q16:S16"/>
    <mergeCell ref="A15:D15"/>
    <mergeCell ref="F15:H15"/>
    <mergeCell ref="K15:L15"/>
    <mergeCell ref="M15:N15"/>
    <mergeCell ref="O15:P15"/>
    <mergeCell ref="Q15:S15"/>
    <mergeCell ref="A18:D18"/>
    <mergeCell ref="G18:H18"/>
    <mergeCell ref="I18:L18"/>
    <mergeCell ref="M18:N18"/>
    <mergeCell ref="O18:P18"/>
    <mergeCell ref="Q18:S18"/>
    <mergeCell ref="A17:D17"/>
    <mergeCell ref="G17:H17"/>
    <mergeCell ref="I17:L17"/>
    <mergeCell ref="M17:N17"/>
    <mergeCell ref="O17:P17"/>
    <mergeCell ref="Q17:S17"/>
    <mergeCell ref="B21:D21"/>
    <mergeCell ref="G21:H21"/>
    <mergeCell ref="J21:L21"/>
    <mergeCell ref="M21:N21"/>
    <mergeCell ref="O21:P21"/>
    <mergeCell ref="Q21:S21"/>
    <mergeCell ref="A19:D19"/>
    <mergeCell ref="G19:H19"/>
    <mergeCell ref="K19:L19"/>
    <mergeCell ref="M19:N19"/>
    <mergeCell ref="O19:S19"/>
    <mergeCell ref="A20:L20"/>
    <mergeCell ref="M20:N20"/>
    <mergeCell ref="O20:P20"/>
    <mergeCell ref="Q20:S20"/>
    <mergeCell ref="A23:D23"/>
    <mergeCell ref="F23:H23"/>
    <mergeCell ref="K23:L23"/>
    <mergeCell ref="M23:N23"/>
    <mergeCell ref="O23:P23"/>
    <mergeCell ref="Q23:S23"/>
    <mergeCell ref="A22:D22"/>
    <mergeCell ref="F22:H22"/>
    <mergeCell ref="K22:L22"/>
    <mergeCell ref="M22:N22"/>
    <mergeCell ref="O22:P22"/>
    <mergeCell ref="Q22:S22"/>
    <mergeCell ref="A25:D25"/>
    <mergeCell ref="F25:H25"/>
    <mergeCell ref="K25:L25"/>
    <mergeCell ref="M25:N25"/>
    <mergeCell ref="O25:P25"/>
    <mergeCell ref="Q25:S25"/>
    <mergeCell ref="A24:D24"/>
    <mergeCell ref="F24:H24"/>
    <mergeCell ref="K24:L24"/>
    <mergeCell ref="M24:N24"/>
    <mergeCell ref="O24:P24"/>
    <mergeCell ref="Q24:S24"/>
    <mergeCell ref="A27:D27"/>
    <mergeCell ref="G27:H27"/>
    <mergeCell ref="I27:L27"/>
    <mergeCell ref="M27:N27"/>
    <mergeCell ref="O27:P27"/>
    <mergeCell ref="Q27:S27"/>
    <mergeCell ref="A26:D26"/>
    <mergeCell ref="G26:H26"/>
    <mergeCell ref="I26:L26"/>
    <mergeCell ref="M26:N26"/>
    <mergeCell ref="O26:P26"/>
    <mergeCell ref="Q26:S26"/>
    <mergeCell ref="A28:D28"/>
    <mergeCell ref="G28:H28"/>
    <mergeCell ref="K28:L28"/>
    <mergeCell ref="M28:N28"/>
    <mergeCell ref="O28:S28"/>
    <mergeCell ref="A29:L29"/>
    <mergeCell ref="M29:N29"/>
    <mergeCell ref="O29:P29"/>
    <mergeCell ref="Q29:S29"/>
    <mergeCell ref="A31:D31"/>
    <mergeCell ref="F31:H31"/>
    <mergeCell ref="K31:L31"/>
    <mergeCell ref="M31:N31"/>
    <mergeCell ref="O31:P31"/>
    <mergeCell ref="Q31:S31"/>
    <mergeCell ref="B30:D30"/>
    <mergeCell ref="G30:H30"/>
    <mergeCell ref="J30:L30"/>
    <mergeCell ref="M30:N30"/>
    <mergeCell ref="O30:P30"/>
    <mergeCell ref="Q30:S30"/>
    <mergeCell ref="A33:D33"/>
    <mergeCell ref="F33:H33"/>
    <mergeCell ref="K33:L33"/>
    <mergeCell ref="M33:N33"/>
    <mergeCell ref="O33:P33"/>
    <mergeCell ref="Q33:S33"/>
    <mergeCell ref="A32:D32"/>
    <mergeCell ref="F32:H32"/>
    <mergeCell ref="K32:L32"/>
    <mergeCell ref="M32:N32"/>
    <mergeCell ref="O32:P32"/>
    <mergeCell ref="Q32:S32"/>
    <mergeCell ref="A35:D35"/>
    <mergeCell ref="G35:H35"/>
    <mergeCell ref="I35:L35"/>
    <mergeCell ref="M35:N35"/>
    <mergeCell ref="O35:P35"/>
    <mergeCell ref="Q35:S35"/>
    <mergeCell ref="A34:D34"/>
    <mergeCell ref="G34:H34"/>
    <mergeCell ref="I34:L34"/>
    <mergeCell ref="M34:N34"/>
    <mergeCell ref="O34:P34"/>
    <mergeCell ref="Q34:S34"/>
    <mergeCell ref="B38:D38"/>
    <mergeCell ref="G38:H38"/>
    <mergeCell ref="J38:L38"/>
    <mergeCell ref="M38:N38"/>
    <mergeCell ref="O38:P38"/>
    <mergeCell ref="Q38:S38"/>
    <mergeCell ref="A36:D36"/>
    <mergeCell ref="G36:H36"/>
    <mergeCell ref="K36:L36"/>
    <mergeCell ref="M36:N36"/>
    <mergeCell ref="O36:S36"/>
    <mergeCell ref="A37:L37"/>
    <mergeCell ref="M37:N37"/>
    <mergeCell ref="O37:P37"/>
    <mergeCell ref="Q37:S37"/>
    <mergeCell ref="A40:D40"/>
    <mergeCell ref="F40:H40"/>
    <mergeCell ref="K40:L40"/>
    <mergeCell ref="M40:N40"/>
    <mergeCell ref="O40:P40"/>
    <mergeCell ref="Q40:S40"/>
    <mergeCell ref="A39:D39"/>
    <mergeCell ref="F39:H39"/>
    <mergeCell ref="K39:L39"/>
    <mergeCell ref="M39:N39"/>
    <mergeCell ref="O39:P39"/>
    <mergeCell ref="Q39:S39"/>
    <mergeCell ref="A42:D42"/>
    <mergeCell ref="F42:H42"/>
    <mergeCell ref="K42:L42"/>
    <mergeCell ref="M42:N42"/>
    <mergeCell ref="O42:P42"/>
    <mergeCell ref="Q42:S42"/>
    <mergeCell ref="A41:D41"/>
    <mergeCell ref="F41:H41"/>
    <mergeCell ref="K41:L41"/>
    <mergeCell ref="M41:N41"/>
    <mergeCell ref="O41:P41"/>
    <mergeCell ref="Q41:S41"/>
    <mergeCell ref="A44:D44"/>
    <mergeCell ref="G44:H44"/>
    <mergeCell ref="I44:L44"/>
    <mergeCell ref="M44:N44"/>
    <mergeCell ref="O44:P44"/>
    <mergeCell ref="Q44:S44"/>
    <mergeCell ref="A43:D43"/>
    <mergeCell ref="G43:H43"/>
    <mergeCell ref="I43:L43"/>
    <mergeCell ref="M43:N43"/>
    <mergeCell ref="O43:P43"/>
    <mergeCell ref="Q43:S43"/>
    <mergeCell ref="A45:D45"/>
    <mergeCell ref="G45:H45"/>
    <mergeCell ref="K45:L45"/>
    <mergeCell ref="M45:N45"/>
    <mergeCell ref="O45:S45"/>
    <mergeCell ref="A46:L46"/>
    <mergeCell ref="M46:N46"/>
    <mergeCell ref="O46:P46"/>
    <mergeCell ref="Q46:S46"/>
    <mergeCell ref="A47:L47"/>
    <mergeCell ref="M47:N47"/>
    <mergeCell ref="O47:P47"/>
    <mergeCell ref="Q47:S47"/>
    <mergeCell ref="A48:E48"/>
    <mergeCell ref="F48:L48"/>
    <mergeCell ref="M48:N48"/>
    <mergeCell ref="O48:P48"/>
    <mergeCell ref="Q48:S48"/>
    <mergeCell ref="A51:S51"/>
    <mergeCell ref="A52:S52"/>
    <mergeCell ref="A53:S53"/>
    <mergeCell ref="A54:M54"/>
    <mergeCell ref="N54:O54"/>
    <mergeCell ref="P54:Q54"/>
    <mergeCell ref="R54:S54"/>
    <mergeCell ref="A49:E49"/>
    <mergeCell ref="F49:L49"/>
    <mergeCell ref="M49:N49"/>
    <mergeCell ref="O49:P49"/>
    <mergeCell ref="Q49:S49"/>
    <mergeCell ref="A50:E50"/>
    <mergeCell ref="F50:L50"/>
    <mergeCell ref="M50:N50"/>
    <mergeCell ref="O50:P50"/>
    <mergeCell ref="Q50:S50"/>
    <mergeCell ref="A60:S60"/>
    <mergeCell ref="A55:S55"/>
    <mergeCell ref="A56:B57"/>
    <mergeCell ref="C56:K56"/>
    <mergeCell ref="L56:S57"/>
    <mergeCell ref="C57:K57"/>
    <mergeCell ref="A58:B59"/>
    <mergeCell ref="C58:K58"/>
    <mergeCell ref="L58:S59"/>
    <mergeCell ref="C59:K59"/>
  </mergeCells>
  <pageMargins left="0.3543307086614173" right="0.31496062992125978" top="0.31496062992125978" bottom="0.31496062992125978" header="0.3" footer="0.3"/>
  <pageSetup paperSize="9" scale="89" fitToHeight="0" orientation="portrait" r:id="rId1"/>
  <headerFooter>
    <oddFooter>&amp;R&amp;16&amp;"Arial,Regular"&amp;P/&amp;N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showGridLines="0" tabSelected="1" view="pageBreakPreview" topLeftCell="A12" zoomScale="70" zoomScaleNormal="95" zoomScaleSheetLayoutView="70" workbookViewId="0">
      <selection activeCell="A11" sqref="A11:V11"/>
    </sheetView>
  </sheetViews>
  <sheetFormatPr defaultColWidth="9" defaultRowHeight="10.5" x14ac:dyDescent="0.25"/>
  <cols>
    <col min="1" max="1" width="4.7265625" style="2" customWidth="1"/>
    <col min="2" max="2" width="26.54296875" style="2" customWidth="1"/>
    <col min="3" max="3" width="1.7265625" style="2" customWidth="1"/>
    <col min="4" max="4" width="15.7265625" style="2" customWidth="1"/>
    <col min="5" max="5" width="15.54296875" style="2" customWidth="1"/>
    <col min="6" max="6" width="6.7265625" style="2" customWidth="1"/>
    <col min="7" max="7" width="10.7265625" style="2" customWidth="1"/>
    <col min="8" max="8" width="2.54296875" style="2" customWidth="1"/>
    <col min="9" max="9" width="2.7265625" style="2" customWidth="1"/>
    <col min="10" max="10" width="4.453125" style="2" customWidth="1"/>
    <col min="11" max="11" width="11.1796875" style="2" customWidth="1"/>
    <col min="12" max="12" width="4.7265625" style="2" customWidth="1"/>
    <col min="13" max="13" width="4.54296875" style="2" customWidth="1"/>
    <col min="14" max="14" width="7.453125" style="2" customWidth="1"/>
    <col min="15" max="15" width="6.453125" style="2" customWidth="1"/>
    <col min="16" max="16" width="1.7265625" style="2" customWidth="1"/>
    <col min="17" max="17" width="7.1796875" style="2" customWidth="1"/>
    <col min="18" max="18" width="15.453125" style="2" customWidth="1"/>
    <col min="19" max="19" width="16.54296875" style="2" customWidth="1"/>
    <col min="20" max="20" width="14.54296875" style="2" customWidth="1"/>
    <col min="21" max="21" width="12.7265625" style="2" customWidth="1"/>
    <col min="22" max="22" width="14.7265625" style="2" customWidth="1"/>
    <col min="23" max="23" width="21" style="649" customWidth="1"/>
    <col min="24" max="24" width="25.1796875" style="649" hidden="1" customWidth="1"/>
    <col min="25" max="25" width="16.81640625" style="649" hidden="1" customWidth="1"/>
    <col min="26" max="26" width="16.54296875" style="649" customWidth="1"/>
    <col min="27" max="27" width="16" style="649" customWidth="1"/>
    <col min="28" max="28" width="12" style="2" bestFit="1" customWidth="1"/>
    <col min="29" max="249" width="9" style="2"/>
    <col min="250" max="250" width="4.7265625" style="2" customWidth="1"/>
    <col min="251" max="251" width="20.26953125" style="2" customWidth="1"/>
    <col min="252" max="252" width="1.7265625" style="2" customWidth="1"/>
    <col min="253" max="253" width="15.7265625" style="2" customWidth="1"/>
    <col min="254" max="254" width="9.7265625" style="2" customWidth="1"/>
    <col min="255" max="255" width="6.7265625" style="2" customWidth="1"/>
    <col min="256" max="256" width="10.7265625" style="2" customWidth="1"/>
    <col min="257" max="257" width="5.26953125" style="2" customWidth="1"/>
    <col min="258" max="259" width="2.7265625" style="2" customWidth="1"/>
    <col min="260" max="260" width="6.54296875" style="2" customWidth="1"/>
    <col min="261" max="261" width="3.7265625" style="2" customWidth="1"/>
    <col min="262" max="262" width="2.7265625" style="2" customWidth="1"/>
    <col min="263" max="263" width="5.7265625" style="2" customWidth="1"/>
    <col min="264" max="264" width="6.7265625" style="2" customWidth="1"/>
    <col min="265" max="265" width="1.7265625" style="2" customWidth="1"/>
    <col min="266" max="266" width="3.54296875" style="2" customWidth="1"/>
    <col min="267" max="267" width="11.54296875" style="2" customWidth="1"/>
    <col min="268" max="268" width="12" style="2" customWidth="1"/>
    <col min="269" max="269" width="11.7265625" style="2" customWidth="1"/>
    <col min="270" max="270" width="12.7265625" style="2" customWidth="1"/>
    <col min="271" max="271" width="13.1796875" style="2" customWidth="1"/>
    <col min="272" max="272" width="12.7265625" style="2" customWidth="1"/>
    <col min="273" max="273" width="10.26953125" style="2" bestFit="1" customWidth="1"/>
    <col min="274" max="505" width="9" style="2"/>
    <col min="506" max="506" width="4.7265625" style="2" customWidth="1"/>
    <col min="507" max="507" width="20.26953125" style="2" customWidth="1"/>
    <col min="508" max="508" width="1.7265625" style="2" customWidth="1"/>
    <col min="509" max="509" width="15.7265625" style="2" customWidth="1"/>
    <col min="510" max="510" width="9.7265625" style="2" customWidth="1"/>
    <col min="511" max="511" width="6.7265625" style="2" customWidth="1"/>
    <col min="512" max="512" width="10.7265625" style="2" customWidth="1"/>
    <col min="513" max="513" width="5.26953125" style="2" customWidth="1"/>
    <col min="514" max="515" width="2.7265625" style="2" customWidth="1"/>
    <col min="516" max="516" width="6.54296875" style="2" customWidth="1"/>
    <col min="517" max="517" width="3.7265625" style="2" customWidth="1"/>
    <col min="518" max="518" width="2.7265625" style="2" customWidth="1"/>
    <col min="519" max="519" width="5.7265625" style="2" customWidth="1"/>
    <col min="520" max="520" width="6.7265625" style="2" customWidth="1"/>
    <col min="521" max="521" width="1.7265625" style="2" customWidth="1"/>
    <col min="522" max="522" width="3.54296875" style="2" customWidth="1"/>
    <col min="523" max="523" width="11.54296875" style="2" customWidth="1"/>
    <col min="524" max="524" width="12" style="2" customWidth="1"/>
    <col min="525" max="525" width="11.7265625" style="2" customWidth="1"/>
    <col min="526" max="526" width="12.7265625" style="2" customWidth="1"/>
    <col min="527" max="527" width="13.1796875" style="2" customWidth="1"/>
    <col min="528" max="528" width="12.7265625" style="2" customWidth="1"/>
    <col min="529" max="529" width="10.26953125" style="2" bestFit="1" customWidth="1"/>
    <col min="530" max="761" width="9" style="2"/>
    <col min="762" max="762" width="4.7265625" style="2" customWidth="1"/>
    <col min="763" max="763" width="20.26953125" style="2" customWidth="1"/>
    <col min="764" max="764" width="1.7265625" style="2" customWidth="1"/>
    <col min="765" max="765" width="15.7265625" style="2" customWidth="1"/>
    <col min="766" max="766" width="9.7265625" style="2" customWidth="1"/>
    <col min="767" max="767" width="6.7265625" style="2" customWidth="1"/>
    <col min="768" max="768" width="10.7265625" style="2" customWidth="1"/>
    <col min="769" max="769" width="5.26953125" style="2" customWidth="1"/>
    <col min="770" max="771" width="2.7265625" style="2" customWidth="1"/>
    <col min="772" max="772" width="6.54296875" style="2" customWidth="1"/>
    <col min="773" max="773" width="3.7265625" style="2" customWidth="1"/>
    <col min="774" max="774" width="2.7265625" style="2" customWidth="1"/>
    <col min="775" max="775" width="5.7265625" style="2" customWidth="1"/>
    <col min="776" max="776" width="6.7265625" style="2" customWidth="1"/>
    <col min="777" max="777" width="1.7265625" style="2" customWidth="1"/>
    <col min="778" max="778" width="3.54296875" style="2" customWidth="1"/>
    <col min="779" max="779" width="11.54296875" style="2" customWidth="1"/>
    <col min="780" max="780" width="12" style="2" customWidth="1"/>
    <col min="781" max="781" width="11.7265625" style="2" customWidth="1"/>
    <col min="782" max="782" width="12.7265625" style="2" customWidth="1"/>
    <col min="783" max="783" width="13.1796875" style="2" customWidth="1"/>
    <col min="784" max="784" width="12.7265625" style="2" customWidth="1"/>
    <col min="785" max="785" width="10.26953125" style="2" bestFit="1" customWidth="1"/>
    <col min="786" max="1017" width="9" style="2"/>
    <col min="1018" max="1018" width="4.7265625" style="2" customWidth="1"/>
    <col min="1019" max="1019" width="20.26953125" style="2" customWidth="1"/>
    <col min="1020" max="1020" width="1.7265625" style="2" customWidth="1"/>
    <col min="1021" max="1021" width="15.7265625" style="2" customWidth="1"/>
    <col min="1022" max="1022" width="9.7265625" style="2" customWidth="1"/>
    <col min="1023" max="1023" width="6.7265625" style="2" customWidth="1"/>
    <col min="1024" max="1024" width="10.7265625" style="2" customWidth="1"/>
    <col min="1025" max="1025" width="5.26953125" style="2" customWidth="1"/>
    <col min="1026" max="1027" width="2.7265625" style="2" customWidth="1"/>
    <col min="1028" max="1028" width="6.54296875" style="2" customWidth="1"/>
    <col min="1029" max="1029" width="3.7265625" style="2" customWidth="1"/>
    <col min="1030" max="1030" width="2.7265625" style="2" customWidth="1"/>
    <col min="1031" max="1031" width="5.7265625" style="2" customWidth="1"/>
    <col min="1032" max="1032" width="6.7265625" style="2" customWidth="1"/>
    <col min="1033" max="1033" width="1.7265625" style="2" customWidth="1"/>
    <col min="1034" max="1034" width="3.54296875" style="2" customWidth="1"/>
    <col min="1035" max="1035" width="11.54296875" style="2" customWidth="1"/>
    <col min="1036" max="1036" width="12" style="2" customWidth="1"/>
    <col min="1037" max="1037" width="11.7265625" style="2" customWidth="1"/>
    <col min="1038" max="1038" width="12.7265625" style="2" customWidth="1"/>
    <col min="1039" max="1039" width="13.1796875" style="2" customWidth="1"/>
    <col min="1040" max="1040" width="12.7265625" style="2" customWidth="1"/>
    <col min="1041" max="1041" width="10.26953125" style="2" bestFit="1" customWidth="1"/>
    <col min="1042" max="1273" width="9" style="2"/>
    <col min="1274" max="1274" width="4.7265625" style="2" customWidth="1"/>
    <col min="1275" max="1275" width="20.26953125" style="2" customWidth="1"/>
    <col min="1276" max="1276" width="1.7265625" style="2" customWidth="1"/>
    <col min="1277" max="1277" width="15.7265625" style="2" customWidth="1"/>
    <col min="1278" max="1278" width="9.7265625" style="2" customWidth="1"/>
    <col min="1279" max="1279" width="6.7265625" style="2" customWidth="1"/>
    <col min="1280" max="1280" width="10.7265625" style="2" customWidth="1"/>
    <col min="1281" max="1281" width="5.26953125" style="2" customWidth="1"/>
    <col min="1282" max="1283" width="2.7265625" style="2" customWidth="1"/>
    <col min="1284" max="1284" width="6.54296875" style="2" customWidth="1"/>
    <col min="1285" max="1285" width="3.7265625" style="2" customWidth="1"/>
    <col min="1286" max="1286" width="2.7265625" style="2" customWidth="1"/>
    <col min="1287" max="1287" width="5.7265625" style="2" customWidth="1"/>
    <col min="1288" max="1288" width="6.7265625" style="2" customWidth="1"/>
    <col min="1289" max="1289" width="1.7265625" style="2" customWidth="1"/>
    <col min="1290" max="1290" width="3.54296875" style="2" customWidth="1"/>
    <col min="1291" max="1291" width="11.54296875" style="2" customWidth="1"/>
    <col min="1292" max="1292" width="12" style="2" customWidth="1"/>
    <col min="1293" max="1293" width="11.7265625" style="2" customWidth="1"/>
    <col min="1294" max="1294" width="12.7265625" style="2" customWidth="1"/>
    <col min="1295" max="1295" width="13.1796875" style="2" customWidth="1"/>
    <col min="1296" max="1296" width="12.7265625" style="2" customWidth="1"/>
    <col min="1297" max="1297" width="10.26953125" style="2" bestFit="1" customWidth="1"/>
    <col min="1298" max="1529" width="9" style="2"/>
    <col min="1530" max="1530" width="4.7265625" style="2" customWidth="1"/>
    <col min="1531" max="1531" width="20.26953125" style="2" customWidth="1"/>
    <col min="1532" max="1532" width="1.7265625" style="2" customWidth="1"/>
    <col min="1533" max="1533" width="15.7265625" style="2" customWidth="1"/>
    <col min="1534" max="1534" width="9.7265625" style="2" customWidth="1"/>
    <col min="1535" max="1535" width="6.7265625" style="2" customWidth="1"/>
    <col min="1536" max="1536" width="10.7265625" style="2" customWidth="1"/>
    <col min="1537" max="1537" width="5.26953125" style="2" customWidth="1"/>
    <col min="1538" max="1539" width="2.7265625" style="2" customWidth="1"/>
    <col min="1540" max="1540" width="6.54296875" style="2" customWidth="1"/>
    <col min="1541" max="1541" width="3.7265625" style="2" customWidth="1"/>
    <col min="1542" max="1542" width="2.7265625" style="2" customWidth="1"/>
    <col min="1543" max="1543" width="5.7265625" style="2" customWidth="1"/>
    <col min="1544" max="1544" width="6.7265625" style="2" customWidth="1"/>
    <col min="1545" max="1545" width="1.7265625" style="2" customWidth="1"/>
    <col min="1546" max="1546" width="3.54296875" style="2" customWidth="1"/>
    <col min="1547" max="1547" width="11.54296875" style="2" customWidth="1"/>
    <col min="1548" max="1548" width="12" style="2" customWidth="1"/>
    <col min="1549" max="1549" width="11.7265625" style="2" customWidth="1"/>
    <col min="1550" max="1550" width="12.7265625" style="2" customWidth="1"/>
    <col min="1551" max="1551" width="13.1796875" style="2" customWidth="1"/>
    <col min="1552" max="1552" width="12.7265625" style="2" customWidth="1"/>
    <col min="1553" max="1553" width="10.26953125" style="2" bestFit="1" customWidth="1"/>
    <col min="1554" max="1785" width="9" style="2"/>
    <col min="1786" max="1786" width="4.7265625" style="2" customWidth="1"/>
    <col min="1787" max="1787" width="20.26953125" style="2" customWidth="1"/>
    <col min="1788" max="1788" width="1.7265625" style="2" customWidth="1"/>
    <col min="1789" max="1789" width="15.7265625" style="2" customWidth="1"/>
    <col min="1790" max="1790" width="9.7265625" style="2" customWidth="1"/>
    <col min="1791" max="1791" width="6.7265625" style="2" customWidth="1"/>
    <col min="1792" max="1792" width="10.7265625" style="2" customWidth="1"/>
    <col min="1793" max="1793" width="5.26953125" style="2" customWidth="1"/>
    <col min="1794" max="1795" width="2.7265625" style="2" customWidth="1"/>
    <col min="1796" max="1796" width="6.54296875" style="2" customWidth="1"/>
    <col min="1797" max="1797" width="3.7265625" style="2" customWidth="1"/>
    <col min="1798" max="1798" width="2.7265625" style="2" customWidth="1"/>
    <col min="1799" max="1799" width="5.7265625" style="2" customWidth="1"/>
    <col min="1800" max="1800" width="6.7265625" style="2" customWidth="1"/>
    <col min="1801" max="1801" width="1.7265625" style="2" customWidth="1"/>
    <col min="1802" max="1802" width="3.54296875" style="2" customWidth="1"/>
    <col min="1803" max="1803" width="11.54296875" style="2" customWidth="1"/>
    <col min="1804" max="1804" width="12" style="2" customWidth="1"/>
    <col min="1805" max="1805" width="11.7265625" style="2" customWidth="1"/>
    <col min="1806" max="1806" width="12.7265625" style="2" customWidth="1"/>
    <col min="1807" max="1807" width="13.1796875" style="2" customWidth="1"/>
    <col min="1808" max="1808" width="12.7265625" style="2" customWidth="1"/>
    <col min="1809" max="1809" width="10.26953125" style="2" bestFit="1" customWidth="1"/>
    <col min="1810" max="2041" width="9" style="2"/>
    <col min="2042" max="2042" width="4.7265625" style="2" customWidth="1"/>
    <col min="2043" max="2043" width="20.26953125" style="2" customWidth="1"/>
    <col min="2044" max="2044" width="1.7265625" style="2" customWidth="1"/>
    <col min="2045" max="2045" width="15.7265625" style="2" customWidth="1"/>
    <col min="2046" max="2046" width="9.7265625" style="2" customWidth="1"/>
    <col min="2047" max="2047" width="6.7265625" style="2" customWidth="1"/>
    <col min="2048" max="2048" width="10.7265625" style="2" customWidth="1"/>
    <col min="2049" max="2049" width="5.26953125" style="2" customWidth="1"/>
    <col min="2050" max="2051" width="2.7265625" style="2" customWidth="1"/>
    <col min="2052" max="2052" width="6.54296875" style="2" customWidth="1"/>
    <col min="2053" max="2053" width="3.7265625" style="2" customWidth="1"/>
    <col min="2054" max="2054" width="2.7265625" style="2" customWidth="1"/>
    <col min="2055" max="2055" width="5.7265625" style="2" customWidth="1"/>
    <col min="2056" max="2056" width="6.7265625" style="2" customWidth="1"/>
    <col min="2057" max="2057" width="1.7265625" style="2" customWidth="1"/>
    <col min="2058" max="2058" width="3.54296875" style="2" customWidth="1"/>
    <col min="2059" max="2059" width="11.54296875" style="2" customWidth="1"/>
    <col min="2060" max="2060" width="12" style="2" customWidth="1"/>
    <col min="2061" max="2061" width="11.7265625" style="2" customWidth="1"/>
    <col min="2062" max="2062" width="12.7265625" style="2" customWidth="1"/>
    <col min="2063" max="2063" width="13.1796875" style="2" customWidth="1"/>
    <col min="2064" max="2064" width="12.7265625" style="2" customWidth="1"/>
    <col min="2065" max="2065" width="10.26953125" style="2" bestFit="1" customWidth="1"/>
    <col min="2066" max="2297" width="9" style="2"/>
    <col min="2298" max="2298" width="4.7265625" style="2" customWidth="1"/>
    <col min="2299" max="2299" width="20.26953125" style="2" customWidth="1"/>
    <col min="2300" max="2300" width="1.7265625" style="2" customWidth="1"/>
    <col min="2301" max="2301" width="15.7265625" style="2" customWidth="1"/>
    <col min="2302" max="2302" width="9.7265625" style="2" customWidth="1"/>
    <col min="2303" max="2303" width="6.7265625" style="2" customWidth="1"/>
    <col min="2304" max="2304" width="10.7265625" style="2" customWidth="1"/>
    <col min="2305" max="2305" width="5.26953125" style="2" customWidth="1"/>
    <col min="2306" max="2307" width="2.7265625" style="2" customWidth="1"/>
    <col min="2308" max="2308" width="6.54296875" style="2" customWidth="1"/>
    <col min="2309" max="2309" width="3.7265625" style="2" customWidth="1"/>
    <col min="2310" max="2310" width="2.7265625" style="2" customWidth="1"/>
    <col min="2311" max="2311" width="5.7265625" style="2" customWidth="1"/>
    <col min="2312" max="2312" width="6.7265625" style="2" customWidth="1"/>
    <col min="2313" max="2313" width="1.7265625" style="2" customWidth="1"/>
    <col min="2314" max="2314" width="3.54296875" style="2" customWidth="1"/>
    <col min="2315" max="2315" width="11.54296875" style="2" customWidth="1"/>
    <col min="2316" max="2316" width="12" style="2" customWidth="1"/>
    <col min="2317" max="2317" width="11.7265625" style="2" customWidth="1"/>
    <col min="2318" max="2318" width="12.7265625" style="2" customWidth="1"/>
    <col min="2319" max="2319" width="13.1796875" style="2" customWidth="1"/>
    <col min="2320" max="2320" width="12.7265625" style="2" customWidth="1"/>
    <col min="2321" max="2321" width="10.26953125" style="2" bestFit="1" customWidth="1"/>
    <col min="2322" max="2553" width="9" style="2"/>
    <col min="2554" max="2554" width="4.7265625" style="2" customWidth="1"/>
    <col min="2555" max="2555" width="20.26953125" style="2" customWidth="1"/>
    <col min="2556" max="2556" width="1.7265625" style="2" customWidth="1"/>
    <col min="2557" max="2557" width="15.7265625" style="2" customWidth="1"/>
    <col min="2558" max="2558" width="9.7265625" style="2" customWidth="1"/>
    <col min="2559" max="2559" width="6.7265625" style="2" customWidth="1"/>
    <col min="2560" max="2560" width="10.7265625" style="2" customWidth="1"/>
    <col min="2561" max="2561" width="5.26953125" style="2" customWidth="1"/>
    <col min="2562" max="2563" width="2.7265625" style="2" customWidth="1"/>
    <col min="2564" max="2564" width="6.54296875" style="2" customWidth="1"/>
    <col min="2565" max="2565" width="3.7265625" style="2" customWidth="1"/>
    <col min="2566" max="2566" width="2.7265625" style="2" customWidth="1"/>
    <col min="2567" max="2567" width="5.7265625" style="2" customWidth="1"/>
    <col min="2568" max="2568" width="6.7265625" style="2" customWidth="1"/>
    <col min="2569" max="2569" width="1.7265625" style="2" customWidth="1"/>
    <col min="2570" max="2570" width="3.54296875" style="2" customWidth="1"/>
    <col min="2571" max="2571" width="11.54296875" style="2" customWidth="1"/>
    <col min="2572" max="2572" width="12" style="2" customWidth="1"/>
    <col min="2573" max="2573" width="11.7265625" style="2" customWidth="1"/>
    <col min="2574" max="2574" width="12.7265625" style="2" customWidth="1"/>
    <col min="2575" max="2575" width="13.1796875" style="2" customWidth="1"/>
    <col min="2576" max="2576" width="12.7265625" style="2" customWidth="1"/>
    <col min="2577" max="2577" width="10.26953125" style="2" bestFit="1" customWidth="1"/>
    <col min="2578" max="2809" width="9" style="2"/>
    <col min="2810" max="2810" width="4.7265625" style="2" customWidth="1"/>
    <col min="2811" max="2811" width="20.26953125" style="2" customWidth="1"/>
    <col min="2812" max="2812" width="1.7265625" style="2" customWidth="1"/>
    <col min="2813" max="2813" width="15.7265625" style="2" customWidth="1"/>
    <col min="2814" max="2814" width="9.7265625" style="2" customWidth="1"/>
    <col min="2815" max="2815" width="6.7265625" style="2" customWidth="1"/>
    <col min="2816" max="2816" width="10.7265625" style="2" customWidth="1"/>
    <col min="2817" max="2817" width="5.26953125" style="2" customWidth="1"/>
    <col min="2818" max="2819" width="2.7265625" style="2" customWidth="1"/>
    <col min="2820" max="2820" width="6.54296875" style="2" customWidth="1"/>
    <col min="2821" max="2821" width="3.7265625" style="2" customWidth="1"/>
    <col min="2822" max="2822" width="2.7265625" style="2" customWidth="1"/>
    <col min="2823" max="2823" width="5.7265625" style="2" customWidth="1"/>
    <col min="2824" max="2824" width="6.7265625" style="2" customWidth="1"/>
    <col min="2825" max="2825" width="1.7265625" style="2" customWidth="1"/>
    <col min="2826" max="2826" width="3.54296875" style="2" customWidth="1"/>
    <col min="2827" max="2827" width="11.54296875" style="2" customWidth="1"/>
    <col min="2828" max="2828" width="12" style="2" customWidth="1"/>
    <col min="2829" max="2829" width="11.7265625" style="2" customWidth="1"/>
    <col min="2830" max="2830" width="12.7265625" style="2" customWidth="1"/>
    <col min="2831" max="2831" width="13.1796875" style="2" customWidth="1"/>
    <col min="2832" max="2832" width="12.7265625" style="2" customWidth="1"/>
    <col min="2833" max="2833" width="10.26953125" style="2" bestFit="1" customWidth="1"/>
    <col min="2834" max="3065" width="9" style="2"/>
    <col min="3066" max="3066" width="4.7265625" style="2" customWidth="1"/>
    <col min="3067" max="3067" width="20.26953125" style="2" customWidth="1"/>
    <col min="3068" max="3068" width="1.7265625" style="2" customWidth="1"/>
    <col min="3069" max="3069" width="15.7265625" style="2" customWidth="1"/>
    <col min="3070" max="3070" width="9.7265625" style="2" customWidth="1"/>
    <col min="3071" max="3071" width="6.7265625" style="2" customWidth="1"/>
    <col min="3072" max="3072" width="10.7265625" style="2" customWidth="1"/>
    <col min="3073" max="3073" width="5.26953125" style="2" customWidth="1"/>
    <col min="3074" max="3075" width="2.7265625" style="2" customWidth="1"/>
    <col min="3076" max="3076" width="6.54296875" style="2" customWidth="1"/>
    <col min="3077" max="3077" width="3.7265625" style="2" customWidth="1"/>
    <col min="3078" max="3078" width="2.7265625" style="2" customWidth="1"/>
    <col min="3079" max="3079" width="5.7265625" style="2" customWidth="1"/>
    <col min="3080" max="3080" width="6.7265625" style="2" customWidth="1"/>
    <col min="3081" max="3081" width="1.7265625" style="2" customWidth="1"/>
    <col min="3082" max="3082" width="3.54296875" style="2" customWidth="1"/>
    <col min="3083" max="3083" width="11.54296875" style="2" customWidth="1"/>
    <col min="3084" max="3084" width="12" style="2" customWidth="1"/>
    <col min="3085" max="3085" width="11.7265625" style="2" customWidth="1"/>
    <col min="3086" max="3086" width="12.7265625" style="2" customWidth="1"/>
    <col min="3087" max="3087" width="13.1796875" style="2" customWidth="1"/>
    <col min="3088" max="3088" width="12.7265625" style="2" customWidth="1"/>
    <col min="3089" max="3089" width="10.26953125" style="2" bestFit="1" customWidth="1"/>
    <col min="3090" max="3321" width="9" style="2"/>
    <col min="3322" max="3322" width="4.7265625" style="2" customWidth="1"/>
    <col min="3323" max="3323" width="20.26953125" style="2" customWidth="1"/>
    <col min="3324" max="3324" width="1.7265625" style="2" customWidth="1"/>
    <col min="3325" max="3325" width="15.7265625" style="2" customWidth="1"/>
    <col min="3326" max="3326" width="9.7265625" style="2" customWidth="1"/>
    <col min="3327" max="3327" width="6.7265625" style="2" customWidth="1"/>
    <col min="3328" max="3328" width="10.7265625" style="2" customWidth="1"/>
    <col min="3329" max="3329" width="5.26953125" style="2" customWidth="1"/>
    <col min="3330" max="3331" width="2.7265625" style="2" customWidth="1"/>
    <col min="3332" max="3332" width="6.54296875" style="2" customWidth="1"/>
    <col min="3333" max="3333" width="3.7265625" style="2" customWidth="1"/>
    <col min="3334" max="3334" width="2.7265625" style="2" customWidth="1"/>
    <col min="3335" max="3335" width="5.7265625" style="2" customWidth="1"/>
    <col min="3336" max="3336" width="6.7265625" style="2" customWidth="1"/>
    <col min="3337" max="3337" width="1.7265625" style="2" customWidth="1"/>
    <col min="3338" max="3338" width="3.54296875" style="2" customWidth="1"/>
    <col min="3339" max="3339" width="11.54296875" style="2" customWidth="1"/>
    <col min="3340" max="3340" width="12" style="2" customWidth="1"/>
    <col min="3341" max="3341" width="11.7265625" style="2" customWidth="1"/>
    <col min="3342" max="3342" width="12.7265625" style="2" customWidth="1"/>
    <col min="3343" max="3343" width="13.1796875" style="2" customWidth="1"/>
    <col min="3344" max="3344" width="12.7265625" style="2" customWidth="1"/>
    <col min="3345" max="3345" width="10.26953125" style="2" bestFit="1" customWidth="1"/>
    <col min="3346" max="3577" width="9" style="2"/>
    <col min="3578" max="3578" width="4.7265625" style="2" customWidth="1"/>
    <col min="3579" max="3579" width="20.26953125" style="2" customWidth="1"/>
    <col min="3580" max="3580" width="1.7265625" style="2" customWidth="1"/>
    <col min="3581" max="3581" width="15.7265625" style="2" customWidth="1"/>
    <col min="3582" max="3582" width="9.7265625" style="2" customWidth="1"/>
    <col min="3583" max="3583" width="6.7265625" style="2" customWidth="1"/>
    <col min="3584" max="3584" width="10.7265625" style="2" customWidth="1"/>
    <col min="3585" max="3585" width="5.26953125" style="2" customWidth="1"/>
    <col min="3586" max="3587" width="2.7265625" style="2" customWidth="1"/>
    <col min="3588" max="3588" width="6.54296875" style="2" customWidth="1"/>
    <col min="3589" max="3589" width="3.7265625" style="2" customWidth="1"/>
    <col min="3590" max="3590" width="2.7265625" style="2" customWidth="1"/>
    <col min="3591" max="3591" width="5.7265625" style="2" customWidth="1"/>
    <col min="3592" max="3592" width="6.7265625" style="2" customWidth="1"/>
    <col min="3593" max="3593" width="1.7265625" style="2" customWidth="1"/>
    <col min="3594" max="3594" width="3.54296875" style="2" customWidth="1"/>
    <col min="3595" max="3595" width="11.54296875" style="2" customWidth="1"/>
    <col min="3596" max="3596" width="12" style="2" customWidth="1"/>
    <col min="3597" max="3597" width="11.7265625" style="2" customWidth="1"/>
    <col min="3598" max="3598" width="12.7265625" style="2" customWidth="1"/>
    <col min="3599" max="3599" width="13.1796875" style="2" customWidth="1"/>
    <col min="3600" max="3600" width="12.7265625" style="2" customWidth="1"/>
    <col min="3601" max="3601" width="10.26953125" style="2" bestFit="1" customWidth="1"/>
    <col min="3602" max="3833" width="9" style="2"/>
    <col min="3834" max="3834" width="4.7265625" style="2" customWidth="1"/>
    <col min="3835" max="3835" width="20.26953125" style="2" customWidth="1"/>
    <col min="3836" max="3836" width="1.7265625" style="2" customWidth="1"/>
    <col min="3837" max="3837" width="15.7265625" style="2" customWidth="1"/>
    <col min="3838" max="3838" width="9.7265625" style="2" customWidth="1"/>
    <col min="3839" max="3839" width="6.7265625" style="2" customWidth="1"/>
    <col min="3840" max="3840" width="10.7265625" style="2" customWidth="1"/>
    <col min="3841" max="3841" width="5.26953125" style="2" customWidth="1"/>
    <col min="3842" max="3843" width="2.7265625" style="2" customWidth="1"/>
    <col min="3844" max="3844" width="6.54296875" style="2" customWidth="1"/>
    <col min="3845" max="3845" width="3.7265625" style="2" customWidth="1"/>
    <col min="3846" max="3846" width="2.7265625" style="2" customWidth="1"/>
    <col min="3847" max="3847" width="5.7265625" style="2" customWidth="1"/>
    <col min="3848" max="3848" width="6.7265625" style="2" customWidth="1"/>
    <col min="3849" max="3849" width="1.7265625" style="2" customWidth="1"/>
    <col min="3850" max="3850" width="3.54296875" style="2" customWidth="1"/>
    <col min="3851" max="3851" width="11.54296875" style="2" customWidth="1"/>
    <col min="3852" max="3852" width="12" style="2" customWidth="1"/>
    <col min="3853" max="3853" width="11.7265625" style="2" customWidth="1"/>
    <col min="3854" max="3854" width="12.7265625" style="2" customWidth="1"/>
    <col min="3855" max="3855" width="13.1796875" style="2" customWidth="1"/>
    <col min="3856" max="3856" width="12.7265625" style="2" customWidth="1"/>
    <col min="3857" max="3857" width="10.26953125" style="2" bestFit="1" customWidth="1"/>
    <col min="3858" max="4089" width="9" style="2"/>
    <col min="4090" max="4090" width="4.7265625" style="2" customWidth="1"/>
    <col min="4091" max="4091" width="20.26953125" style="2" customWidth="1"/>
    <col min="4092" max="4092" width="1.7265625" style="2" customWidth="1"/>
    <col min="4093" max="4093" width="15.7265625" style="2" customWidth="1"/>
    <col min="4094" max="4094" width="9.7265625" style="2" customWidth="1"/>
    <col min="4095" max="4095" width="6.7265625" style="2" customWidth="1"/>
    <col min="4096" max="4096" width="10.7265625" style="2" customWidth="1"/>
    <col min="4097" max="4097" width="5.26953125" style="2" customWidth="1"/>
    <col min="4098" max="4099" width="2.7265625" style="2" customWidth="1"/>
    <col min="4100" max="4100" width="6.54296875" style="2" customWidth="1"/>
    <col min="4101" max="4101" width="3.7265625" style="2" customWidth="1"/>
    <col min="4102" max="4102" width="2.7265625" style="2" customWidth="1"/>
    <col min="4103" max="4103" width="5.7265625" style="2" customWidth="1"/>
    <col min="4104" max="4104" width="6.7265625" style="2" customWidth="1"/>
    <col min="4105" max="4105" width="1.7265625" style="2" customWidth="1"/>
    <col min="4106" max="4106" width="3.54296875" style="2" customWidth="1"/>
    <col min="4107" max="4107" width="11.54296875" style="2" customWidth="1"/>
    <col min="4108" max="4108" width="12" style="2" customWidth="1"/>
    <col min="4109" max="4109" width="11.7265625" style="2" customWidth="1"/>
    <col min="4110" max="4110" width="12.7265625" style="2" customWidth="1"/>
    <col min="4111" max="4111" width="13.1796875" style="2" customWidth="1"/>
    <col min="4112" max="4112" width="12.7265625" style="2" customWidth="1"/>
    <col min="4113" max="4113" width="10.26953125" style="2" bestFit="1" customWidth="1"/>
    <col min="4114" max="4345" width="9" style="2"/>
    <col min="4346" max="4346" width="4.7265625" style="2" customWidth="1"/>
    <col min="4347" max="4347" width="20.26953125" style="2" customWidth="1"/>
    <col min="4348" max="4348" width="1.7265625" style="2" customWidth="1"/>
    <col min="4349" max="4349" width="15.7265625" style="2" customWidth="1"/>
    <col min="4350" max="4350" width="9.7265625" style="2" customWidth="1"/>
    <col min="4351" max="4351" width="6.7265625" style="2" customWidth="1"/>
    <col min="4352" max="4352" width="10.7265625" style="2" customWidth="1"/>
    <col min="4353" max="4353" width="5.26953125" style="2" customWidth="1"/>
    <col min="4354" max="4355" width="2.7265625" style="2" customWidth="1"/>
    <col min="4356" max="4356" width="6.54296875" style="2" customWidth="1"/>
    <col min="4357" max="4357" width="3.7265625" style="2" customWidth="1"/>
    <col min="4358" max="4358" width="2.7265625" style="2" customWidth="1"/>
    <col min="4359" max="4359" width="5.7265625" style="2" customWidth="1"/>
    <col min="4360" max="4360" width="6.7265625" style="2" customWidth="1"/>
    <col min="4361" max="4361" width="1.7265625" style="2" customWidth="1"/>
    <col min="4362" max="4362" width="3.54296875" style="2" customWidth="1"/>
    <col min="4363" max="4363" width="11.54296875" style="2" customWidth="1"/>
    <col min="4364" max="4364" width="12" style="2" customWidth="1"/>
    <col min="4365" max="4365" width="11.7265625" style="2" customWidth="1"/>
    <col min="4366" max="4366" width="12.7265625" style="2" customWidth="1"/>
    <col min="4367" max="4367" width="13.1796875" style="2" customWidth="1"/>
    <col min="4368" max="4368" width="12.7265625" style="2" customWidth="1"/>
    <col min="4369" max="4369" width="10.26953125" style="2" bestFit="1" customWidth="1"/>
    <col min="4370" max="4601" width="9" style="2"/>
    <col min="4602" max="4602" width="4.7265625" style="2" customWidth="1"/>
    <col min="4603" max="4603" width="20.26953125" style="2" customWidth="1"/>
    <col min="4604" max="4604" width="1.7265625" style="2" customWidth="1"/>
    <col min="4605" max="4605" width="15.7265625" style="2" customWidth="1"/>
    <col min="4606" max="4606" width="9.7265625" style="2" customWidth="1"/>
    <col min="4607" max="4607" width="6.7265625" style="2" customWidth="1"/>
    <col min="4608" max="4608" width="10.7265625" style="2" customWidth="1"/>
    <col min="4609" max="4609" width="5.26953125" style="2" customWidth="1"/>
    <col min="4610" max="4611" width="2.7265625" style="2" customWidth="1"/>
    <col min="4612" max="4612" width="6.54296875" style="2" customWidth="1"/>
    <col min="4613" max="4613" width="3.7265625" style="2" customWidth="1"/>
    <col min="4614" max="4614" width="2.7265625" style="2" customWidth="1"/>
    <col min="4615" max="4615" width="5.7265625" style="2" customWidth="1"/>
    <col min="4616" max="4616" width="6.7265625" style="2" customWidth="1"/>
    <col min="4617" max="4617" width="1.7265625" style="2" customWidth="1"/>
    <col min="4618" max="4618" width="3.54296875" style="2" customWidth="1"/>
    <col min="4619" max="4619" width="11.54296875" style="2" customWidth="1"/>
    <col min="4620" max="4620" width="12" style="2" customWidth="1"/>
    <col min="4621" max="4621" width="11.7265625" style="2" customWidth="1"/>
    <col min="4622" max="4622" width="12.7265625" style="2" customWidth="1"/>
    <col min="4623" max="4623" width="13.1796875" style="2" customWidth="1"/>
    <col min="4624" max="4624" width="12.7265625" style="2" customWidth="1"/>
    <col min="4625" max="4625" width="10.26953125" style="2" bestFit="1" customWidth="1"/>
    <col min="4626" max="4857" width="9" style="2"/>
    <col min="4858" max="4858" width="4.7265625" style="2" customWidth="1"/>
    <col min="4859" max="4859" width="20.26953125" style="2" customWidth="1"/>
    <col min="4860" max="4860" width="1.7265625" style="2" customWidth="1"/>
    <col min="4861" max="4861" width="15.7265625" style="2" customWidth="1"/>
    <col min="4862" max="4862" width="9.7265625" style="2" customWidth="1"/>
    <col min="4863" max="4863" width="6.7265625" style="2" customWidth="1"/>
    <col min="4864" max="4864" width="10.7265625" style="2" customWidth="1"/>
    <col min="4865" max="4865" width="5.26953125" style="2" customWidth="1"/>
    <col min="4866" max="4867" width="2.7265625" style="2" customWidth="1"/>
    <col min="4868" max="4868" width="6.54296875" style="2" customWidth="1"/>
    <col min="4869" max="4869" width="3.7265625" style="2" customWidth="1"/>
    <col min="4870" max="4870" width="2.7265625" style="2" customWidth="1"/>
    <col min="4871" max="4871" width="5.7265625" style="2" customWidth="1"/>
    <col min="4872" max="4872" width="6.7265625" style="2" customWidth="1"/>
    <col min="4873" max="4873" width="1.7265625" style="2" customWidth="1"/>
    <col min="4874" max="4874" width="3.54296875" style="2" customWidth="1"/>
    <col min="4875" max="4875" width="11.54296875" style="2" customWidth="1"/>
    <col min="4876" max="4876" width="12" style="2" customWidth="1"/>
    <col min="4877" max="4877" width="11.7265625" style="2" customWidth="1"/>
    <col min="4878" max="4878" width="12.7265625" style="2" customWidth="1"/>
    <col min="4879" max="4879" width="13.1796875" style="2" customWidth="1"/>
    <col min="4880" max="4880" width="12.7265625" style="2" customWidth="1"/>
    <col min="4881" max="4881" width="10.26953125" style="2" bestFit="1" customWidth="1"/>
    <col min="4882" max="5113" width="9" style="2"/>
    <col min="5114" max="5114" width="4.7265625" style="2" customWidth="1"/>
    <col min="5115" max="5115" width="20.26953125" style="2" customWidth="1"/>
    <col min="5116" max="5116" width="1.7265625" style="2" customWidth="1"/>
    <col min="5117" max="5117" width="15.7265625" style="2" customWidth="1"/>
    <col min="5118" max="5118" width="9.7265625" style="2" customWidth="1"/>
    <col min="5119" max="5119" width="6.7265625" style="2" customWidth="1"/>
    <col min="5120" max="5120" width="10.7265625" style="2" customWidth="1"/>
    <col min="5121" max="5121" width="5.26953125" style="2" customWidth="1"/>
    <col min="5122" max="5123" width="2.7265625" style="2" customWidth="1"/>
    <col min="5124" max="5124" width="6.54296875" style="2" customWidth="1"/>
    <col min="5125" max="5125" width="3.7265625" style="2" customWidth="1"/>
    <col min="5126" max="5126" width="2.7265625" style="2" customWidth="1"/>
    <col min="5127" max="5127" width="5.7265625" style="2" customWidth="1"/>
    <col min="5128" max="5128" width="6.7265625" style="2" customWidth="1"/>
    <col min="5129" max="5129" width="1.7265625" style="2" customWidth="1"/>
    <col min="5130" max="5130" width="3.54296875" style="2" customWidth="1"/>
    <col min="5131" max="5131" width="11.54296875" style="2" customWidth="1"/>
    <col min="5132" max="5132" width="12" style="2" customWidth="1"/>
    <col min="5133" max="5133" width="11.7265625" style="2" customWidth="1"/>
    <col min="5134" max="5134" width="12.7265625" style="2" customWidth="1"/>
    <col min="5135" max="5135" width="13.1796875" style="2" customWidth="1"/>
    <col min="5136" max="5136" width="12.7265625" style="2" customWidth="1"/>
    <col min="5137" max="5137" width="10.26953125" style="2" bestFit="1" customWidth="1"/>
    <col min="5138" max="5369" width="9" style="2"/>
    <col min="5370" max="5370" width="4.7265625" style="2" customWidth="1"/>
    <col min="5371" max="5371" width="20.26953125" style="2" customWidth="1"/>
    <col min="5372" max="5372" width="1.7265625" style="2" customWidth="1"/>
    <col min="5373" max="5373" width="15.7265625" style="2" customWidth="1"/>
    <col min="5374" max="5374" width="9.7265625" style="2" customWidth="1"/>
    <col min="5375" max="5375" width="6.7265625" style="2" customWidth="1"/>
    <col min="5376" max="5376" width="10.7265625" style="2" customWidth="1"/>
    <col min="5377" max="5377" width="5.26953125" style="2" customWidth="1"/>
    <col min="5378" max="5379" width="2.7265625" style="2" customWidth="1"/>
    <col min="5380" max="5380" width="6.54296875" style="2" customWidth="1"/>
    <col min="5381" max="5381" width="3.7265625" style="2" customWidth="1"/>
    <col min="5382" max="5382" width="2.7265625" style="2" customWidth="1"/>
    <col min="5383" max="5383" width="5.7265625" style="2" customWidth="1"/>
    <col min="5384" max="5384" width="6.7265625" style="2" customWidth="1"/>
    <col min="5385" max="5385" width="1.7265625" style="2" customWidth="1"/>
    <col min="5386" max="5386" width="3.54296875" style="2" customWidth="1"/>
    <col min="5387" max="5387" width="11.54296875" style="2" customWidth="1"/>
    <col min="5388" max="5388" width="12" style="2" customWidth="1"/>
    <col min="5389" max="5389" width="11.7265625" style="2" customWidth="1"/>
    <col min="5390" max="5390" width="12.7265625" style="2" customWidth="1"/>
    <col min="5391" max="5391" width="13.1796875" style="2" customWidth="1"/>
    <col min="5392" max="5392" width="12.7265625" style="2" customWidth="1"/>
    <col min="5393" max="5393" width="10.26953125" style="2" bestFit="1" customWidth="1"/>
    <col min="5394" max="5625" width="9" style="2"/>
    <col min="5626" max="5626" width="4.7265625" style="2" customWidth="1"/>
    <col min="5627" max="5627" width="20.26953125" style="2" customWidth="1"/>
    <col min="5628" max="5628" width="1.7265625" style="2" customWidth="1"/>
    <col min="5629" max="5629" width="15.7265625" style="2" customWidth="1"/>
    <col min="5630" max="5630" width="9.7265625" style="2" customWidth="1"/>
    <col min="5631" max="5631" width="6.7265625" style="2" customWidth="1"/>
    <col min="5632" max="5632" width="10.7265625" style="2" customWidth="1"/>
    <col min="5633" max="5633" width="5.26953125" style="2" customWidth="1"/>
    <col min="5634" max="5635" width="2.7265625" style="2" customWidth="1"/>
    <col min="5636" max="5636" width="6.54296875" style="2" customWidth="1"/>
    <col min="5637" max="5637" width="3.7265625" style="2" customWidth="1"/>
    <col min="5638" max="5638" width="2.7265625" style="2" customWidth="1"/>
    <col min="5639" max="5639" width="5.7265625" style="2" customWidth="1"/>
    <col min="5640" max="5640" width="6.7265625" style="2" customWidth="1"/>
    <col min="5641" max="5641" width="1.7265625" style="2" customWidth="1"/>
    <col min="5642" max="5642" width="3.54296875" style="2" customWidth="1"/>
    <col min="5643" max="5643" width="11.54296875" style="2" customWidth="1"/>
    <col min="5644" max="5644" width="12" style="2" customWidth="1"/>
    <col min="5645" max="5645" width="11.7265625" style="2" customWidth="1"/>
    <col min="5646" max="5646" width="12.7265625" style="2" customWidth="1"/>
    <col min="5647" max="5647" width="13.1796875" style="2" customWidth="1"/>
    <col min="5648" max="5648" width="12.7265625" style="2" customWidth="1"/>
    <col min="5649" max="5649" width="10.26953125" style="2" bestFit="1" customWidth="1"/>
    <col min="5650" max="5881" width="9" style="2"/>
    <col min="5882" max="5882" width="4.7265625" style="2" customWidth="1"/>
    <col min="5883" max="5883" width="20.26953125" style="2" customWidth="1"/>
    <col min="5884" max="5884" width="1.7265625" style="2" customWidth="1"/>
    <col min="5885" max="5885" width="15.7265625" style="2" customWidth="1"/>
    <col min="5886" max="5886" width="9.7265625" style="2" customWidth="1"/>
    <col min="5887" max="5887" width="6.7265625" style="2" customWidth="1"/>
    <col min="5888" max="5888" width="10.7265625" style="2" customWidth="1"/>
    <col min="5889" max="5889" width="5.26953125" style="2" customWidth="1"/>
    <col min="5890" max="5891" width="2.7265625" style="2" customWidth="1"/>
    <col min="5892" max="5892" width="6.54296875" style="2" customWidth="1"/>
    <col min="5893" max="5893" width="3.7265625" style="2" customWidth="1"/>
    <col min="5894" max="5894" width="2.7265625" style="2" customWidth="1"/>
    <col min="5895" max="5895" width="5.7265625" style="2" customWidth="1"/>
    <col min="5896" max="5896" width="6.7265625" style="2" customWidth="1"/>
    <col min="5897" max="5897" width="1.7265625" style="2" customWidth="1"/>
    <col min="5898" max="5898" width="3.54296875" style="2" customWidth="1"/>
    <col min="5899" max="5899" width="11.54296875" style="2" customWidth="1"/>
    <col min="5900" max="5900" width="12" style="2" customWidth="1"/>
    <col min="5901" max="5901" width="11.7265625" style="2" customWidth="1"/>
    <col min="5902" max="5902" width="12.7265625" style="2" customWidth="1"/>
    <col min="5903" max="5903" width="13.1796875" style="2" customWidth="1"/>
    <col min="5904" max="5904" width="12.7265625" style="2" customWidth="1"/>
    <col min="5905" max="5905" width="10.26953125" style="2" bestFit="1" customWidth="1"/>
    <col min="5906" max="6137" width="9" style="2"/>
    <col min="6138" max="6138" width="4.7265625" style="2" customWidth="1"/>
    <col min="6139" max="6139" width="20.26953125" style="2" customWidth="1"/>
    <col min="6140" max="6140" width="1.7265625" style="2" customWidth="1"/>
    <col min="6141" max="6141" width="15.7265625" style="2" customWidth="1"/>
    <col min="6142" max="6142" width="9.7265625" style="2" customWidth="1"/>
    <col min="6143" max="6143" width="6.7265625" style="2" customWidth="1"/>
    <col min="6144" max="6144" width="10.7265625" style="2" customWidth="1"/>
    <col min="6145" max="6145" width="5.26953125" style="2" customWidth="1"/>
    <col min="6146" max="6147" width="2.7265625" style="2" customWidth="1"/>
    <col min="6148" max="6148" width="6.54296875" style="2" customWidth="1"/>
    <col min="6149" max="6149" width="3.7265625" style="2" customWidth="1"/>
    <col min="6150" max="6150" width="2.7265625" style="2" customWidth="1"/>
    <col min="6151" max="6151" width="5.7265625" style="2" customWidth="1"/>
    <col min="6152" max="6152" width="6.7265625" style="2" customWidth="1"/>
    <col min="6153" max="6153" width="1.7265625" style="2" customWidth="1"/>
    <col min="6154" max="6154" width="3.54296875" style="2" customWidth="1"/>
    <col min="6155" max="6155" width="11.54296875" style="2" customWidth="1"/>
    <col min="6156" max="6156" width="12" style="2" customWidth="1"/>
    <col min="6157" max="6157" width="11.7265625" style="2" customWidth="1"/>
    <col min="6158" max="6158" width="12.7265625" style="2" customWidth="1"/>
    <col min="6159" max="6159" width="13.1796875" style="2" customWidth="1"/>
    <col min="6160" max="6160" width="12.7265625" style="2" customWidth="1"/>
    <col min="6161" max="6161" width="10.26953125" style="2" bestFit="1" customWidth="1"/>
    <col min="6162" max="6393" width="9" style="2"/>
    <col min="6394" max="6394" width="4.7265625" style="2" customWidth="1"/>
    <col min="6395" max="6395" width="20.26953125" style="2" customWidth="1"/>
    <col min="6396" max="6396" width="1.7265625" style="2" customWidth="1"/>
    <col min="6397" max="6397" width="15.7265625" style="2" customWidth="1"/>
    <col min="6398" max="6398" width="9.7265625" style="2" customWidth="1"/>
    <col min="6399" max="6399" width="6.7265625" style="2" customWidth="1"/>
    <col min="6400" max="6400" width="10.7265625" style="2" customWidth="1"/>
    <col min="6401" max="6401" width="5.26953125" style="2" customWidth="1"/>
    <col min="6402" max="6403" width="2.7265625" style="2" customWidth="1"/>
    <col min="6404" max="6404" width="6.54296875" style="2" customWidth="1"/>
    <col min="6405" max="6405" width="3.7265625" style="2" customWidth="1"/>
    <col min="6406" max="6406" width="2.7265625" style="2" customWidth="1"/>
    <col min="6407" max="6407" width="5.7265625" style="2" customWidth="1"/>
    <col min="6408" max="6408" width="6.7265625" style="2" customWidth="1"/>
    <col min="6409" max="6409" width="1.7265625" style="2" customWidth="1"/>
    <col min="6410" max="6410" width="3.54296875" style="2" customWidth="1"/>
    <col min="6411" max="6411" width="11.54296875" style="2" customWidth="1"/>
    <col min="6412" max="6412" width="12" style="2" customWidth="1"/>
    <col min="6413" max="6413" width="11.7265625" style="2" customWidth="1"/>
    <col min="6414" max="6414" width="12.7265625" style="2" customWidth="1"/>
    <col min="6415" max="6415" width="13.1796875" style="2" customWidth="1"/>
    <col min="6416" max="6416" width="12.7265625" style="2" customWidth="1"/>
    <col min="6417" max="6417" width="10.26953125" style="2" bestFit="1" customWidth="1"/>
    <col min="6418" max="6649" width="9" style="2"/>
    <col min="6650" max="6650" width="4.7265625" style="2" customWidth="1"/>
    <col min="6651" max="6651" width="20.26953125" style="2" customWidth="1"/>
    <col min="6652" max="6652" width="1.7265625" style="2" customWidth="1"/>
    <col min="6653" max="6653" width="15.7265625" style="2" customWidth="1"/>
    <col min="6654" max="6654" width="9.7265625" style="2" customWidth="1"/>
    <col min="6655" max="6655" width="6.7265625" style="2" customWidth="1"/>
    <col min="6656" max="6656" width="10.7265625" style="2" customWidth="1"/>
    <col min="6657" max="6657" width="5.26953125" style="2" customWidth="1"/>
    <col min="6658" max="6659" width="2.7265625" style="2" customWidth="1"/>
    <col min="6660" max="6660" width="6.54296875" style="2" customWidth="1"/>
    <col min="6661" max="6661" width="3.7265625" style="2" customWidth="1"/>
    <col min="6662" max="6662" width="2.7265625" style="2" customWidth="1"/>
    <col min="6663" max="6663" width="5.7265625" style="2" customWidth="1"/>
    <col min="6664" max="6664" width="6.7265625" style="2" customWidth="1"/>
    <col min="6665" max="6665" width="1.7265625" style="2" customWidth="1"/>
    <col min="6666" max="6666" width="3.54296875" style="2" customWidth="1"/>
    <col min="6667" max="6667" width="11.54296875" style="2" customWidth="1"/>
    <col min="6668" max="6668" width="12" style="2" customWidth="1"/>
    <col min="6669" max="6669" width="11.7265625" style="2" customWidth="1"/>
    <col min="6670" max="6670" width="12.7265625" style="2" customWidth="1"/>
    <col min="6671" max="6671" width="13.1796875" style="2" customWidth="1"/>
    <col min="6672" max="6672" width="12.7265625" style="2" customWidth="1"/>
    <col min="6673" max="6673" width="10.26953125" style="2" bestFit="1" customWidth="1"/>
    <col min="6674" max="6905" width="9" style="2"/>
    <col min="6906" max="6906" width="4.7265625" style="2" customWidth="1"/>
    <col min="6907" max="6907" width="20.26953125" style="2" customWidth="1"/>
    <col min="6908" max="6908" width="1.7265625" style="2" customWidth="1"/>
    <col min="6909" max="6909" width="15.7265625" style="2" customWidth="1"/>
    <col min="6910" max="6910" width="9.7265625" style="2" customWidth="1"/>
    <col min="6911" max="6911" width="6.7265625" style="2" customWidth="1"/>
    <col min="6912" max="6912" width="10.7265625" style="2" customWidth="1"/>
    <col min="6913" max="6913" width="5.26953125" style="2" customWidth="1"/>
    <col min="6914" max="6915" width="2.7265625" style="2" customWidth="1"/>
    <col min="6916" max="6916" width="6.54296875" style="2" customWidth="1"/>
    <col min="6917" max="6917" width="3.7265625" style="2" customWidth="1"/>
    <col min="6918" max="6918" width="2.7265625" style="2" customWidth="1"/>
    <col min="6919" max="6919" width="5.7265625" style="2" customWidth="1"/>
    <col min="6920" max="6920" width="6.7265625" style="2" customWidth="1"/>
    <col min="6921" max="6921" width="1.7265625" style="2" customWidth="1"/>
    <col min="6922" max="6922" width="3.54296875" style="2" customWidth="1"/>
    <col min="6923" max="6923" width="11.54296875" style="2" customWidth="1"/>
    <col min="6924" max="6924" width="12" style="2" customWidth="1"/>
    <col min="6925" max="6925" width="11.7265625" style="2" customWidth="1"/>
    <col min="6926" max="6926" width="12.7265625" style="2" customWidth="1"/>
    <col min="6927" max="6927" width="13.1796875" style="2" customWidth="1"/>
    <col min="6928" max="6928" width="12.7265625" style="2" customWidth="1"/>
    <col min="6929" max="6929" width="10.26953125" style="2" bestFit="1" customWidth="1"/>
    <col min="6930" max="7161" width="9" style="2"/>
    <col min="7162" max="7162" width="4.7265625" style="2" customWidth="1"/>
    <col min="7163" max="7163" width="20.26953125" style="2" customWidth="1"/>
    <col min="7164" max="7164" width="1.7265625" style="2" customWidth="1"/>
    <col min="7165" max="7165" width="15.7265625" style="2" customWidth="1"/>
    <col min="7166" max="7166" width="9.7265625" style="2" customWidth="1"/>
    <col min="7167" max="7167" width="6.7265625" style="2" customWidth="1"/>
    <col min="7168" max="7168" width="10.7265625" style="2" customWidth="1"/>
    <col min="7169" max="7169" width="5.26953125" style="2" customWidth="1"/>
    <col min="7170" max="7171" width="2.7265625" style="2" customWidth="1"/>
    <col min="7172" max="7172" width="6.54296875" style="2" customWidth="1"/>
    <col min="7173" max="7173" width="3.7265625" style="2" customWidth="1"/>
    <col min="7174" max="7174" width="2.7265625" style="2" customWidth="1"/>
    <col min="7175" max="7175" width="5.7265625" style="2" customWidth="1"/>
    <col min="7176" max="7176" width="6.7265625" style="2" customWidth="1"/>
    <col min="7177" max="7177" width="1.7265625" style="2" customWidth="1"/>
    <col min="7178" max="7178" width="3.54296875" style="2" customWidth="1"/>
    <col min="7179" max="7179" width="11.54296875" style="2" customWidth="1"/>
    <col min="7180" max="7180" width="12" style="2" customWidth="1"/>
    <col min="7181" max="7181" width="11.7265625" style="2" customWidth="1"/>
    <col min="7182" max="7182" width="12.7265625" style="2" customWidth="1"/>
    <col min="7183" max="7183" width="13.1796875" style="2" customWidth="1"/>
    <col min="7184" max="7184" width="12.7265625" style="2" customWidth="1"/>
    <col min="7185" max="7185" width="10.26953125" style="2" bestFit="1" customWidth="1"/>
    <col min="7186" max="7417" width="9" style="2"/>
    <col min="7418" max="7418" width="4.7265625" style="2" customWidth="1"/>
    <col min="7419" max="7419" width="20.26953125" style="2" customWidth="1"/>
    <col min="7420" max="7420" width="1.7265625" style="2" customWidth="1"/>
    <col min="7421" max="7421" width="15.7265625" style="2" customWidth="1"/>
    <col min="7422" max="7422" width="9.7265625" style="2" customWidth="1"/>
    <col min="7423" max="7423" width="6.7265625" style="2" customWidth="1"/>
    <col min="7424" max="7424" width="10.7265625" style="2" customWidth="1"/>
    <col min="7425" max="7425" width="5.26953125" style="2" customWidth="1"/>
    <col min="7426" max="7427" width="2.7265625" style="2" customWidth="1"/>
    <col min="7428" max="7428" width="6.54296875" style="2" customWidth="1"/>
    <col min="7429" max="7429" width="3.7265625" style="2" customWidth="1"/>
    <col min="7430" max="7430" width="2.7265625" style="2" customWidth="1"/>
    <col min="7431" max="7431" width="5.7265625" style="2" customWidth="1"/>
    <col min="7432" max="7432" width="6.7265625" style="2" customWidth="1"/>
    <col min="7433" max="7433" width="1.7265625" style="2" customWidth="1"/>
    <col min="7434" max="7434" width="3.54296875" style="2" customWidth="1"/>
    <col min="7435" max="7435" width="11.54296875" style="2" customWidth="1"/>
    <col min="7436" max="7436" width="12" style="2" customWidth="1"/>
    <col min="7437" max="7437" width="11.7265625" style="2" customWidth="1"/>
    <col min="7438" max="7438" width="12.7265625" style="2" customWidth="1"/>
    <col min="7439" max="7439" width="13.1796875" style="2" customWidth="1"/>
    <col min="7440" max="7440" width="12.7265625" style="2" customWidth="1"/>
    <col min="7441" max="7441" width="10.26953125" style="2" bestFit="1" customWidth="1"/>
    <col min="7442" max="7673" width="9" style="2"/>
    <col min="7674" max="7674" width="4.7265625" style="2" customWidth="1"/>
    <col min="7675" max="7675" width="20.26953125" style="2" customWidth="1"/>
    <col min="7676" max="7676" width="1.7265625" style="2" customWidth="1"/>
    <col min="7677" max="7677" width="15.7265625" style="2" customWidth="1"/>
    <col min="7678" max="7678" width="9.7265625" style="2" customWidth="1"/>
    <col min="7679" max="7679" width="6.7265625" style="2" customWidth="1"/>
    <col min="7680" max="7680" width="10.7265625" style="2" customWidth="1"/>
    <col min="7681" max="7681" width="5.26953125" style="2" customWidth="1"/>
    <col min="7682" max="7683" width="2.7265625" style="2" customWidth="1"/>
    <col min="7684" max="7684" width="6.54296875" style="2" customWidth="1"/>
    <col min="7685" max="7685" width="3.7265625" style="2" customWidth="1"/>
    <col min="7686" max="7686" width="2.7265625" style="2" customWidth="1"/>
    <col min="7687" max="7687" width="5.7265625" style="2" customWidth="1"/>
    <col min="7688" max="7688" width="6.7265625" style="2" customWidth="1"/>
    <col min="7689" max="7689" width="1.7265625" style="2" customWidth="1"/>
    <col min="7690" max="7690" width="3.54296875" style="2" customWidth="1"/>
    <col min="7691" max="7691" width="11.54296875" style="2" customWidth="1"/>
    <col min="7692" max="7692" width="12" style="2" customWidth="1"/>
    <col min="7693" max="7693" width="11.7265625" style="2" customWidth="1"/>
    <col min="7694" max="7694" width="12.7265625" style="2" customWidth="1"/>
    <col min="7695" max="7695" width="13.1796875" style="2" customWidth="1"/>
    <col min="7696" max="7696" width="12.7265625" style="2" customWidth="1"/>
    <col min="7697" max="7697" width="10.26953125" style="2" bestFit="1" customWidth="1"/>
    <col min="7698" max="7929" width="9" style="2"/>
    <col min="7930" max="7930" width="4.7265625" style="2" customWidth="1"/>
    <col min="7931" max="7931" width="20.26953125" style="2" customWidth="1"/>
    <col min="7932" max="7932" width="1.7265625" style="2" customWidth="1"/>
    <col min="7933" max="7933" width="15.7265625" style="2" customWidth="1"/>
    <col min="7934" max="7934" width="9.7265625" style="2" customWidth="1"/>
    <col min="7935" max="7935" width="6.7265625" style="2" customWidth="1"/>
    <col min="7936" max="7936" width="10.7265625" style="2" customWidth="1"/>
    <col min="7937" max="7937" width="5.26953125" style="2" customWidth="1"/>
    <col min="7938" max="7939" width="2.7265625" style="2" customWidth="1"/>
    <col min="7940" max="7940" width="6.54296875" style="2" customWidth="1"/>
    <col min="7941" max="7941" width="3.7265625" style="2" customWidth="1"/>
    <col min="7942" max="7942" width="2.7265625" style="2" customWidth="1"/>
    <col min="7943" max="7943" width="5.7265625" style="2" customWidth="1"/>
    <col min="7944" max="7944" width="6.7265625" style="2" customWidth="1"/>
    <col min="7945" max="7945" width="1.7265625" style="2" customWidth="1"/>
    <col min="7946" max="7946" width="3.54296875" style="2" customWidth="1"/>
    <col min="7947" max="7947" width="11.54296875" style="2" customWidth="1"/>
    <col min="7948" max="7948" width="12" style="2" customWidth="1"/>
    <col min="7949" max="7949" width="11.7265625" style="2" customWidth="1"/>
    <col min="7950" max="7950" width="12.7265625" style="2" customWidth="1"/>
    <col min="7951" max="7951" width="13.1796875" style="2" customWidth="1"/>
    <col min="7952" max="7952" width="12.7265625" style="2" customWidth="1"/>
    <col min="7953" max="7953" width="10.26953125" style="2" bestFit="1" customWidth="1"/>
    <col min="7954" max="8185" width="9" style="2"/>
    <col min="8186" max="8186" width="4.7265625" style="2" customWidth="1"/>
    <col min="8187" max="8187" width="20.26953125" style="2" customWidth="1"/>
    <col min="8188" max="8188" width="1.7265625" style="2" customWidth="1"/>
    <col min="8189" max="8189" width="15.7265625" style="2" customWidth="1"/>
    <col min="8190" max="8190" width="9.7265625" style="2" customWidth="1"/>
    <col min="8191" max="8191" width="6.7265625" style="2" customWidth="1"/>
    <col min="8192" max="8192" width="10.7265625" style="2" customWidth="1"/>
    <col min="8193" max="8193" width="5.26953125" style="2" customWidth="1"/>
    <col min="8194" max="8195" width="2.7265625" style="2" customWidth="1"/>
    <col min="8196" max="8196" width="6.54296875" style="2" customWidth="1"/>
    <col min="8197" max="8197" width="3.7265625" style="2" customWidth="1"/>
    <col min="8198" max="8198" width="2.7265625" style="2" customWidth="1"/>
    <col min="8199" max="8199" width="5.7265625" style="2" customWidth="1"/>
    <col min="8200" max="8200" width="6.7265625" style="2" customWidth="1"/>
    <col min="8201" max="8201" width="1.7265625" style="2" customWidth="1"/>
    <col min="8202" max="8202" width="3.54296875" style="2" customWidth="1"/>
    <col min="8203" max="8203" width="11.54296875" style="2" customWidth="1"/>
    <col min="8204" max="8204" width="12" style="2" customWidth="1"/>
    <col min="8205" max="8205" width="11.7265625" style="2" customWidth="1"/>
    <col min="8206" max="8206" width="12.7265625" style="2" customWidth="1"/>
    <col min="8207" max="8207" width="13.1796875" style="2" customWidth="1"/>
    <col min="8208" max="8208" width="12.7265625" style="2" customWidth="1"/>
    <col min="8209" max="8209" width="10.26953125" style="2" bestFit="1" customWidth="1"/>
    <col min="8210" max="8441" width="9" style="2"/>
    <col min="8442" max="8442" width="4.7265625" style="2" customWidth="1"/>
    <col min="8443" max="8443" width="20.26953125" style="2" customWidth="1"/>
    <col min="8444" max="8444" width="1.7265625" style="2" customWidth="1"/>
    <col min="8445" max="8445" width="15.7265625" style="2" customWidth="1"/>
    <col min="8446" max="8446" width="9.7265625" style="2" customWidth="1"/>
    <col min="8447" max="8447" width="6.7265625" style="2" customWidth="1"/>
    <col min="8448" max="8448" width="10.7265625" style="2" customWidth="1"/>
    <col min="8449" max="8449" width="5.26953125" style="2" customWidth="1"/>
    <col min="8450" max="8451" width="2.7265625" style="2" customWidth="1"/>
    <col min="8452" max="8452" width="6.54296875" style="2" customWidth="1"/>
    <col min="8453" max="8453" width="3.7265625" style="2" customWidth="1"/>
    <col min="8454" max="8454" width="2.7265625" style="2" customWidth="1"/>
    <col min="8455" max="8455" width="5.7265625" style="2" customWidth="1"/>
    <col min="8456" max="8456" width="6.7265625" style="2" customWidth="1"/>
    <col min="8457" max="8457" width="1.7265625" style="2" customWidth="1"/>
    <col min="8458" max="8458" width="3.54296875" style="2" customWidth="1"/>
    <col min="8459" max="8459" width="11.54296875" style="2" customWidth="1"/>
    <col min="8460" max="8460" width="12" style="2" customWidth="1"/>
    <col min="8461" max="8461" width="11.7265625" style="2" customWidth="1"/>
    <col min="8462" max="8462" width="12.7265625" style="2" customWidth="1"/>
    <col min="8463" max="8463" width="13.1796875" style="2" customWidth="1"/>
    <col min="8464" max="8464" width="12.7265625" style="2" customWidth="1"/>
    <col min="8465" max="8465" width="10.26953125" style="2" bestFit="1" customWidth="1"/>
    <col min="8466" max="8697" width="9" style="2"/>
    <col min="8698" max="8698" width="4.7265625" style="2" customWidth="1"/>
    <col min="8699" max="8699" width="20.26953125" style="2" customWidth="1"/>
    <col min="8700" max="8700" width="1.7265625" style="2" customWidth="1"/>
    <col min="8701" max="8701" width="15.7265625" style="2" customWidth="1"/>
    <col min="8702" max="8702" width="9.7265625" style="2" customWidth="1"/>
    <col min="8703" max="8703" width="6.7265625" style="2" customWidth="1"/>
    <col min="8704" max="8704" width="10.7265625" style="2" customWidth="1"/>
    <col min="8705" max="8705" width="5.26953125" style="2" customWidth="1"/>
    <col min="8706" max="8707" width="2.7265625" style="2" customWidth="1"/>
    <col min="8708" max="8708" width="6.54296875" style="2" customWidth="1"/>
    <col min="8709" max="8709" width="3.7265625" style="2" customWidth="1"/>
    <col min="8710" max="8710" width="2.7265625" style="2" customWidth="1"/>
    <col min="8711" max="8711" width="5.7265625" style="2" customWidth="1"/>
    <col min="8712" max="8712" width="6.7265625" style="2" customWidth="1"/>
    <col min="8713" max="8713" width="1.7265625" style="2" customWidth="1"/>
    <col min="8714" max="8714" width="3.54296875" style="2" customWidth="1"/>
    <col min="8715" max="8715" width="11.54296875" style="2" customWidth="1"/>
    <col min="8716" max="8716" width="12" style="2" customWidth="1"/>
    <col min="8717" max="8717" width="11.7265625" style="2" customWidth="1"/>
    <col min="8718" max="8718" width="12.7265625" style="2" customWidth="1"/>
    <col min="8719" max="8719" width="13.1796875" style="2" customWidth="1"/>
    <col min="8720" max="8720" width="12.7265625" style="2" customWidth="1"/>
    <col min="8721" max="8721" width="10.26953125" style="2" bestFit="1" customWidth="1"/>
    <col min="8722" max="8953" width="9" style="2"/>
    <col min="8954" max="8954" width="4.7265625" style="2" customWidth="1"/>
    <col min="8955" max="8955" width="20.26953125" style="2" customWidth="1"/>
    <col min="8956" max="8956" width="1.7265625" style="2" customWidth="1"/>
    <col min="8957" max="8957" width="15.7265625" style="2" customWidth="1"/>
    <col min="8958" max="8958" width="9.7265625" style="2" customWidth="1"/>
    <col min="8959" max="8959" width="6.7265625" style="2" customWidth="1"/>
    <col min="8960" max="8960" width="10.7265625" style="2" customWidth="1"/>
    <col min="8961" max="8961" width="5.26953125" style="2" customWidth="1"/>
    <col min="8962" max="8963" width="2.7265625" style="2" customWidth="1"/>
    <col min="8964" max="8964" width="6.54296875" style="2" customWidth="1"/>
    <col min="8965" max="8965" width="3.7265625" style="2" customWidth="1"/>
    <col min="8966" max="8966" width="2.7265625" style="2" customWidth="1"/>
    <col min="8967" max="8967" width="5.7265625" style="2" customWidth="1"/>
    <col min="8968" max="8968" width="6.7265625" style="2" customWidth="1"/>
    <col min="8969" max="8969" width="1.7265625" style="2" customWidth="1"/>
    <col min="8970" max="8970" width="3.54296875" style="2" customWidth="1"/>
    <col min="8971" max="8971" width="11.54296875" style="2" customWidth="1"/>
    <col min="8972" max="8972" width="12" style="2" customWidth="1"/>
    <col min="8973" max="8973" width="11.7265625" style="2" customWidth="1"/>
    <col min="8974" max="8974" width="12.7265625" style="2" customWidth="1"/>
    <col min="8975" max="8975" width="13.1796875" style="2" customWidth="1"/>
    <col min="8976" max="8976" width="12.7265625" style="2" customWidth="1"/>
    <col min="8977" max="8977" width="10.26953125" style="2" bestFit="1" customWidth="1"/>
    <col min="8978" max="9209" width="9" style="2"/>
    <col min="9210" max="9210" width="4.7265625" style="2" customWidth="1"/>
    <col min="9211" max="9211" width="20.26953125" style="2" customWidth="1"/>
    <col min="9212" max="9212" width="1.7265625" style="2" customWidth="1"/>
    <col min="9213" max="9213" width="15.7265625" style="2" customWidth="1"/>
    <col min="9214" max="9214" width="9.7265625" style="2" customWidth="1"/>
    <col min="9215" max="9215" width="6.7265625" style="2" customWidth="1"/>
    <col min="9216" max="9216" width="10.7265625" style="2" customWidth="1"/>
    <col min="9217" max="9217" width="5.26953125" style="2" customWidth="1"/>
    <col min="9218" max="9219" width="2.7265625" style="2" customWidth="1"/>
    <col min="9220" max="9220" width="6.54296875" style="2" customWidth="1"/>
    <col min="9221" max="9221" width="3.7265625" style="2" customWidth="1"/>
    <col min="9222" max="9222" width="2.7265625" style="2" customWidth="1"/>
    <col min="9223" max="9223" width="5.7265625" style="2" customWidth="1"/>
    <col min="9224" max="9224" width="6.7265625" style="2" customWidth="1"/>
    <col min="9225" max="9225" width="1.7265625" style="2" customWidth="1"/>
    <col min="9226" max="9226" width="3.54296875" style="2" customWidth="1"/>
    <col min="9227" max="9227" width="11.54296875" style="2" customWidth="1"/>
    <col min="9228" max="9228" width="12" style="2" customWidth="1"/>
    <col min="9229" max="9229" width="11.7265625" style="2" customWidth="1"/>
    <col min="9230" max="9230" width="12.7265625" style="2" customWidth="1"/>
    <col min="9231" max="9231" width="13.1796875" style="2" customWidth="1"/>
    <col min="9232" max="9232" width="12.7265625" style="2" customWidth="1"/>
    <col min="9233" max="9233" width="10.26953125" style="2" bestFit="1" customWidth="1"/>
    <col min="9234" max="9465" width="9" style="2"/>
    <col min="9466" max="9466" width="4.7265625" style="2" customWidth="1"/>
    <col min="9467" max="9467" width="20.26953125" style="2" customWidth="1"/>
    <col min="9468" max="9468" width="1.7265625" style="2" customWidth="1"/>
    <col min="9469" max="9469" width="15.7265625" style="2" customWidth="1"/>
    <col min="9470" max="9470" width="9.7265625" style="2" customWidth="1"/>
    <col min="9471" max="9471" width="6.7265625" style="2" customWidth="1"/>
    <col min="9472" max="9472" width="10.7265625" style="2" customWidth="1"/>
    <col min="9473" max="9473" width="5.26953125" style="2" customWidth="1"/>
    <col min="9474" max="9475" width="2.7265625" style="2" customWidth="1"/>
    <col min="9476" max="9476" width="6.54296875" style="2" customWidth="1"/>
    <col min="9477" max="9477" width="3.7265625" style="2" customWidth="1"/>
    <col min="9478" max="9478" width="2.7265625" style="2" customWidth="1"/>
    <col min="9479" max="9479" width="5.7265625" style="2" customWidth="1"/>
    <col min="9480" max="9480" width="6.7265625" style="2" customWidth="1"/>
    <col min="9481" max="9481" width="1.7265625" style="2" customWidth="1"/>
    <col min="9482" max="9482" width="3.54296875" style="2" customWidth="1"/>
    <col min="9483" max="9483" width="11.54296875" style="2" customWidth="1"/>
    <col min="9484" max="9484" width="12" style="2" customWidth="1"/>
    <col min="9485" max="9485" width="11.7265625" style="2" customWidth="1"/>
    <col min="9486" max="9486" width="12.7265625" style="2" customWidth="1"/>
    <col min="9487" max="9487" width="13.1796875" style="2" customWidth="1"/>
    <col min="9488" max="9488" width="12.7265625" style="2" customWidth="1"/>
    <col min="9489" max="9489" width="10.26953125" style="2" bestFit="1" customWidth="1"/>
    <col min="9490" max="9721" width="9" style="2"/>
    <col min="9722" max="9722" width="4.7265625" style="2" customWidth="1"/>
    <col min="9723" max="9723" width="20.26953125" style="2" customWidth="1"/>
    <col min="9724" max="9724" width="1.7265625" style="2" customWidth="1"/>
    <col min="9725" max="9725" width="15.7265625" style="2" customWidth="1"/>
    <col min="9726" max="9726" width="9.7265625" style="2" customWidth="1"/>
    <col min="9727" max="9727" width="6.7265625" style="2" customWidth="1"/>
    <col min="9728" max="9728" width="10.7265625" style="2" customWidth="1"/>
    <col min="9729" max="9729" width="5.26953125" style="2" customWidth="1"/>
    <col min="9730" max="9731" width="2.7265625" style="2" customWidth="1"/>
    <col min="9732" max="9732" width="6.54296875" style="2" customWidth="1"/>
    <col min="9733" max="9733" width="3.7265625" style="2" customWidth="1"/>
    <col min="9734" max="9734" width="2.7265625" style="2" customWidth="1"/>
    <col min="9735" max="9735" width="5.7265625" style="2" customWidth="1"/>
    <col min="9736" max="9736" width="6.7265625" style="2" customWidth="1"/>
    <col min="9737" max="9737" width="1.7265625" style="2" customWidth="1"/>
    <col min="9738" max="9738" width="3.54296875" style="2" customWidth="1"/>
    <col min="9739" max="9739" width="11.54296875" style="2" customWidth="1"/>
    <col min="9740" max="9740" width="12" style="2" customWidth="1"/>
    <col min="9741" max="9741" width="11.7265625" style="2" customWidth="1"/>
    <col min="9742" max="9742" width="12.7265625" style="2" customWidth="1"/>
    <col min="9743" max="9743" width="13.1796875" style="2" customWidth="1"/>
    <col min="9744" max="9744" width="12.7265625" style="2" customWidth="1"/>
    <col min="9745" max="9745" width="10.26953125" style="2" bestFit="1" customWidth="1"/>
    <col min="9746" max="9977" width="9" style="2"/>
    <col min="9978" max="9978" width="4.7265625" style="2" customWidth="1"/>
    <col min="9979" max="9979" width="20.26953125" style="2" customWidth="1"/>
    <col min="9980" max="9980" width="1.7265625" style="2" customWidth="1"/>
    <col min="9981" max="9981" width="15.7265625" style="2" customWidth="1"/>
    <col min="9982" max="9982" width="9.7265625" style="2" customWidth="1"/>
    <col min="9983" max="9983" width="6.7265625" style="2" customWidth="1"/>
    <col min="9984" max="9984" width="10.7265625" style="2" customWidth="1"/>
    <col min="9985" max="9985" width="5.26953125" style="2" customWidth="1"/>
    <col min="9986" max="9987" width="2.7265625" style="2" customWidth="1"/>
    <col min="9988" max="9988" width="6.54296875" style="2" customWidth="1"/>
    <col min="9989" max="9989" width="3.7265625" style="2" customWidth="1"/>
    <col min="9990" max="9990" width="2.7265625" style="2" customWidth="1"/>
    <col min="9991" max="9991" width="5.7265625" style="2" customWidth="1"/>
    <col min="9992" max="9992" width="6.7265625" style="2" customWidth="1"/>
    <col min="9993" max="9993" width="1.7265625" style="2" customWidth="1"/>
    <col min="9994" max="9994" width="3.54296875" style="2" customWidth="1"/>
    <col min="9995" max="9995" width="11.54296875" style="2" customWidth="1"/>
    <col min="9996" max="9996" width="12" style="2" customWidth="1"/>
    <col min="9997" max="9997" width="11.7265625" style="2" customWidth="1"/>
    <col min="9998" max="9998" width="12.7265625" style="2" customWidth="1"/>
    <col min="9999" max="9999" width="13.1796875" style="2" customWidth="1"/>
    <col min="10000" max="10000" width="12.7265625" style="2" customWidth="1"/>
    <col min="10001" max="10001" width="10.26953125" style="2" bestFit="1" customWidth="1"/>
    <col min="10002" max="10233" width="9" style="2"/>
    <col min="10234" max="10234" width="4.7265625" style="2" customWidth="1"/>
    <col min="10235" max="10235" width="20.26953125" style="2" customWidth="1"/>
    <col min="10236" max="10236" width="1.7265625" style="2" customWidth="1"/>
    <col min="10237" max="10237" width="15.7265625" style="2" customWidth="1"/>
    <col min="10238" max="10238" width="9.7265625" style="2" customWidth="1"/>
    <col min="10239" max="10239" width="6.7265625" style="2" customWidth="1"/>
    <col min="10240" max="10240" width="10.7265625" style="2" customWidth="1"/>
    <col min="10241" max="10241" width="5.26953125" style="2" customWidth="1"/>
    <col min="10242" max="10243" width="2.7265625" style="2" customWidth="1"/>
    <col min="10244" max="10244" width="6.54296875" style="2" customWidth="1"/>
    <col min="10245" max="10245" width="3.7265625" style="2" customWidth="1"/>
    <col min="10246" max="10246" width="2.7265625" style="2" customWidth="1"/>
    <col min="10247" max="10247" width="5.7265625" style="2" customWidth="1"/>
    <col min="10248" max="10248" width="6.7265625" style="2" customWidth="1"/>
    <col min="10249" max="10249" width="1.7265625" style="2" customWidth="1"/>
    <col min="10250" max="10250" width="3.54296875" style="2" customWidth="1"/>
    <col min="10251" max="10251" width="11.54296875" style="2" customWidth="1"/>
    <col min="10252" max="10252" width="12" style="2" customWidth="1"/>
    <col min="10253" max="10253" width="11.7265625" style="2" customWidth="1"/>
    <col min="10254" max="10254" width="12.7265625" style="2" customWidth="1"/>
    <col min="10255" max="10255" width="13.1796875" style="2" customWidth="1"/>
    <col min="10256" max="10256" width="12.7265625" style="2" customWidth="1"/>
    <col min="10257" max="10257" width="10.26953125" style="2" bestFit="1" customWidth="1"/>
    <col min="10258" max="10489" width="9" style="2"/>
    <col min="10490" max="10490" width="4.7265625" style="2" customWidth="1"/>
    <col min="10491" max="10491" width="20.26953125" style="2" customWidth="1"/>
    <col min="10492" max="10492" width="1.7265625" style="2" customWidth="1"/>
    <col min="10493" max="10493" width="15.7265625" style="2" customWidth="1"/>
    <col min="10494" max="10494" width="9.7265625" style="2" customWidth="1"/>
    <col min="10495" max="10495" width="6.7265625" style="2" customWidth="1"/>
    <col min="10496" max="10496" width="10.7265625" style="2" customWidth="1"/>
    <col min="10497" max="10497" width="5.26953125" style="2" customWidth="1"/>
    <col min="10498" max="10499" width="2.7265625" style="2" customWidth="1"/>
    <col min="10500" max="10500" width="6.54296875" style="2" customWidth="1"/>
    <col min="10501" max="10501" width="3.7265625" style="2" customWidth="1"/>
    <col min="10502" max="10502" width="2.7265625" style="2" customWidth="1"/>
    <col min="10503" max="10503" width="5.7265625" style="2" customWidth="1"/>
    <col min="10504" max="10504" width="6.7265625" style="2" customWidth="1"/>
    <col min="10505" max="10505" width="1.7265625" style="2" customWidth="1"/>
    <col min="10506" max="10506" width="3.54296875" style="2" customWidth="1"/>
    <col min="10507" max="10507" width="11.54296875" style="2" customWidth="1"/>
    <col min="10508" max="10508" width="12" style="2" customWidth="1"/>
    <col min="10509" max="10509" width="11.7265625" style="2" customWidth="1"/>
    <col min="10510" max="10510" width="12.7265625" style="2" customWidth="1"/>
    <col min="10511" max="10511" width="13.1796875" style="2" customWidth="1"/>
    <col min="10512" max="10512" width="12.7265625" style="2" customWidth="1"/>
    <col min="10513" max="10513" width="10.26953125" style="2" bestFit="1" customWidth="1"/>
    <col min="10514" max="10745" width="9" style="2"/>
    <col min="10746" max="10746" width="4.7265625" style="2" customWidth="1"/>
    <col min="10747" max="10747" width="20.26953125" style="2" customWidth="1"/>
    <col min="10748" max="10748" width="1.7265625" style="2" customWidth="1"/>
    <col min="10749" max="10749" width="15.7265625" style="2" customWidth="1"/>
    <col min="10750" max="10750" width="9.7265625" style="2" customWidth="1"/>
    <col min="10751" max="10751" width="6.7265625" style="2" customWidth="1"/>
    <col min="10752" max="10752" width="10.7265625" style="2" customWidth="1"/>
    <col min="10753" max="10753" width="5.26953125" style="2" customWidth="1"/>
    <col min="10754" max="10755" width="2.7265625" style="2" customWidth="1"/>
    <col min="10756" max="10756" width="6.54296875" style="2" customWidth="1"/>
    <col min="10757" max="10757" width="3.7265625" style="2" customWidth="1"/>
    <col min="10758" max="10758" width="2.7265625" style="2" customWidth="1"/>
    <col min="10759" max="10759" width="5.7265625" style="2" customWidth="1"/>
    <col min="10760" max="10760" width="6.7265625" style="2" customWidth="1"/>
    <col min="10761" max="10761" width="1.7265625" style="2" customWidth="1"/>
    <col min="10762" max="10762" width="3.54296875" style="2" customWidth="1"/>
    <col min="10763" max="10763" width="11.54296875" style="2" customWidth="1"/>
    <col min="10764" max="10764" width="12" style="2" customWidth="1"/>
    <col min="10765" max="10765" width="11.7265625" style="2" customWidth="1"/>
    <col min="10766" max="10766" width="12.7265625" style="2" customWidth="1"/>
    <col min="10767" max="10767" width="13.1796875" style="2" customWidth="1"/>
    <col min="10768" max="10768" width="12.7265625" style="2" customWidth="1"/>
    <col min="10769" max="10769" width="10.26953125" style="2" bestFit="1" customWidth="1"/>
    <col min="10770" max="11001" width="9" style="2"/>
    <col min="11002" max="11002" width="4.7265625" style="2" customWidth="1"/>
    <col min="11003" max="11003" width="20.26953125" style="2" customWidth="1"/>
    <col min="11004" max="11004" width="1.7265625" style="2" customWidth="1"/>
    <col min="11005" max="11005" width="15.7265625" style="2" customWidth="1"/>
    <col min="11006" max="11006" width="9.7265625" style="2" customWidth="1"/>
    <col min="11007" max="11007" width="6.7265625" style="2" customWidth="1"/>
    <col min="11008" max="11008" width="10.7265625" style="2" customWidth="1"/>
    <col min="11009" max="11009" width="5.26953125" style="2" customWidth="1"/>
    <col min="11010" max="11011" width="2.7265625" style="2" customWidth="1"/>
    <col min="11012" max="11012" width="6.54296875" style="2" customWidth="1"/>
    <col min="11013" max="11013" width="3.7265625" style="2" customWidth="1"/>
    <col min="11014" max="11014" width="2.7265625" style="2" customWidth="1"/>
    <col min="11015" max="11015" width="5.7265625" style="2" customWidth="1"/>
    <col min="11016" max="11016" width="6.7265625" style="2" customWidth="1"/>
    <col min="11017" max="11017" width="1.7265625" style="2" customWidth="1"/>
    <col min="11018" max="11018" width="3.54296875" style="2" customWidth="1"/>
    <col min="11019" max="11019" width="11.54296875" style="2" customWidth="1"/>
    <col min="11020" max="11020" width="12" style="2" customWidth="1"/>
    <col min="11021" max="11021" width="11.7265625" style="2" customWidth="1"/>
    <col min="11022" max="11022" width="12.7265625" style="2" customWidth="1"/>
    <col min="11023" max="11023" width="13.1796875" style="2" customWidth="1"/>
    <col min="11024" max="11024" width="12.7265625" style="2" customWidth="1"/>
    <col min="11025" max="11025" width="10.26953125" style="2" bestFit="1" customWidth="1"/>
    <col min="11026" max="11257" width="9" style="2"/>
    <col min="11258" max="11258" width="4.7265625" style="2" customWidth="1"/>
    <col min="11259" max="11259" width="20.26953125" style="2" customWidth="1"/>
    <col min="11260" max="11260" width="1.7265625" style="2" customWidth="1"/>
    <col min="11261" max="11261" width="15.7265625" style="2" customWidth="1"/>
    <col min="11262" max="11262" width="9.7265625" style="2" customWidth="1"/>
    <col min="11263" max="11263" width="6.7265625" style="2" customWidth="1"/>
    <col min="11264" max="11264" width="10.7265625" style="2" customWidth="1"/>
    <col min="11265" max="11265" width="5.26953125" style="2" customWidth="1"/>
    <col min="11266" max="11267" width="2.7265625" style="2" customWidth="1"/>
    <col min="11268" max="11268" width="6.54296875" style="2" customWidth="1"/>
    <col min="11269" max="11269" width="3.7265625" style="2" customWidth="1"/>
    <col min="11270" max="11270" width="2.7265625" style="2" customWidth="1"/>
    <col min="11271" max="11271" width="5.7265625" style="2" customWidth="1"/>
    <col min="11272" max="11272" width="6.7265625" style="2" customWidth="1"/>
    <col min="11273" max="11273" width="1.7265625" style="2" customWidth="1"/>
    <col min="11274" max="11274" width="3.54296875" style="2" customWidth="1"/>
    <col min="11275" max="11275" width="11.54296875" style="2" customWidth="1"/>
    <col min="11276" max="11276" width="12" style="2" customWidth="1"/>
    <col min="11277" max="11277" width="11.7265625" style="2" customWidth="1"/>
    <col min="11278" max="11278" width="12.7265625" style="2" customWidth="1"/>
    <col min="11279" max="11279" width="13.1796875" style="2" customWidth="1"/>
    <col min="11280" max="11280" width="12.7265625" style="2" customWidth="1"/>
    <col min="11281" max="11281" width="10.26953125" style="2" bestFit="1" customWidth="1"/>
    <col min="11282" max="11513" width="9" style="2"/>
    <col min="11514" max="11514" width="4.7265625" style="2" customWidth="1"/>
    <col min="11515" max="11515" width="20.26953125" style="2" customWidth="1"/>
    <col min="11516" max="11516" width="1.7265625" style="2" customWidth="1"/>
    <col min="11517" max="11517" width="15.7265625" style="2" customWidth="1"/>
    <col min="11518" max="11518" width="9.7265625" style="2" customWidth="1"/>
    <col min="11519" max="11519" width="6.7265625" style="2" customWidth="1"/>
    <col min="11520" max="11520" width="10.7265625" style="2" customWidth="1"/>
    <col min="11521" max="11521" width="5.26953125" style="2" customWidth="1"/>
    <col min="11522" max="11523" width="2.7265625" style="2" customWidth="1"/>
    <col min="11524" max="11524" width="6.54296875" style="2" customWidth="1"/>
    <col min="11525" max="11525" width="3.7265625" style="2" customWidth="1"/>
    <col min="11526" max="11526" width="2.7265625" style="2" customWidth="1"/>
    <col min="11527" max="11527" width="5.7265625" style="2" customWidth="1"/>
    <col min="11528" max="11528" width="6.7265625" style="2" customWidth="1"/>
    <col min="11529" max="11529" width="1.7265625" style="2" customWidth="1"/>
    <col min="11530" max="11530" width="3.54296875" style="2" customWidth="1"/>
    <col min="11531" max="11531" width="11.54296875" style="2" customWidth="1"/>
    <col min="11532" max="11532" width="12" style="2" customWidth="1"/>
    <col min="11533" max="11533" width="11.7265625" style="2" customWidth="1"/>
    <col min="11534" max="11534" width="12.7265625" style="2" customWidth="1"/>
    <col min="11535" max="11535" width="13.1796875" style="2" customWidth="1"/>
    <col min="11536" max="11536" width="12.7265625" style="2" customWidth="1"/>
    <col min="11537" max="11537" width="10.26953125" style="2" bestFit="1" customWidth="1"/>
    <col min="11538" max="11769" width="9" style="2"/>
    <col min="11770" max="11770" width="4.7265625" style="2" customWidth="1"/>
    <col min="11771" max="11771" width="20.26953125" style="2" customWidth="1"/>
    <col min="11772" max="11772" width="1.7265625" style="2" customWidth="1"/>
    <col min="11773" max="11773" width="15.7265625" style="2" customWidth="1"/>
    <col min="11774" max="11774" width="9.7265625" style="2" customWidth="1"/>
    <col min="11775" max="11775" width="6.7265625" style="2" customWidth="1"/>
    <col min="11776" max="11776" width="10.7265625" style="2" customWidth="1"/>
    <col min="11777" max="11777" width="5.26953125" style="2" customWidth="1"/>
    <col min="11778" max="11779" width="2.7265625" style="2" customWidth="1"/>
    <col min="11780" max="11780" width="6.54296875" style="2" customWidth="1"/>
    <col min="11781" max="11781" width="3.7265625" style="2" customWidth="1"/>
    <col min="11782" max="11782" width="2.7265625" style="2" customWidth="1"/>
    <col min="11783" max="11783" width="5.7265625" style="2" customWidth="1"/>
    <col min="11784" max="11784" width="6.7265625" style="2" customWidth="1"/>
    <col min="11785" max="11785" width="1.7265625" style="2" customWidth="1"/>
    <col min="11786" max="11786" width="3.54296875" style="2" customWidth="1"/>
    <col min="11787" max="11787" width="11.54296875" style="2" customWidth="1"/>
    <col min="11788" max="11788" width="12" style="2" customWidth="1"/>
    <col min="11789" max="11789" width="11.7265625" style="2" customWidth="1"/>
    <col min="11790" max="11790" width="12.7265625" style="2" customWidth="1"/>
    <col min="11791" max="11791" width="13.1796875" style="2" customWidth="1"/>
    <col min="11792" max="11792" width="12.7265625" style="2" customWidth="1"/>
    <col min="11793" max="11793" width="10.26953125" style="2" bestFit="1" customWidth="1"/>
    <col min="11794" max="12025" width="9" style="2"/>
    <col min="12026" max="12026" width="4.7265625" style="2" customWidth="1"/>
    <col min="12027" max="12027" width="20.26953125" style="2" customWidth="1"/>
    <col min="12028" max="12028" width="1.7265625" style="2" customWidth="1"/>
    <col min="12029" max="12029" width="15.7265625" style="2" customWidth="1"/>
    <col min="12030" max="12030" width="9.7265625" style="2" customWidth="1"/>
    <col min="12031" max="12031" width="6.7265625" style="2" customWidth="1"/>
    <col min="12032" max="12032" width="10.7265625" style="2" customWidth="1"/>
    <col min="12033" max="12033" width="5.26953125" style="2" customWidth="1"/>
    <col min="12034" max="12035" width="2.7265625" style="2" customWidth="1"/>
    <col min="12036" max="12036" width="6.54296875" style="2" customWidth="1"/>
    <col min="12037" max="12037" width="3.7265625" style="2" customWidth="1"/>
    <col min="12038" max="12038" width="2.7265625" style="2" customWidth="1"/>
    <col min="12039" max="12039" width="5.7265625" style="2" customWidth="1"/>
    <col min="12040" max="12040" width="6.7265625" style="2" customWidth="1"/>
    <col min="12041" max="12041" width="1.7265625" style="2" customWidth="1"/>
    <col min="12042" max="12042" width="3.54296875" style="2" customWidth="1"/>
    <col min="12043" max="12043" width="11.54296875" style="2" customWidth="1"/>
    <col min="12044" max="12044" width="12" style="2" customWidth="1"/>
    <col min="12045" max="12045" width="11.7265625" style="2" customWidth="1"/>
    <col min="12046" max="12046" width="12.7265625" style="2" customWidth="1"/>
    <col min="12047" max="12047" width="13.1796875" style="2" customWidth="1"/>
    <col min="12048" max="12048" width="12.7265625" style="2" customWidth="1"/>
    <col min="12049" max="12049" width="10.26953125" style="2" bestFit="1" customWidth="1"/>
    <col min="12050" max="12281" width="9" style="2"/>
    <col min="12282" max="12282" width="4.7265625" style="2" customWidth="1"/>
    <col min="12283" max="12283" width="20.26953125" style="2" customWidth="1"/>
    <col min="12284" max="12284" width="1.7265625" style="2" customWidth="1"/>
    <col min="12285" max="12285" width="15.7265625" style="2" customWidth="1"/>
    <col min="12286" max="12286" width="9.7265625" style="2" customWidth="1"/>
    <col min="12287" max="12287" width="6.7265625" style="2" customWidth="1"/>
    <col min="12288" max="12288" width="10.7265625" style="2" customWidth="1"/>
    <col min="12289" max="12289" width="5.26953125" style="2" customWidth="1"/>
    <col min="12290" max="12291" width="2.7265625" style="2" customWidth="1"/>
    <col min="12292" max="12292" width="6.54296875" style="2" customWidth="1"/>
    <col min="12293" max="12293" width="3.7265625" style="2" customWidth="1"/>
    <col min="12294" max="12294" width="2.7265625" style="2" customWidth="1"/>
    <col min="12295" max="12295" width="5.7265625" style="2" customWidth="1"/>
    <col min="12296" max="12296" width="6.7265625" style="2" customWidth="1"/>
    <col min="12297" max="12297" width="1.7265625" style="2" customWidth="1"/>
    <col min="12298" max="12298" width="3.54296875" style="2" customWidth="1"/>
    <col min="12299" max="12299" width="11.54296875" style="2" customWidth="1"/>
    <col min="12300" max="12300" width="12" style="2" customWidth="1"/>
    <col min="12301" max="12301" width="11.7265625" style="2" customWidth="1"/>
    <col min="12302" max="12302" width="12.7265625" style="2" customWidth="1"/>
    <col min="12303" max="12303" width="13.1796875" style="2" customWidth="1"/>
    <col min="12304" max="12304" width="12.7265625" style="2" customWidth="1"/>
    <col min="12305" max="12305" width="10.26953125" style="2" bestFit="1" customWidth="1"/>
    <col min="12306" max="12537" width="9" style="2"/>
    <col min="12538" max="12538" width="4.7265625" style="2" customWidth="1"/>
    <col min="12539" max="12539" width="20.26953125" style="2" customWidth="1"/>
    <col min="12540" max="12540" width="1.7265625" style="2" customWidth="1"/>
    <col min="12541" max="12541" width="15.7265625" style="2" customWidth="1"/>
    <col min="12542" max="12542" width="9.7265625" style="2" customWidth="1"/>
    <col min="12543" max="12543" width="6.7265625" style="2" customWidth="1"/>
    <col min="12544" max="12544" width="10.7265625" style="2" customWidth="1"/>
    <col min="12545" max="12545" width="5.26953125" style="2" customWidth="1"/>
    <col min="12546" max="12547" width="2.7265625" style="2" customWidth="1"/>
    <col min="12548" max="12548" width="6.54296875" style="2" customWidth="1"/>
    <col min="12549" max="12549" width="3.7265625" style="2" customWidth="1"/>
    <col min="12550" max="12550" width="2.7265625" style="2" customWidth="1"/>
    <col min="12551" max="12551" width="5.7265625" style="2" customWidth="1"/>
    <col min="12552" max="12552" width="6.7265625" style="2" customWidth="1"/>
    <col min="12553" max="12553" width="1.7265625" style="2" customWidth="1"/>
    <col min="12554" max="12554" width="3.54296875" style="2" customWidth="1"/>
    <col min="12555" max="12555" width="11.54296875" style="2" customWidth="1"/>
    <col min="12556" max="12556" width="12" style="2" customWidth="1"/>
    <col min="12557" max="12557" width="11.7265625" style="2" customWidth="1"/>
    <col min="12558" max="12558" width="12.7265625" style="2" customWidth="1"/>
    <col min="12559" max="12559" width="13.1796875" style="2" customWidth="1"/>
    <col min="12560" max="12560" width="12.7265625" style="2" customWidth="1"/>
    <col min="12561" max="12561" width="10.26953125" style="2" bestFit="1" customWidth="1"/>
    <col min="12562" max="12793" width="9" style="2"/>
    <col min="12794" max="12794" width="4.7265625" style="2" customWidth="1"/>
    <col min="12795" max="12795" width="20.26953125" style="2" customWidth="1"/>
    <col min="12796" max="12796" width="1.7265625" style="2" customWidth="1"/>
    <col min="12797" max="12797" width="15.7265625" style="2" customWidth="1"/>
    <col min="12798" max="12798" width="9.7265625" style="2" customWidth="1"/>
    <col min="12799" max="12799" width="6.7265625" style="2" customWidth="1"/>
    <col min="12800" max="12800" width="10.7265625" style="2" customWidth="1"/>
    <col min="12801" max="12801" width="5.26953125" style="2" customWidth="1"/>
    <col min="12802" max="12803" width="2.7265625" style="2" customWidth="1"/>
    <col min="12804" max="12804" width="6.54296875" style="2" customWidth="1"/>
    <col min="12805" max="12805" width="3.7265625" style="2" customWidth="1"/>
    <col min="12806" max="12806" width="2.7265625" style="2" customWidth="1"/>
    <col min="12807" max="12807" width="5.7265625" style="2" customWidth="1"/>
    <col min="12808" max="12808" width="6.7265625" style="2" customWidth="1"/>
    <col min="12809" max="12809" width="1.7265625" style="2" customWidth="1"/>
    <col min="12810" max="12810" width="3.54296875" style="2" customWidth="1"/>
    <col min="12811" max="12811" width="11.54296875" style="2" customWidth="1"/>
    <col min="12812" max="12812" width="12" style="2" customWidth="1"/>
    <col min="12813" max="12813" width="11.7265625" style="2" customWidth="1"/>
    <col min="12814" max="12814" width="12.7265625" style="2" customWidth="1"/>
    <col min="12815" max="12815" width="13.1796875" style="2" customWidth="1"/>
    <col min="12816" max="12816" width="12.7265625" style="2" customWidth="1"/>
    <col min="12817" max="12817" width="10.26953125" style="2" bestFit="1" customWidth="1"/>
    <col min="12818" max="13049" width="9" style="2"/>
    <col min="13050" max="13050" width="4.7265625" style="2" customWidth="1"/>
    <col min="13051" max="13051" width="20.26953125" style="2" customWidth="1"/>
    <col min="13052" max="13052" width="1.7265625" style="2" customWidth="1"/>
    <col min="13053" max="13053" width="15.7265625" style="2" customWidth="1"/>
    <col min="13054" max="13054" width="9.7265625" style="2" customWidth="1"/>
    <col min="13055" max="13055" width="6.7265625" style="2" customWidth="1"/>
    <col min="13056" max="13056" width="10.7265625" style="2" customWidth="1"/>
    <col min="13057" max="13057" width="5.26953125" style="2" customWidth="1"/>
    <col min="13058" max="13059" width="2.7265625" style="2" customWidth="1"/>
    <col min="13060" max="13060" width="6.54296875" style="2" customWidth="1"/>
    <col min="13061" max="13061" width="3.7265625" style="2" customWidth="1"/>
    <col min="13062" max="13062" width="2.7265625" style="2" customWidth="1"/>
    <col min="13063" max="13063" width="5.7265625" style="2" customWidth="1"/>
    <col min="13064" max="13064" width="6.7265625" style="2" customWidth="1"/>
    <col min="13065" max="13065" width="1.7265625" style="2" customWidth="1"/>
    <col min="13066" max="13066" width="3.54296875" style="2" customWidth="1"/>
    <col min="13067" max="13067" width="11.54296875" style="2" customWidth="1"/>
    <col min="13068" max="13068" width="12" style="2" customWidth="1"/>
    <col min="13069" max="13069" width="11.7265625" style="2" customWidth="1"/>
    <col min="13070" max="13070" width="12.7265625" style="2" customWidth="1"/>
    <col min="13071" max="13071" width="13.1796875" style="2" customWidth="1"/>
    <col min="13072" max="13072" width="12.7265625" style="2" customWidth="1"/>
    <col min="13073" max="13073" width="10.26953125" style="2" bestFit="1" customWidth="1"/>
    <col min="13074" max="13305" width="9" style="2"/>
    <col min="13306" max="13306" width="4.7265625" style="2" customWidth="1"/>
    <col min="13307" max="13307" width="20.26953125" style="2" customWidth="1"/>
    <col min="13308" max="13308" width="1.7265625" style="2" customWidth="1"/>
    <col min="13309" max="13309" width="15.7265625" style="2" customWidth="1"/>
    <col min="13310" max="13310" width="9.7265625" style="2" customWidth="1"/>
    <col min="13311" max="13311" width="6.7265625" style="2" customWidth="1"/>
    <col min="13312" max="13312" width="10.7265625" style="2" customWidth="1"/>
    <col min="13313" max="13313" width="5.26953125" style="2" customWidth="1"/>
    <col min="13314" max="13315" width="2.7265625" style="2" customWidth="1"/>
    <col min="13316" max="13316" width="6.54296875" style="2" customWidth="1"/>
    <col min="13317" max="13317" width="3.7265625" style="2" customWidth="1"/>
    <col min="13318" max="13318" width="2.7265625" style="2" customWidth="1"/>
    <col min="13319" max="13319" width="5.7265625" style="2" customWidth="1"/>
    <col min="13320" max="13320" width="6.7265625" style="2" customWidth="1"/>
    <col min="13321" max="13321" width="1.7265625" style="2" customWidth="1"/>
    <col min="13322" max="13322" width="3.54296875" style="2" customWidth="1"/>
    <col min="13323" max="13323" width="11.54296875" style="2" customWidth="1"/>
    <col min="13324" max="13324" width="12" style="2" customWidth="1"/>
    <col min="13325" max="13325" width="11.7265625" style="2" customWidth="1"/>
    <col min="13326" max="13326" width="12.7265625" style="2" customWidth="1"/>
    <col min="13327" max="13327" width="13.1796875" style="2" customWidth="1"/>
    <col min="13328" max="13328" width="12.7265625" style="2" customWidth="1"/>
    <col min="13329" max="13329" width="10.26953125" style="2" bestFit="1" customWidth="1"/>
    <col min="13330" max="13561" width="9" style="2"/>
    <col min="13562" max="13562" width="4.7265625" style="2" customWidth="1"/>
    <col min="13563" max="13563" width="20.26953125" style="2" customWidth="1"/>
    <col min="13564" max="13564" width="1.7265625" style="2" customWidth="1"/>
    <col min="13565" max="13565" width="15.7265625" style="2" customWidth="1"/>
    <col min="13566" max="13566" width="9.7265625" style="2" customWidth="1"/>
    <col min="13567" max="13567" width="6.7265625" style="2" customWidth="1"/>
    <col min="13568" max="13568" width="10.7265625" style="2" customWidth="1"/>
    <col min="13569" max="13569" width="5.26953125" style="2" customWidth="1"/>
    <col min="13570" max="13571" width="2.7265625" style="2" customWidth="1"/>
    <col min="13572" max="13572" width="6.54296875" style="2" customWidth="1"/>
    <col min="13573" max="13573" width="3.7265625" style="2" customWidth="1"/>
    <col min="13574" max="13574" width="2.7265625" style="2" customWidth="1"/>
    <col min="13575" max="13575" width="5.7265625" style="2" customWidth="1"/>
    <col min="13576" max="13576" width="6.7265625" style="2" customWidth="1"/>
    <col min="13577" max="13577" width="1.7265625" style="2" customWidth="1"/>
    <col min="13578" max="13578" width="3.54296875" style="2" customWidth="1"/>
    <col min="13579" max="13579" width="11.54296875" style="2" customWidth="1"/>
    <col min="13580" max="13580" width="12" style="2" customWidth="1"/>
    <col min="13581" max="13581" width="11.7265625" style="2" customWidth="1"/>
    <col min="13582" max="13582" width="12.7265625" style="2" customWidth="1"/>
    <col min="13583" max="13583" width="13.1796875" style="2" customWidth="1"/>
    <col min="13584" max="13584" width="12.7265625" style="2" customWidth="1"/>
    <col min="13585" max="13585" width="10.26953125" style="2" bestFit="1" customWidth="1"/>
    <col min="13586" max="13817" width="9" style="2"/>
    <col min="13818" max="13818" width="4.7265625" style="2" customWidth="1"/>
    <col min="13819" max="13819" width="20.26953125" style="2" customWidth="1"/>
    <col min="13820" max="13820" width="1.7265625" style="2" customWidth="1"/>
    <col min="13821" max="13821" width="15.7265625" style="2" customWidth="1"/>
    <col min="13822" max="13822" width="9.7265625" style="2" customWidth="1"/>
    <col min="13823" max="13823" width="6.7265625" style="2" customWidth="1"/>
    <col min="13824" max="13824" width="10.7265625" style="2" customWidth="1"/>
    <col min="13825" max="13825" width="5.26953125" style="2" customWidth="1"/>
    <col min="13826" max="13827" width="2.7265625" style="2" customWidth="1"/>
    <col min="13828" max="13828" width="6.54296875" style="2" customWidth="1"/>
    <col min="13829" max="13829" width="3.7265625" style="2" customWidth="1"/>
    <col min="13830" max="13830" width="2.7265625" style="2" customWidth="1"/>
    <col min="13831" max="13831" width="5.7265625" style="2" customWidth="1"/>
    <col min="13832" max="13832" width="6.7265625" style="2" customWidth="1"/>
    <col min="13833" max="13833" width="1.7265625" style="2" customWidth="1"/>
    <col min="13834" max="13834" width="3.54296875" style="2" customWidth="1"/>
    <col min="13835" max="13835" width="11.54296875" style="2" customWidth="1"/>
    <col min="13836" max="13836" width="12" style="2" customWidth="1"/>
    <col min="13837" max="13837" width="11.7265625" style="2" customWidth="1"/>
    <col min="13838" max="13838" width="12.7265625" style="2" customWidth="1"/>
    <col min="13839" max="13839" width="13.1796875" style="2" customWidth="1"/>
    <col min="13840" max="13840" width="12.7265625" style="2" customWidth="1"/>
    <col min="13841" max="13841" width="10.26953125" style="2" bestFit="1" customWidth="1"/>
    <col min="13842" max="14073" width="9" style="2"/>
    <col min="14074" max="14074" width="4.7265625" style="2" customWidth="1"/>
    <col min="14075" max="14075" width="20.26953125" style="2" customWidth="1"/>
    <col min="14076" max="14076" width="1.7265625" style="2" customWidth="1"/>
    <col min="14077" max="14077" width="15.7265625" style="2" customWidth="1"/>
    <col min="14078" max="14078" width="9.7265625" style="2" customWidth="1"/>
    <col min="14079" max="14079" width="6.7265625" style="2" customWidth="1"/>
    <col min="14080" max="14080" width="10.7265625" style="2" customWidth="1"/>
    <col min="14081" max="14081" width="5.26953125" style="2" customWidth="1"/>
    <col min="14082" max="14083" width="2.7265625" style="2" customWidth="1"/>
    <col min="14084" max="14084" width="6.54296875" style="2" customWidth="1"/>
    <col min="14085" max="14085" width="3.7265625" style="2" customWidth="1"/>
    <col min="14086" max="14086" width="2.7265625" style="2" customWidth="1"/>
    <col min="14087" max="14087" width="5.7265625" style="2" customWidth="1"/>
    <col min="14088" max="14088" width="6.7265625" style="2" customWidth="1"/>
    <col min="14089" max="14089" width="1.7265625" style="2" customWidth="1"/>
    <col min="14090" max="14090" width="3.54296875" style="2" customWidth="1"/>
    <col min="14091" max="14091" width="11.54296875" style="2" customWidth="1"/>
    <col min="14092" max="14092" width="12" style="2" customWidth="1"/>
    <col min="14093" max="14093" width="11.7265625" style="2" customWidth="1"/>
    <col min="14094" max="14094" width="12.7265625" style="2" customWidth="1"/>
    <col min="14095" max="14095" width="13.1796875" style="2" customWidth="1"/>
    <col min="14096" max="14096" width="12.7265625" style="2" customWidth="1"/>
    <col min="14097" max="14097" width="10.26953125" style="2" bestFit="1" customWidth="1"/>
    <col min="14098" max="14329" width="9" style="2"/>
    <col min="14330" max="14330" width="4.7265625" style="2" customWidth="1"/>
    <col min="14331" max="14331" width="20.26953125" style="2" customWidth="1"/>
    <col min="14332" max="14332" width="1.7265625" style="2" customWidth="1"/>
    <col min="14333" max="14333" width="15.7265625" style="2" customWidth="1"/>
    <col min="14334" max="14334" width="9.7265625" style="2" customWidth="1"/>
    <col min="14335" max="14335" width="6.7265625" style="2" customWidth="1"/>
    <col min="14336" max="14336" width="10.7265625" style="2" customWidth="1"/>
    <col min="14337" max="14337" width="5.26953125" style="2" customWidth="1"/>
    <col min="14338" max="14339" width="2.7265625" style="2" customWidth="1"/>
    <col min="14340" max="14340" width="6.54296875" style="2" customWidth="1"/>
    <col min="14341" max="14341" width="3.7265625" style="2" customWidth="1"/>
    <col min="14342" max="14342" width="2.7265625" style="2" customWidth="1"/>
    <col min="14343" max="14343" width="5.7265625" style="2" customWidth="1"/>
    <col min="14344" max="14344" width="6.7265625" style="2" customWidth="1"/>
    <col min="14345" max="14345" width="1.7265625" style="2" customWidth="1"/>
    <col min="14346" max="14346" width="3.54296875" style="2" customWidth="1"/>
    <col min="14347" max="14347" width="11.54296875" style="2" customWidth="1"/>
    <col min="14348" max="14348" width="12" style="2" customWidth="1"/>
    <col min="14349" max="14349" width="11.7265625" style="2" customWidth="1"/>
    <col min="14350" max="14350" width="12.7265625" style="2" customWidth="1"/>
    <col min="14351" max="14351" width="13.1796875" style="2" customWidth="1"/>
    <col min="14352" max="14352" width="12.7265625" style="2" customWidth="1"/>
    <col min="14353" max="14353" width="10.26953125" style="2" bestFit="1" customWidth="1"/>
    <col min="14354" max="14585" width="9" style="2"/>
    <col min="14586" max="14586" width="4.7265625" style="2" customWidth="1"/>
    <col min="14587" max="14587" width="20.26953125" style="2" customWidth="1"/>
    <col min="14588" max="14588" width="1.7265625" style="2" customWidth="1"/>
    <col min="14589" max="14589" width="15.7265625" style="2" customWidth="1"/>
    <col min="14590" max="14590" width="9.7265625" style="2" customWidth="1"/>
    <col min="14591" max="14591" width="6.7265625" style="2" customWidth="1"/>
    <col min="14592" max="14592" width="10.7265625" style="2" customWidth="1"/>
    <col min="14593" max="14593" width="5.26953125" style="2" customWidth="1"/>
    <col min="14594" max="14595" width="2.7265625" style="2" customWidth="1"/>
    <col min="14596" max="14596" width="6.54296875" style="2" customWidth="1"/>
    <col min="14597" max="14597" width="3.7265625" style="2" customWidth="1"/>
    <col min="14598" max="14598" width="2.7265625" style="2" customWidth="1"/>
    <col min="14599" max="14599" width="5.7265625" style="2" customWidth="1"/>
    <col min="14600" max="14600" width="6.7265625" style="2" customWidth="1"/>
    <col min="14601" max="14601" width="1.7265625" style="2" customWidth="1"/>
    <col min="14602" max="14602" width="3.54296875" style="2" customWidth="1"/>
    <col min="14603" max="14603" width="11.54296875" style="2" customWidth="1"/>
    <col min="14604" max="14604" width="12" style="2" customWidth="1"/>
    <col min="14605" max="14605" width="11.7265625" style="2" customWidth="1"/>
    <col min="14606" max="14606" width="12.7265625" style="2" customWidth="1"/>
    <col min="14607" max="14607" width="13.1796875" style="2" customWidth="1"/>
    <col min="14608" max="14608" width="12.7265625" style="2" customWidth="1"/>
    <col min="14609" max="14609" width="10.26953125" style="2" bestFit="1" customWidth="1"/>
    <col min="14610" max="14841" width="9" style="2"/>
    <col min="14842" max="14842" width="4.7265625" style="2" customWidth="1"/>
    <col min="14843" max="14843" width="20.26953125" style="2" customWidth="1"/>
    <col min="14844" max="14844" width="1.7265625" style="2" customWidth="1"/>
    <col min="14845" max="14845" width="15.7265625" style="2" customWidth="1"/>
    <col min="14846" max="14846" width="9.7265625" style="2" customWidth="1"/>
    <col min="14847" max="14847" width="6.7265625" style="2" customWidth="1"/>
    <col min="14848" max="14848" width="10.7265625" style="2" customWidth="1"/>
    <col min="14849" max="14849" width="5.26953125" style="2" customWidth="1"/>
    <col min="14850" max="14851" width="2.7265625" style="2" customWidth="1"/>
    <col min="14852" max="14852" width="6.54296875" style="2" customWidth="1"/>
    <col min="14853" max="14853" width="3.7265625" style="2" customWidth="1"/>
    <col min="14854" max="14854" width="2.7265625" style="2" customWidth="1"/>
    <col min="14855" max="14855" width="5.7265625" style="2" customWidth="1"/>
    <col min="14856" max="14856" width="6.7265625" style="2" customWidth="1"/>
    <col min="14857" max="14857" width="1.7265625" style="2" customWidth="1"/>
    <col min="14858" max="14858" width="3.54296875" style="2" customWidth="1"/>
    <col min="14859" max="14859" width="11.54296875" style="2" customWidth="1"/>
    <col min="14860" max="14860" width="12" style="2" customWidth="1"/>
    <col min="14861" max="14861" width="11.7265625" style="2" customWidth="1"/>
    <col min="14862" max="14862" width="12.7265625" style="2" customWidth="1"/>
    <col min="14863" max="14863" width="13.1796875" style="2" customWidth="1"/>
    <col min="14864" max="14864" width="12.7265625" style="2" customWidth="1"/>
    <col min="14865" max="14865" width="10.26953125" style="2" bestFit="1" customWidth="1"/>
    <col min="14866" max="15097" width="9" style="2"/>
    <col min="15098" max="15098" width="4.7265625" style="2" customWidth="1"/>
    <col min="15099" max="15099" width="20.26953125" style="2" customWidth="1"/>
    <col min="15100" max="15100" width="1.7265625" style="2" customWidth="1"/>
    <col min="15101" max="15101" width="15.7265625" style="2" customWidth="1"/>
    <col min="15102" max="15102" width="9.7265625" style="2" customWidth="1"/>
    <col min="15103" max="15103" width="6.7265625" style="2" customWidth="1"/>
    <col min="15104" max="15104" width="10.7265625" style="2" customWidth="1"/>
    <col min="15105" max="15105" width="5.26953125" style="2" customWidth="1"/>
    <col min="15106" max="15107" width="2.7265625" style="2" customWidth="1"/>
    <col min="15108" max="15108" width="6.54296875" style="2" customWidth="1"/>
    <col min="15109" max="15109" width="3.7265625" style="2" customWidth="1"/>
    <col min="15110" max="15110" width="2.7265625" style="2" customWidth="1"/>
    <col min="15111" max="15111" width="5.7265625" style="2" customWidth="1"/>
    <col min="15112" max="15112" width="6.7265625" style="2" customWidth="1"/>
    <col min="15113" max="15113" width="1.7265625" style="2" customWidth="1"/>
    <col min="15114" max="15114" width="3.54296875" style="2" customWidth="1"/>
    <col min="15115" max="15115" width="11.54296875" style="2" customWidth="1"/>
    <col min="15116" max="15116" width="12" style="2" customWidth="1"/>
    <col min="15117" max="15117" width="11.7265625" style="2" customWidth="1"/>
    <col min="15118" max="15118" width="12.7265625" style="2" customWidth="1"/>
    <col min="15119" max="15119" width="13.1796875" style="2" customWidth="1"/>
    <col min="15120" max="15120" width="12.7265625" style="2" customWidth="1"/>
    <col min="15121" max="15121" width="10.26953125" style="2" bestFit="1" customWidth="1"/>
    <col min="15122" max="15353" width="9" style="2"/>
    <col min="15354" max="15354" width="4.7265625" style="2" customWidth="1"/>
    <col min="15355" max="15355" width="20.26953125" style="2" customWidth="1"/>
    <col min="15356" max="15356" width="1.7265625" style="2" customWidth="1"/>
    <col min="15357" max="15357" width="15.7265625" style="2" customWidth="1"/>
    <col min="15358" max="15358" width="9.7265625" style="2" customWidth="1"/>
    <col min="15359" max="15359" width="6.7265625" style="2" customWidth="1"/>
    <col min="15360" max="15360" width="10.7265625" style="2" customWidth="1"/>
    <col min="15361" max="15361" width="5.26953125" style="2" customWidth="1"/>
    <col min="15362" max="15363" width="2.7265625" style="2" customWidth="1"/>
    <col min="15364" max="15364" width="6.54296875" style="2" customWidth="1"/>
    <col min="15365" max="15365" width="3.7265625" style="2" customWidth="1"/>
    <col min="15366" max="15366" width="2.7265625" style="2" customWidth="1"/>
    <col min="15367" max="15367" width="5.7265625" style="2" customWidth="1"/>
    <col min="15368" max="15368" width="6.7265625" style="2" customWidth="1"/>
    <col min="15369" max="15369" width="1.7265625" style="2" customWidth="1"/>
    <col min="15370" max="15370" width="3.54296875" style="2" customWidth="1"/>
    <col min="15371" max="15371" width="11.54296875" style="2" customWidth="1"/>
    <col min="15372" max="15372" width="12" style="2" customWidth="1"/>
    <col min="15373" max="15373" width="11.7265625" style="2" customWidth="1"/>
    <col min="15374" max="15374" width="12.7265625" style="2" customWidth="1"/>
    <col min="15375" max="15375" width="13.1796875" style="2" customWidth="1"/>
    <col min="15376" max="15376" width="12.7265625" style="2" customWidth="1"/>
    <col min="15377" max="15377" width="10.26953125" style="2" bestFit="1" customWidth="1"/>
    <col min="15378" max="15609" width="9" style="2"/>
    <col min="15610" max="15610" width="4.7265625" style="2" customWidth="1"/>
    <col min="15611" max="15611" width="20.26953125" style="2" customWidth="1"/>
    <col min="15612" max="15612" width="1.7265625" style="2" customWidth="1"/>
    <col min="15613" max="15613" width="15.7265625" style="2" customWidth="1"/>
    <col min="15614" max="15614" width="9.7265625" style="2" customWidth="1"/>
    <col min="15615" max="15615" width="6.7265625" style="2" customWidth="1"/>
    <col min="15616" max="15616" width="10.7265625" style="2" customWidth="1"/>
    <col min="15617" max="15617" width="5.26953125" style="2" customWidth="1"/>
    <col min="15618" max="15619" width="2.7265625" style="2" customWidth="1"/>
    <col min="15620" max="15620" width="6.54296875" style="2" customWidth="1"/>
    <col min="15621" max="15621" width="3.7265625" style="2" customWidth="1"/>
    <col min="15622" max="15622" width="2.7265625" style="2" customWidth="1"/>
    <col min="15623" max="15623" width="5.7265625" style="2" customWidth="1"/>
    <col min="15624" max="15624" width="6.7265625" style="2" customWidth="1"/>
    <col min="15625" max="15625" width="1.7265625" style="2" customWidth="1"/>
    <col min="15626" max="15626" width="3.54296875" style="2" customWidth="1"/>
    <col min="15627" max="15627" width="11.54296875" style="2" customWidth="1"/>
    <col min="15628" max="15628" width="12" style="2" customWidth="1"/>
    <col min="15629" max="15629" width="11.7265625" style="2" customWidth="1"/>
    <col min="15630" max="15630" width="12.7265625" style="2" customWidth="1"/>
    <col min="15631" max="15631" width="13.1796875" style="2" customWidth="1"/>
    <col min="15632" max="15632" width="12.7265625" style="2" customWidth="1"/>
    <col min="15633" max="15633" width="10.26953125" style="2" bestFit="1" customWidth="1"/>
    <col min="15634" max="15865" width="9" style="2"/>
    <col min="15866" max="15866" width="4.7265625" style="2" customWidth="1"/>
    <col min="15867" max="15867" width="20.26953125" style="2" customWidth="1"/>
    <col min="15868" max="15868" width="1.7265625" style="2" customWidth="1"/>
    <col min="15869" max="15869" width="15.7265625" style="2" customWidth="1"/>
    <col min="15870" max="15870" width="9.7265625" style="2" customWidth="1"/>
    <col min="15871" max="15871" width="6.7265625" style="2" customWidth="1"/>
    <col min="15872" max="15872" width="10.7265625" style="2" customWidth="1"/>
    <col min="15873" max="15873" width="5.26953125" style="2" customWidth="1"/>
    <col min="15874" max="15875" width="2.7265625" style="2" customWidth="1"/>
    <col min="15876" max="15876" width="6.54296875" style="2" customWidth="1"/>
    <col min="15877" max="15877" width="3.7265625" style="2" customWidth="1"/>
    <col min="15878" max="15878" width="2.7265625" style="2" customWidth="1"/>
    <col min="15879" max="15879" width="5.7265625" style="2" customWidth="1"/>
    <col min="15880" max="15880" width="6.7265625" style="2" customWidth="1"/>
    <col min="15881" max="15881" width="1.7265625" style="2" customWidth="1"/>
    <col min="15882" max="15882" width="3.54296875" style="2" customWidth="1"/>
    <col min="15883" max="15883" width="11.54296875" style="2" customWidth="1"/>
    <col min="15884" max="15884" width="12" style="2" customWidth="1"/>
    <col min="15885" max="15885" width="11.7265625" style="2" customWidth="1"/>
    <col min="15886" max="15886" width="12.7265625" style="2" customWidth="1"/>
    <col min="15887" max="15887" width="13.1796875" style="2" customWidth="1"/>
    <col min="15888" max="15888" width="12.7265625" style="2" customWidth="1"/>
    <col min="15889" max="15889" width="10.26953125" style="2" bestFit="1" customWidth="1"/>
    <col min="15890" max="16121" width="9" style="2"/>
    <col min="16122" max="16122" width="4.7265625" style="2" customWidth="1"/>
    <col min="16123" max="16123" width="20.26953125" style="2" customWidth="1"/>
    <col min="16124" max="16124" width="1.7265625" style="2" customWidth="1"/>
    <col min="16125" max="16125" width="15.7265625" style="2" customWidth="1"/>
    <col min="16126" max="16126" width="9.7265625" style="2" customWidth="1"/>
    <col min="16127" max="16127" width="6.7265625" style="2" customWidth="1"/>
    <col min="16128" max="16128" width="10.7265625" style="2" customWidth="1"/>
    <col min="16129" max="16129" width="5.26953125" style="2" customWidth="1"/>
    <col min="16130" max="16131" width="2.7265625" style="2" customWidth="1"/>
    <col min="16132" max="16132" width="6.54296875" style="2" customWidth="1"/>
    <col min="16133" max="16133" width="3.7265625" style="2" customWidth="1"/>
    <col min="16134" max="16134" width="2.7265625" style="2" customWidth="1"/>
    <col min="16135" max="16135" width="5.7265625" style="2" customWidth="1"/>
    <col min="16136" max="16136" width="6.7265625" style="2" customWidth="1"/>
    <col min="16137" max="16137" width="1.7265625" style="2" customWidth="1"/>
    <col min="16138" max="16138" width="3.54296875" style="2" customWidth="1"/>
    <col min="16139" max="16139" width="11.54296875" style="2" customWidth="1"/>
    <col min="16140" max="16140" width="12" style="2" customWidth="1"/>
    <col min="16141" max="16141" width="11.7265625" style="2" customWidth="1"/>
    <col min="16142" max="16142" width="12.7265625" style="2" customWidth="1"/>
    <col min="16143" max="16143" width="13.1796875" style="2" customWidth="1"/>
    <col min="16144" max="16144" width="12.7265625" style="2" customWidth="1"/>
    <col min="16145" max="16145" width="10.26953125" style="2" bestFit="1" customWidth="1"/>
    <col min="16146" max="16384" width="9" style="2"/>
  </cols>
  <sheetData>
    <row r="1" spans="1:27" ht="11" x14ac:dyDescent="0.25">
      <c r="A1" s="894" t="s">
        <v>37</v>
      </c>
      <c r="B1" s="894"/>
      <c r="C1" s="894"/>
      <c r="D1" s="894"/>
      <c r="E1" s="894"/>
      <c r="F1" s="894"/>
      <c r="G1" s="894"/>
      <c r="H1" s="894"/>
      <c r="I1" s="894"/>
      <c r="J1" s="894"/>
      <c r="K1" s="894"/>
      <c r="L1" s="894"/>
      <c r="M1" s="894"/>
      <c r="N1" s="894"/>
      <c r="O1" s="894"/>
      <c r="P1" s="894"/>
      <c r="Q1" s="894"/>
      <c r="R1" s="894"/>
      <c r="S1" s="894"/>
      <c r="T1" s="894"/>
      <c r="U1" s="894"/>
      <c r="V1" s="894"/>
      <c r="W1" s="648"/>
    </row>
    <row r="2" spans="1:27" ht="15.75" customHeight="1" x14ac:dyDescent="0.25">
      <c r="A2" s="895" t="s">
        <v>38</v>
      </c>
      <c r="B2" s="895"/>
      <c r="C2" s="895"/>
      <c r="D2" s="896" t="s">
        <v>1341</v>
      </c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650"/>
    </row>
    <row r="3" spans="1:27" ht="19.5" customHeight="1" x14ac:dyDescent="0.3">
      <c r="A3" s="897" t="s">
        <v>39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651"/>
    </row>
    <row r="4" spans="1:27" ht="18" customHeight="1" x14ac:dyDescent="0.3">
      <c r="A4" s="898" t="s">
        <v>40</v>
      </c>
      <c r="B4" s="898"/>
      <c r="C4" s="898"/>
      <c r="D4" s="898"/>
      <c r="E4" s="899">
        <f>V30</f>
        <v>18869.3</v>
      </c>
      <c r="F4" s="899"/>
      <c r="G4" s="15" t="s">
        <v>552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652"/>
    </row>
    <row r="5" spans="1:27" ht="13.5" customHeight="1" x14ac:dyDescent="0.3">
      <c r="A5" s="898" t="s">
        <v>41</v>
      </c>
      <c r="B5" s="898"/>
      <c r="C5" s="898"/>
      <c r="D5" s="898"/>
      <c r="E5" s="900" t="s">
        <v>42</v>
      </c>
      <c r="F5" s="900"/>
      <c r="G5" s="901" t="s">
        <v>552</v>
      </c>
      <c r="H5" s="901"/>
      <c r="I5" s="901"/>
      <c r="J5" s="901"/>
      <c r="K5" s="901"/>
      <c r="L5" s="901"/>
      <c r="M5" s="901"/>
      <c r="N5" s="901"/>
      <c r="O5" s="901"/>
      <c r="P5" s="901"/>
      <c r="Q5" s="901"/>
      <c r="R5" s="901"/>
      <c r="S5" s="901"/>
      <c r="T5" s="901"/>
      <c r="U5" s="901"/>
      <c r="V5" s="901"/>
      <c r="W5" s="652"/>
    </row>
    <row r="6" spans="1:27" ht="18" customHeight="1" x14ac:dyDescent="0.25">
      <c r="A6" s="909"/>
      <c r="B6" s="909"/>
      <c r="C6" s="909"/>
      <c r="D6" s="909"/>
      <c r="E6" s="909"/>
      <c r="F6" s="909"/>
      <c r="G6" s="909"/>
      <c r="H6" s="909"/>
      <c r="I6" s="909"/>
      <c r="J6" s="909"/>
      <c r="K6" s="909"/>
      <c r="L6" s="909"/>
      <c r="M6" s="910"/>
      <c r="N6" s="910"/>
      <c r="O6" s="910"/>
      <c r="P6" s="910"/>
      <c r="Q6" s="910"/>
      <c r="R6" s="910"/>
      <c r="S6" s="910"/>
      <c r="T6" s="910"/>
      <c r="U6" s="910"/>
      <c r="V6" s="910"/>
      <c r="W6" s="653"/>
    </row>
    <row r="7" spans="1:27" ht="20.25" customHeight="1" x14ac:dyDescent="0.25">
      <c r="A7" s="911" t="s">
        <v>43</v>
      </c>
      <c r="B7" s="911"/>
      <c r="C7" s="911"/>
      <c r="D7" s="911"/>
      <c r="E7" s="911"/>
      <c r="F7" s="911"/>
      <c r="G7" s="911"/>
      <c r="H7" s="911"/>
      <c r="I7" s="911"/>
      <c r="J7" s="911"/>
      <c r="K7" s="911"/>
      <c r="L7" s="911"/>
      <c r="M7" s="902"/>
      <c r="N7" s="902"/>
      <c r="O7" s="902"/>
      <c r="P7" s="902"/>
      <c r="Q7" s="902"/>
      <c r="R7" s="902"/>
      <c r="S7" s="902"/>
      <c r="T7" s="902"/>
      <c r="U7" s="902"/>
      <c r="V7" s="902"/>
      <c r="W7" s="654"/>
    </row>
    <row r="8" spans="1:27" ht="27" customHeight="1" x14ac:dyDescent="0.25">
      <c r="A8" s="903" t="s">
        <v>44</v>
      </c>
      <c r="B8" s="903"/>
      <c r="C8" s="903"/>
      <c r="D8" s="903"/>
      <c r="E8" s="903"/>
      <c r="F8" s="903"/>
      <c r="G8" s="903"/>
      <c r="H8" s="903"/>
      <c r="I8" s="903"/>
      <c r="J8" s="903"/>
      <c r="K8" s="903"/>
      <c r="L8" s="903"/>
      <c r="M8" s="903"/>
      <c r="N8" s="903"/>
      <c r="O8" s="903"/>
      <c r="P8" s="903"/>
      <c r="Q8" s="903"/>
      <c r="R8" s="903"/>
      <c r="S8" s="903"/>
      <c r="T8" s="903"/>
      <c r="U8" s="903"/>
      <c r="V8" s="903"/>
      <c r="W8" s="588"/>
      <c r="X8" s="655"/>
      <c r="Y8" s="655"/>
      <c r="Z8" s="655"/>
      <c r="AA8" s="655"/>
    </row>
    <row r="9" spans="1:27" ht="44.5" customHeight="1" x14ac:dyDescent="0.3">
      <c r="A9" s="877" t="s">
        <v>1473</v>
      </c>
      <c r="B9" s="878"/>
      <c r="C9" s="878"/>
      <c r="D9" s="878"/>
      <c r="E9" s="878"/>
      <c r="F9" s="878"/>
      <c r="G9" s="878"/>
      <c r="H9" s="878"/>
      <c r="I9" s="878"/>
      <c r="J9" s="878"/>
      <c r="K9" s="878"/>
      <c r="L9" s="878"/>
      <c r="M9" s="878"/>
      <c r="N9" s="878"/>
      <c r="O9" s="878"/>
      <c r="P9" s="878"/>
      <c r="Q9" s="878"/>
      <c r="R9" s="878"/>
      <c r="S9" s="878"/>
      <c r="T9" s="878"/>
      <c r="U9" s="878"/>
      <c r="V9" s="878"/>
      <c r="W9" s="923"/>
      <c r="X9" s="923"/>
      <c r="Y9" s="923"/>
      <c r="Z9" s="923"/>
      <c r="AA9" s="655"/>
    </row>
    <row r="10" spans="1:27" ht="6.5" hidden="1" customHeight="1" x14ac:dyDescent="0.3">
      <c r="A10" s="876"/>
      <c r="B10" s="876"/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6"/>
      <c r="P10" s="876"/>
      <c r="Q10" s="876"/>
      <c r="R10" s="876"/>
      <c r="S10" s="876"/>
      <c r="T10" s="876"/>
      <c r="U10" s="876"/>
      <c r="V10" s="876"/>
      <c r="W10" s="656"/>
      <c r="X10" s="655"/>
      <c r="Y10" s="655"/>
      <c r="Z10" s="655"/>
      <c r="AA10" s="655"/>
    </row>
    <row r="11" spans="1:27" ht="15" customHeight="1" x14ac:dyDescent="0.25">
      <c r="A11" s="911" t="s">
        <v>11</v>
      </c>
      <c r="B11" s="911"/>
      <c r="C11" s="911"/>
      <c r="D11" s="911"/>
      <c r="E11" s="911"/>
      <c r="F11" s="911"/>
      <c r="G11" s="911"/>
      <c r="H11" s="911"/>
      <c r="I11" s="911"/>
      <c r="J11" s="911"/>
      <c r="K11" s="911"/>
      <c r="L11" s="911"/>
      <c r="M11" s="911"/>
      <c r="N11" s="911"/>
      <c r="O11" s="911"/>
      <c r="P11" s="911"/>
      <c r="Q11" s="911"/>
      <c r="R11" s="911"/>
      <c r="S11" s="911"/>
      <c r="T11" s="911"/>
      <c r="U11" s="911"/>
      <c r="V11" s="911"/>
      <c r="W11" s="589"/>
      <c r="X11" s="655"/>
      <c r="Y11" s="655"/>
      <c r="Z11" s="655"/>
      <c r="AA11" s="655"/>
    </row>
    <row r="12" spans="1:27" ht="19.5" customHeight="1" x14ac:dyDescent="0.3">
      <c r="A12" s="912" t="s">
        <v>87</v>
      </c>
      <c r="B12" s="912"/>
      <c r="C12" s="912"/>
      <c r="D12" s="912"/>
      <c r="E12" s="496" t="s">
        <v>1471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657"/>
    </row>
    <row r="13" spans="1:27" s="16" customFormat="1" ht="19.5" customHeight="1" x14ac:dyDescent="0.3">
      <c r="A13" s="892" t="s">
        <v>27</v>
      </c>
      <c r="B13" s="892" t="s">
        <v>45</v>
      </c>
      <c r="C13" s="892" t="s">
        <v>46</v>
      </c>
      <c r="D13" s="892"/>
      <c r="E13" s="892"/>
      <c r="F13" s="892"/>
      <c r="G13" s="892"/>
      <c r="H13" s="892"/>
      <c r="I13" s="892" t="s">
        <v>1309</v>
      </c>
      <c r="J13" s="892"/>
      <c r="K13" s="892"/>
      <c r="L13" s="892"/>
      <c r="M13" s="892"/>
      <c r="N13" s="892"/>
      <c r="O13" s="892"/>
      <c r="P13" s="892"/>
      <c r="Q13" s="892"/>
      <c r="R13" s="892"/>
      <c r="S13" s="892"/>
      <c r="T13" s="892"/>
      <c r="U13" s="892" t="s">
        <v>1308</v>
      </c>
      <c r="V13" s="892"/>
      <c r="W13" s="65"/>
      <c r="X13" s="586"/>
      <c r="Y13" s="586"/>
      <c r="Z13" s="586"/>
      <c r="AA13" s="586"/>
    </row>
    <row r="14" spans="1:27" s="16" customFormat="1" ht="30" customHeight="1" x14ac:dyDescent="0.3">
      <c r="A14" s="892"/>
      <c r="B14" s="892"/>
      <c r="C14" s="892"/>
      <c r="D14" s="892"/>
      <c r="E14" s="892"/>
      <c r="F14" s="892"/>
      <c r="G14" s="892"/>
      <c r="H14" s="892"/>
      <c r="I14" s="892" t="s">
        <v>47</v>
      </c>
      <c r="J14" s="892"/>
      <c r="K14" s="892"/>
      <c r="L14" s="892"/>
      <c r="M14" s="892"/>
      <c r="N14" s="892"/>
      <c r="O14" s="892" t="s">
        <v>48</v>
      </c>
      <c r="P14" s="892"/>
      <c r="Q14" s="892"/>
      <c r="R14" s="892"/>
      <c r="S14" s="892" t="s">
        <v>49</v>
      </c>
      <c r="T14" s="892"/>
      <c r="U14" s="892"/>
      <c r="V14" s="892"/>
      <c r="W14" s="65"/>
      <c r="X14" s="586"/>
      <c r="Y14" s="586"/>
      <c r="Z14" s="586"/>
      <c r="AA14" s="586"/>
    </row>
    <row r="15" spans="1:27" s="16" customFormat="1" ht="20.25" customHeight="1" x14ac:dyDescent="0.3">
      <c r="A15" s="892"/>
      <c r="B15" s="892"/>
      <c r="C15" s="892"/>
      <c r="D15" s="892"/>
      <c r="E15" s="892"/>
      <c r="F15" s="892"/>
      <c r="G15" s="892"/>
      <c r="H15" s="892"/>
      <c r="I15" s="892" t="s">
        <v>50</v>
      </c>
      <c r="J15" s="892"/>
      <c r="K15" s="892"/>
      <c r="L15" s="892" t="s">
        <v>51</v>
      </c>
      <c r="M15" s="892"/>
      <c r="N15" s="892"/>
      <c r="O15" s="892" t="s">
        <v>50</v>
      </c>
      <c r="P15" s="892"/>
      <c r="Q15" s="892"/>
      <c r="R15" s="633" t="s">
        <v>51</v>
      </c>
      <c r="S15" s="633" t="s">
        <v>50</v>
      </c>
      <c r="T15" s="633" t="s">
        <v>51</v>
      </c>
      <c r="U15" s="633" t="s">
        <v>50</v>
      </c>
      <c r="V15" s="633" t="s">
        <v>51</v>
      </c>
      <c r="W15" s="65"/>
      <c r="X15" s="586"/>
      <c r="Y15" s="586"/>
      <c r="Z15" s="586"/>
      <c r="AA15" s="586"/>
    </row>
    <row r="16" spans="1:27" s="16" customFormat="1" ht="16.399999999999999" customHeight="1" x14ac:dyDescent="0.3">
      <c r="A16" s="634" t="s">
        <v>1</v>
      </c>
      <c r="B16" s="634" t="s">
        <v>0</v>
      </c>
      <c r="C16" s="893" t="s">
        <v>2</v>
      </c>
      <c r="D16" s="893"/>
      <c r="E16" s="893"/>
      <c r="F16" s="893"/>
      <c r="G16" s="893"/>
      <c r="H16" s="893"/>
      <c r="I16" s="893" t="s">
        <v>3</v>
      </c>
      <c r="J16" s="893"/>
      <c r="K16" s="893"/>
      <c r="L16" s="893" t="s">
        <v>4</v>
      </c>
      <c r="M16" s="893"/>
      <c r="N16" s="893"/>
      <c r="O16" s="893" t="s">
        <v>5</v>
      </c>
      <c r="P16" s="893"/>
      <c r="Q16" s="893"/>
      <c r="R16" s="634" t="s">
        <v>20</v>
      </c>
      <c r="S16" s="634" t="s">
        <v>21</v>
      </c>
      <c r="T16" s="634" t="s">
        <v>22</v>
      </c>
      <c r="U16" s="634" t="s">
        <v>17</v>
      </c>
      <c r="V16" s="634" t="s">
        <v>23</v>
      </c>
      <c r="W16" s="65"/>
      <c r="X16" s="586"/>
      <c r="Y16" s="586"/>
      <c r="Z16" s="586"/>
      <c r="AA16" s="586"/>
    </row>
    <row r="17" spans="1:27" s="16" customFormat="1" ht="24" customHeight="1" x14ac:dyDescent="0.3">
      <c r="A17" s="879" t="s">
        <v>52</v>
      </c>
      <c r="B17" s="879"/>
      <c r="C17" s="879"/>
      <c r="D17" s="879"/>
      <c r="E17" s="879"/>
      <c r="F17" s="879"/>
      <c r="G17" s="879"/>
      <c r="H17" s="879"/>
      <c r="I17" s="879"/>
      <c r="J17" s="879"/>
      <c r="K17" s="879"/>
      <c r="L17" s="879"/>
      <c r="M17" s="879"/>
      <c r="N17" s="879"/>
      <c r="O17" s="879"/>
      <c r="P17" s="879"/>
      <c r="Q17" s="879"/>
      <c r="R17" s="879"/>
      <c r="S17" s="879"/>
      <c r="T17" s="879"/>
      <c r="U17" s="879"/>
      <c r="V17" s="879"/>
      <c r="W17" s="658"/>
      <c r="X17" s="586"/>
      <c r="Y17" s="586"/>
      <c r="Z17" s="586"/>
      <c r="AA17" s="586"/>
    </row>
    <row r="18" spans="1:27" s="16" customFormat="1" ht="19.5" hidden="1" customHeight="1" x14ac:dyDescent="0.3">
      <c r="A18" s="17" t="s">
        <v>1</v>
      </c>
      <c r="B18" s="268" t="s">
        <v>53</v>
      </c>
      <c r="C18" s="889" t="s">
        <v>399</v>
      </c>
      <c r="D18" s="890"/>
      <c r="E18" s="890"/>
      <c r="F18" s="890"/>
      <c r="G18" s="890"/>
      <c r="H18" s="891"/>
      <c r="I18" s="908">
        <v>0</v>
      </c>
      <c r="J18" s="908"/>
      <c r="K18" s="908"/>
      <c r="L18" s="908">
        <v>0</v>
      </c>
      <c r="M18" s="908"/>
      <c r="N18" s="908"/>
      <c r="O18" s="908">
        <v>0</v>
      </c>
      <c r="P18" s="908"/>
      <c r="Q18" s="908"/>
      <c r="R18" s="321">
        <v>0</v>
      </c>
      <c r="S18" s="269">
        <f>Карточка!F21/1000</f>
        <v>0</v>
      </c>
      <c r="T18" s="269">
        <f>Карточка!I21/1000</f>
        <v>0</v>
      </c>
      <c r="U18" s="269">
        <f>I18+O18+S18</f>
        <v>0</v>
      </c>
      <c r="V18" s="269">
        <f>L18+R18+T18</f>
        <v>0</v>
      </c>
      <c r="W18" s="647"/>
      <c r="X18" s="659"/>
      <c r="Y18" s="586"/>
      <c r="Z18" s="586"/>
      <c r="AA18" s="586"/>
    </row>
    <row r="19" spans="1:27" s="16" customFormat="1" ht="107" customHeight="1" x14ac:dyDescent="0.3">
      <c r="A19" s="644" t="s">
        <v>1</v>
      </c>
      <c r="B19" s="668" t="s">
        <v>53</v>
      </c>
      <c r="C19" s="881" t="str">
        <f>A9</f>
        <v>"Строительно-монтажные работы на стороне Заказчика согласно техническим условиям № НМ-26-302-72891(184889) являющимся неотъемлемым приложением к счет-договору № ЛК-26-300-21602(3045693)/ДУ от 16 марта 2026 г, по адресу: г.Москва, вн.тер.г. м. о. Филимонковский, 177А кв-л, д.257В, заказчик Животенко Е. С."</v>
      </c>
      <c r="D19" s="882"/>
      <c r="E19" s="882"/>
      <c r="F19" s="882"/>
      <c r="G19" s="882"/>
      <c r="H19" s="883"/>
      <c r="I19" s="884" t="str">
        <f>ЛС_Животенко!M47</f>
        <v>384,61</v>
      </c>
      <c r="J19" s="884"/>
      <c r="K19" s="884"/>
      <c r="L19" s="884" t="str">
        <f>ЛС_Животенко!Q47</f>
        <v>15 466,64</v>
      </c>
      <c r="M19" s="884"/>
      <c r="N19" s="884"/>
      <c r="O19" s="884">
        <v>0</v>
      </c>
      <c r="P19" s="884"/>
      <c r="Q19" s="884"/>
      <c r="R19" s="635">
        <v>0</v>
      </c>
      <c r="S19" s="636">
        <f>Карточка!F29</f>
        <v>0</v>
      </c>
      <c r="T19" s="636">
        <f>Карточка!I29</f>
        <v>0</v>
      </c>
      <c r="U19" s="636">
        <f>I19+O19+S19</f>
        <v>384.61</v>
      </c>
      <c r="V19" s="636">
        <f>L19+R19+T19</f>
        <v>15466.64</v>
      </c>
      <c r="W19" s="647"/>
      <c r="X19" s="659"/>
      <c r="Y19" s="586"/>
      <c r="Z19" s="586"/>
      <c r="AA19" s="586"/>
    </row>
    <row r="20" spans="1:27" s="16" customFormat="1" ht="23.25" hidden="1" customHeight="1" x14ac:dyDescent="0.3">
      <c r="A20" s="644" t="s">
        <v>0</v>
      </c>
      <c r="B20" s="632" t="s">
        <v>54</v>
      </c>
      <c r="C20" s="905" t="s">
        <v>1231</v>
      </c>
      <c r="D20" s="906"/>
      <c r="E20" s="906"/>
      <c r="F20" s="906"/>
      <c r="G20" s="906"/>
      <c r="H20" s="907"/>
      <c r="I20" s="886">
        <f>Карточка!F41/1000</f>
        <v>0</v>
      </c>
      <c r="J20" s="887"/>
      <c r="K20" s="888"/>
      <c r="L20" s="886">
        <f>Карточка!I41/1000</f>
        <v>0</v>
      </c>
      <c r="M20" s="887"/>
      <c r="N20" s="888"/>
      <c r="O20" s="884">
        <v>0</v>
      </c>
      <c r="P20" s="884"/>
      <c r="Q20" s="884"/>
      <c r="R20" s="635">
        <v>0</v>
      </c>
      <c r="S20" s="636">
        <v>0</v>
      </c>
      <c r="T20" s="636">
        <v>0</v>
      </c>
      <c r="U20" s="636">
        <f>I20+O20+S20</f>
        <v>0</v>
      </c>
      <c r="V20" s="637">
        <f t="shared" ref="V20" si="0">L20+R20+T20</f>
        <v>0</v>
      </c>
      <c r="W20" s="647"/>
      <c r="X20" s="659"/>
      <c r="Y20" s="586"/>
      <c r="Z20" s="586"/>
      <c r="AA20" s="586"/>
    </row>
    <row r="21" spans="1:27" s="16" customFormat="1" ht="0.75" hidden="1" customHeight="1" x14ac:dyDescent="0.3">
      <c r="A21" s="644" t="s">
        <v>0</v>
      </c>
      <c r="B21" s="632" t="s">
        <v>54</v>
      </c>
      <c r="C21" s="905" t="s">
        <v>1311</v>
      </c>
      <c r="D21" s="906"/>
      <c r="E21" s="906"/>
      <c r="F21" s="906"/>
      <c r="G21" s="906"/>
      <c r="H21" s="907"/>
      <c r="I21" s="886">
        <v>0</v>
      </c>
      <c r="J21" s="887"/>
      <c r="K21" s="888"/>
      <c r="L21" s="886">
        <v>0</v>
      </c>
      <c r="M21" s="887"/>
      <c r="N21" s="888"/>
      <c r="O21" s="884">
        <f>Карточка!F21</f>
        <v>0</v>
      </c>
      <c r="P21" s="884"/>
      <c r="Q21" s="884"/>
      <c r="R21" s="635">
        <f>Карточка!H21</f>
        <v>0</v>
      </c>
      <c r="S21" s="636">
        <v>0</v>
      </c>
      <c r="T21" s="636">
        <v>0</v>
      </c>
      <c r="U21" s="636">
        <f>I21+O21+S21</f>
        <v>0</v>
      </c>
      <c r="V21" s="637">
        <f t="shared" ref="V21:V22" si="1">L21+R21+T21</f>
        <v>0</v>
      </c>
      <c r="W21" s="647"/>
      <c r="X21" s="659"/>
      <c r="Y21" s="586"/>
      <c r="Z21" s="586"/>
      <c r="AA21" s="586"/>
    </row>
    <row r="22" spans="1:27" s="16" customFormat="1" ht="19.5" hidden="1" customHeight="1" x14ac:dyDescent="0.3">
      <c r="A22" s="644" t="s">
        <v>2</v>
      </c>
      <c r="B22" s="632" t="s">
        <v>1219</v>
      </c>
      <c r="C22" s="905" t="s">
        <v>1315</v>
      </c>
      <c r="D22" s="906"/>
      <c r="E22" s="906"/>
      <c r="F22" s="906"/>
      <c r="G22" s="906"/>
      <c r="H22" s="907"/>
      <c r="I22" s="884">
        <v>0</v>
      </c>
      <c r="J22" s="884"/>
      <c r="K22" s="884"/>
      <c r="L22" s="884">
        <v>0</v>
      </c>
      <c r="M22" s="884"/>
      <c r="N22" s="884"/>
      <c r="O22" s="884">
        <v>0</v>
      </c>
      <c r="P22" s="884"/>
      <c r="Q22" s="884"/>
      <c r="R22" s="635">
        <v>0</v>
      </c>
      <c r="S22" s="636">
        <v>0</v>
      </c>
      <c r="T22" s="636">
        <v>0</v>
      </c>
      <c r="U22" s="636">
        <f t="shared" ref="U22" si="2">I22+O22+S22</f>
        <v>0</v>
      </c>
      <c r="V22" s="636">
        <f t="shared" si="1"/>
        <v>0</v>
      </c>
      <c r="W22" s="647"/>
      <c r="X22" s="659"/>
      <c r="Y22" s="586"/>
      <c r="Z22" s="586"/>
      <c r="AA22" s="586"/>
    </row>
    <row r="23" spans="1:27" s="16" customFormat="1" ht="20.25" customHeight="1" x14ac:dyDescent="0.3">
      <c r="A23" s="644"/>
      <c r="B23" s="632"/>
      <c r="C23" s="904" t="s">
        <v>55</v>
      </c>
      <c r="D23" s="904"/>
      <c r="E23" s="904"/>
      <c r="F23" s="904"/>
      <c r="G23" s="904"/>
      <c r="H23" s="904"/>
      <c r="I23" s="885" t="str">
        <f>I19</f>
        <v>384,61</v>
      </c>
      <c r="J23" s="885"/>
      <c r="K23" s="885"/>
      <c r="L23" s="885" t="str">
        <f>L19</f>
        <v>15 466,64</v>
      </c>
      <c r="M23" s="885"/>
      <c r="N23" s="885"/>
      <c r="O23" s="885">
        <v>0</v>
      </c>
      <c r="P23" s="885"/>
      <c r="Q23" s="885"/>
      <c r="R23" s="636">
        <f>SUM(R18:R22)</f>
        <v>0</v>
      </c>
      <c r="S23" s="636">
        <f>S21</f>
        <v>0</v>
      </c>
      <c r="T23" s="636">
        <f>T21</f>
        <v>0</v>
      </c>
      <c r="U23" s="636">
        <f>I23+O23+S23</f>
        <v>384.61</v>
      </c>
      <c r="V23" s="636">
        <f>V19</f>
        <v>15466.64</v>
      </c>
      <c r="W23" s="647"/>
      <c r="X23" s="586"/>
      <c r="Y23" s="586"/>
      <c r="Z23" s="586"/>
      <c r="AA23" s="586"/>
    </row>
    <row r="24" spans="1:27" s="16" customFormat="1" ht="24.75" hidden="1" customHeight="1" x14ac:dyDescent="0.3">
      <c r="A24" s="879" t="s">
        <v>1220</v>
      </c>
      <c r="B24" s="879"/>
      <c r="C24" s="879"/>
      <c r="D24" s="879"/>
      <c r="E24" s="879"/>
      <c r="F24" s="879"/>
      <c r="G24" s="879"/>
      <c r="H24" s="879"/>
      <c r="I24" s="879"/>
      <c r="J24" s="879"/>
      <c r="K24" s="879"/>
      <c r="L24" s="879"/>
      <c r="M24" s="879"/>
      <c r="N24" s="879"/>
      <c r="O24" s="879"/>
      <c r="P24" s="879"/>
      <c r="Q24" s="879"/>
      <c r="R24" s="879"/>
      <c r="S24" s="879"/>
      <c r="T24" s="879"/>
      <c r="U24" s="879"/>
      <c r="V24" s="879"/>
      <c r="W24" s="658"/>
      <c r="X24" s="586"/>
      <c r="Y24" s="586"/>
      <c r="Z24" s="586"/>
      <c r="AA24" s="586"/>
    </row>
    <row r="25" spans="1:27" s="16" customFormat="1" ht="31.5" hidden="1" customHeight="1" x14ac:dyDescent="0.3">
      <c r="A25" s="20" t="s">
        <v>2</v>
      </c>
      <c r="B25" s="583" t="s">
        <v>1219</v>
      </c>
      <c r="C25" s="918" t="s">
        <v>1221</v>
      </c>
      <c r="D25" s="918"/>
      <c r="E25" s="918"/>
      <c r="F25" s="918"/>
      <c r="G25" s="918"/>
      <c r="H25" s="918"/>
      <c r="I25" s="919">
        <f>Карточка!F17/1000</f>
        <v>0</v>
      </c>
      <c r="J25" s="919"/>
      <c r="K25" s="919"/>
      <c r="L25" s="919">
        <f>Карточка!I17/1000</f>
        <v>0</v>
      </c>
      <c r="M25" s="919"/>
      <c r="N25" s="919"/>
      <c r="O25" s="919">
        <v>0</v>
      </c>
      <c r="P25" s="919"/>
      <c r="Q25" s="919"/>
      <c r="R25" s="584">
        <v>0</v>
      </c>
      <c r="S25" s="584">
        <v>0</v>
      </c>
      <c r="T25" s="584">
        <v>0</v>
      </c>
      <c r="U25" s="584">
        <f>I25</f>
        <v>0</v>
      </c>
      <c r="V25" s="584">
        <f>L25</f>
        <v>0</v>
      </c>
      <c r="W25" s="647"/>
      <c r="X25" s="663"/>
      <c r="Y25" s="586"/>
      <c r="Z25" s="586"/>
      <c r="AA25" s="586"/>
    </row>
    <row r="26" spans="1:27" s="16" customFormat="1" ht="23.25" hidden="1" customHeight="1" x14ac:dyDescent="0.3">
      <c r="A26" s="21"/>
      <c r="B26" s="583"/>
      <c r="C26" s="904" t="s">
        <v>1222</v>
      </c>
      <c r="D26" s="904"/>
      <c r="E26" s="904"/>
      <c r="F26" s="904"/>
      <c r="G26" s="904"/>
      <c r="H26" s="904"/>
      <c r="I26" s="919">
        <f>I25</f>
        <v>0</v>
      </c>
      <c r="J26" s="919"/>
      <c r="K26" s="919"/>
      <c r="L26" s="919">
        <f>L25</f>
        <v>0</v>
      </c>
      <c r="M26" s="919"/>
      <c r="N26" s="919"/>
      <c r="O26" s="919">
        <f>O25</f>
        <v>0</v>
      </c>
      <c r="P26" s="919"/>
      <c r="Q26" s="919"/>
      <c r="R26" s="584">
        <f>R25</f>
        <v>0</v>
      </c>
      <c r="S26" s="584">
        <f>S25</f>
        <v>0</v>
      </c>
      <c r="T26" s="584">
        <f>T25</f>
        <v>0</v>
      </c>
      <c r="U26" s="584">
        <f>I26+O26+S26</f>
        <v>0</v>
      </c>
      <c r="V26" s="584">
        <f>L26+R26+T26</f>
        <v>0</v>
      </c>
      <c r="W26" s="647"/>
      <c r="X26" s="586"/>
      <c r="Y26" s="586"/>
      <c r="Z26" s="586"/>
      <c r="AA26" s="586"/>
    </row>
    <row r="27" spans="1:27" s="19" customFormat="1" ht="24" hidden="1" customHeight="1" x14ac:dyDescent="0.3">
      <c r="A27" s="22"/>
      <c r="B27" s="18"/>
      <c r="C27" s="879" t="s">
        <v>56</v>
      </c>
      <c r="D27" s="879"/>
      <c r="E27" s="879"/>
      <c r="F27" s="879"/>
      <c r="G27" s="879"/>
      <c r="H27" s="879"/>
      <c r="I27" s="880" t="e">
        <f>#REF!+I26</f>
        <v>#REF!</v>
      </c>
      <c r="J27" s="880"/>
      <c r="K27" s="880"/>
      <c r="L27" s="880" t="e">
        <f>#REF!+L26</f>
        <v>#REF!</v>
      </c>
      <c r="M27" s="880"/>
      <c r="N27" s="880"/>
      <c r="O27" s="880" t="e">
        <f>#REF!+O26</f>
        <v>#REF!</v>
      </c>
      <c r="P27" s="880"/>
      <c r="Q27" s="880"/>
      <c r="R27" s="585" t="e">
        <f>#REF!+R26</f>
        <v>#REF!</v>
      </c>
      <c r="S27" s="585" t="e">
        <f>#REF!+S26</f>
        <v>#REF!</v>
      </c>
      <c r="T27" s="585" t="e">
        <f>#REF!+T26</f>
        <v>#REF!</v>
      </c>
      <c r="U27" s="585" t="e">
        <f>I27+O27+S27</f>
        <v>#REF!</v>
      </c>
      <c r="V27" s="585" t="e">
        <f>L27+R27+T27</f>
        <v>#REF!</v>
      </c>
      <c r="W27" s="660"/>
      <c r="X27" s="661"/>
      <c r="Y27" s="662"/>
      <c r="Z27" s="662"/>
      <c r="AA27" s="662"/>
    </row>
    <row r="28" spans="1:27" s="16" customFormat="1" ht="20.25" customHeight="1" x14ac:dyDescent="0.35">
      <c r="A28" s="644"/>
      <c r="B28" s="631"/>
      <c r="C28" s="879" t="s">
        <v>57</v>
      </c>
      <c r="D28" s="879"/>
      <c r="E28" s="879"/>
      <c r="F28" s="879"/>
      <c r="G28" s="879"/>
      <c r="H28" s="879"/>
      <c r="I28" s="920" t="str">
        <f>I23</f>
        <v>384,61</v>
      </c>
      <c r="J28" s="920"/>
      <c r="K28" s="920"/>
      <c r="L28" s="920" t="str">
        <f>L23</f>
        <v>15 466,64</v>
      </c>
      <c r="M28" s="920"/>
      <c r="N28" s="920"/>
      <c r="O28" s="924">
        <v>0</v>
      </c>
      <c r="P28" s="924"/>
      <c r="Q28" s="924"/>
      <c r="R28" s="638">
        <v>0</v>
      </c>
      <c r="S28" s="638">
        <v>0</v>
      </c>
      <c r="T28" s="638">
        <v>0</v>
      </c>
      <c r="U28" s="638">
        <f>I28+O28+S28</f>
        <v>384.61</v>
      </c>
      <c r="V28" s="639">
        <f>V19</f>
        <v>15466.64</v>
      </c>
      <c r="W28" s="664"/>
      <c r="X28" s="663"/>
      <c r="Y28" s="659"/>
      <c r="Z28" s="664"/>
      <c r="AA28" s="664"/>
    </row>
    <row r="29" spans="1:27" s="16" customFormat="1" ht="20.25" customHeight="1" x14ac:dyDescent="0.3">
      <c r="A29" s="645"/>
      <c r="B29" s="632"/>
      <c r="C29" s="904" t="s">
        <v>1472</v>
      </c>
      <c r="D29" s="904"/>
      <c r="E29" s="904"/>
      <c r="F29" s="904"/>
      <c r="G29" s="904"/>
      <c r="H29" s="904"/>
      <c r="I29" s="885">
        <f>I28*0.22</f>
        <v>84.61</v>
      </c>
      <c r="J29" s="885"/>
      <c r="K29" s="885"/>
      <c r="L29" s="885">
        <f>L28*22%</f>
        <v>3402.66</v>
      </c>
      <c r="M29" s="885"/>
      <c r="N29" s="885"/>
      <c r="O29" s="885"/>
      <c r="P29" s="885"/>
      <c r="Q29" s="885"/>
      <c r="R29" s="636">
        <f>R28*22%</f>
        <v>0</v>
      </c>
      <c r="S29" s="636"/>
      <c r="T29" s="636">
        <f>T28*22%</f>
        <v>0</v>
      </c>
      <c r="U29" s="636">
        <f>U28*0.22</f>
        <v>84.61</v>
      </c>
      <c r="V29" s="636">
        <f>V28*0.22</f>
        <v>3402.66</v>
      </c>
      <c r="W29" s="647"/>
      <c r="X29" s="659"/>
      <c r="Y29" s="659"/>
      <c r="Z29" s="586"/>
      <c r="AA29" s="586"/>
    </row>
    <row r="30" spans="1:27" s="16" customFormat="1" ht="20.25" customHeight="1" x14ac:dyDescent="0.3">
      <c r="A30" s="646"/>
      <c r="B30" s="631"/>
      <c r="C30" s="879" t="s">
        <v>58</v>
      </c>
      <c r="D30" s="879"/>
      <c r="E30" s="879"/>
      <c r="F30" s="879"/>
      <c r="G30" s="879"/>
      <c r="H30" s="879"/>
      <c r="I30" s="920">
        <f>I28+I29</f>
        <v>469.22</v>
      </c>
      <c r="J30" s="920"/>
      <c r="K30" s="920"/>
      <c r="L30" s="920">
        <f>L28+L29</f>
        <v>18869.3</v>
      </c>
      <c r="M30" s="920"/>
      <c r="N30" s="920"/>
      <c r="O30" s="920"/>
      <c r="P30" s="920"/>
      <c r="Q30" s="920"/>
      <c r="R30" s="638">
        <f>R28+R29</f>
        <v>0</v>
      </c>
      <c r="S30" s="638"/>
      <c r="T30" s="638">
        <f>T28+T29</f>
        <v>0</v>
      </c>
      <c r="U30" s="638">
        <f>U28+U29</f>
        <v>469.22</v>
      </c>
      <c r="V30" s="638">
        <f>V28+V29</f>
        <v>18869.3</v>
      </c>
      <c r="W30" s="660"/>
      <c r="X30" s="665"/>
      <c r="Y30" s="586"/>
      <c r="Z30" s="586"/>
      <c r="AA30" s="586"/>
    </row>
    <row r="31" spans="1:27" s="16" customFormat="1" ht="65.25" customHeight="1" x14ac:dyDescent="0.35">
      <c r="A31" s="921" t="s">
        <v>1342</v>
      </c>
      <c r="B31" s="913"/>
      <c r="C31" s="913"/>
      <c r="D31" s="913"/>
      <c r="E31" s="913"/>
      <c r="F31" s="914"/>
      <c r="G31" s="914"/>
      <c r="H31" s="914"/>
      <c r="I31" s="914"/>
      <c r="J31" s="23" t="s">
        <v>59</v>
      </c>
      <c r="K31" s="922" t="s">
        <v>1343</v>
      </c>
      <c r="L31" s="922"/>
      <c r="M31" s="922"/>
      <c r="N31" s="922"/>
      <c r="O31" s="922"/>
      <c r="P31" s="24" t="s">
        <v>60</v>
      </c>
      <c r="Q31" s="913"/>
      <c r="R31" s="913"/>
      <c r="S31" s="913"/>
      <c r="T31" s="913"/>
      <c r="U31" s="913"/>
      <c r="V31" s="913"/>
      <c r="W31" s="666"/>
      <c r="X31" s="586"/>
      <c r="Y31" s="586"/>
      <c r="Z31" s="586"/>
      <c r="AA31" s="586"/>
    </row>
    <row r="32" spans="1:27" s="16" customFormat="1" ht="14.25" customHeight="1" x14ac:dyDescent="0.35">
      <c r="A32" s="913"/>
      <c r="B32" s="913"/>
      <c r="C32" s="913"/>
      <c r="D32" s="913"/>
      <c r="E32" s="913"/>
      <c r="F32" s="916"/>
      <c r="G32" s="916"/>
      <c r="H32" s="916"/>
      <c r="I32" s="916"/>
      <c r="J32" s="25"/>
      <c r="K32" s="917"/>
      <c r="L32" s="917"/>
      <c r="M32" s="917"/>
      <c r="N32" s="917"/>
      <c r="O32" s="917"/>
      <c r="P32" s="24"/>
      <c r="Q32" s="913"/>
      <c r="R32" s="913"/>
      <c r="S32" s="913"/>
      <c r="T32" s="913"/>
      <c r="U32" s="913"/>
      <c r="V32" s="913"/>
      <c r="W32" s="666"/>
      <c r="X32" s="586"/>
      <c r="Y32" s="586"/>
      <c r="Z32" s="586"/>
      <c r="AA32" s="586"/>
    </row>
    <row r="33" spans="1:27" s="16" customFormat="1" ht="50.25" customHeight="1" x14ac:dyDescent="0.35">
      <c r="A33" s="913" t="s">
        <v>1345</v>
      </c>
      <c r="B33" s="913"/>
      <c r="C33" s="913"/>
      <c r="D33" s="913"/>
      <c r="E33" s="913"/>
      <c r="F33" s="914"/>
      <c r="G33" s="914"/>
      <c r="H33" s="914"/>
      <c r="I33" s="914"/>
      <c r="J33" s="66" t="s">
        <v>59</v>
      </c>
      <c r="K33" s="915" t="s">
        <v>1344</v>
      </c>
      <c r="L33" s="915"/>
      <c r="M33" s="915"/>
      <c r="N33" s="915"/>
      <c r="O33" s="915"/>
      <c r="P33" s="67" t="s">
        <v>60</v>
      </c>
      <c r="Q33" s="913"/>
      <c r="R33" s="913"/>
      <c r="S33" s="913"/>
      <c r="T33" s="913"/>
      <c r="U33" s="913"/>
      <c r="V33" s="913"/>
      <c r="W33" s="667"/>
      <c r="X33" s="586"/>
      <c r="Y33" s="586"/>
      <c r="Z33" s="586"/>
      <c r="AA33" s="586"/>
    </row>
    <row r="34" spans="1:27" ht="13" x14ac:dyDescent="0.3">
      <c r="A34" s="26"/>
      <c r="B34" s="26"/>
      <c r="C34" s="26"/>
      <c r="D34" s="26"/>
      <c r="E34" s="26"/>
      <c r="F34" s="26"/>
      <c r="G34" s="26"/>
      <c r="H34" s="26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26"/>
      <c r="T34" s="26"/>
      <c r="U34" s="26"/>
      <c r="V34" s="26"/>
    </row>
    <row r="35" spans="1:27" ht="13" x14ac:dyDescent="0.3">
      <c r="A35" s="26"/>
      <c r="B35" s="26"/>
      <c r="C35" s="26"/>
      <c r="D35" s="26"/>
      <c r="E35" s="26"/>
      <c r="F35" s="26"/>
      <c r="G35" s="26"/>
      <c r="H35" s="2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26"/>
      <c r="T35" s="26"/>
      <c r="U35" s="26"/>
      <c r="V35" s="26"/>
    </row>
    <row r="40" spans="1:27" x14ac:dyDescent="0.25">
      <c r="U40" s="875"/>
      <c r="V40" s="875"/>
    </row>
    <row r="42" spans="1:27" x14ac:dyDescent="0.25">
      <c r="U42" s="266"/>
    </row>
    <row r="43" spans="1:27" ht="12.5" x14ac:dyDescent="0.25">
      <c r="R43" s="71"/>
    </row>
    <row r="44" spans="1:27" ht="12.5" x14ac:dyDescent="0.25">
      <c r="R44" s="70"/>
    </row>
    <row r="45" spans="1:27" x14ac:dyDescent="0.25">
      <c r="R45" s="69"/>
      <c r="U45" s="875"/>
      <c r="V45" s="875"/>
    </row>
    <row r="49" spans="21:22" x14ac:dyDescent="0.25">
      <c r="U49" s="875"/>
      <c r="V49" s="875"/>
    </row>
  </sheetData>
  <mergeCells count="99">
    <mergeCell ref="W9:Z9"/>
    <mergeCell ref="C28:H28"/>
    <mergeCell ref="I28:K28"/>
    <mergeCell ref="L28:N28"/>
    <mergeCell ref="O28:Q28"/>
    <mergeCell ref="C21:H21"/>
    <mergeCell ref="I21:K21"/>
    <mergeCell ref="L21:N21"/>
    <mergeCell ref="O21:Q21"/>
    <mergeCell ref="C22:H22"/>
    <mergeCell ref="I22:K22"/>
    <mergeCell ref="L22:N22"/>
    <mergeCell ref="O22:Q22"/>
    <mergeCell ref="A24:V24"/>
    <mergeCell ref="A17:V17"/>
    <mergeCell ref="L23:N23"/>
    <mergeCell ref="Q33:V33"/>
    <mergeCell ref="L29:N29"/>
    <mergeCell ref="O29:Q29"/>
    <mergeCell ref="C30:H30"/>
    <mergeCell ref="I30:K30"/>
    <mergeCell ref="L30:N30"/>
    <mergeCell ref="O30:Q30"/>
    <mergeCell ref="C29:H29"/>
    <mergeCell ref="I29:K29"/>
    <mergeCell ref="A31:E31"/>
    <mergeCell ref="F31:I31"/>
    <mergeCell ref="K31:O31"/>
    <mergeCell ref="Q31:V31"/>
    <mergeCell ref="Q32:V32"/>
    <mergeCell ref="I18:K18"/>
    <mergeCell ref="L18:N18"/>
    <mergeCell ref="A33:E33"/>
    <mergeCell ref="F33:I33"/>
    <mergeCell ref="K33:O33"/>
    <mergeCell ref="A32:E32"/>
    <mergeCell ref="F32:I32"/>
    <mergeCell ref="K32:O32"/>
    <mergeCell ref="C25:H25"/>
    <mergeCell ref="I25:K25"/>
    <mergeCell ref="L25:N25"/>
    <mergeCell ref="O25:Q25"/>
    <mergeCell ref="C26:H26"/>
    <mergeCell ref="I26:K26"/>
    <mergeCell ref="L26:N26"/>
    <mergeCell ref="O26:Q26"/>
    <mergeCell ref="O18:Q18"/>
    <mergeCell ref="A6:L6"/>
    <mergeCell ref="M6:V6"/>
    <mergeCell ref="A7:L7"/>
    <mergeCell ref="L16:N16"/>
    <mergeCell ref="O16:Q16"/>
    <mergeCell ref="A11:V11"/>
    <mergeCell ref="A12:D12"/>
    <mergeCell ref="A13:A15"/>
    <mergeCell ref="B13:B15"/>
    <mergeCell ref="C13:H15"/>
    <mergeCell ref="I13:T13"/>
    <mergeCell ref="U13:V14"/>
    <mergeCell ref="I14:N14"/>
    <mergeCell ref="I15:K15"/>
    <mergeCell ref="L15:N15"/>
    <mergeCell ref="I20:K20"/>
    <mergeCell ref="C23:H23"/>
    <mergeCell ref="I23:K23"/>
    <mergeCell ref="C20:H20"/>
    <mergeCell ref="O20:Q20"/>
    <mergeCell ref="O15:Q15"/>
    <mergeCell ref="C16:H16"/>
    <mergeCell ref="I16:K16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M7:V7"/>
    <mergeCell ref="A8:V8"/>
    <mergeCell ref="O14:R14"/>
    <mergeCell ref="S14:T14"/>
    <mergeCell ref="U45:V45"/>
    <mergeCell ref="U49:V49"/>
    <mergeCell ref="A10:V10"/>
    <mergeCell ref="A9:V9"/>
    <mergeCell ref="C27:H27"/>
    <mergeCell ref="I27:K27"/>
    <mergeCell ref="L27:N27"/>
    <mergeCell ref="O27:Q27"/>
    <mergeCell ref="C19:H19"/>
    <mergeCell ref="I19:K19"/>
    <mergeCell ref="L19:N19"/>
    <mergeCell ref="O19:Q19"/>
    <mergeCell ref="U40:V40"/>
    <mergeCell ref="O23:Q23"/>
    <mergeCell ref="L20:N20"/>
    <mergeCell ref="C18:H18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11" workbookViewId="0">
      <selection activeCell="F25" sqref="F25:H25"/>
    </sheetView>
  </sheetViews>
  <sheetFormatPr defaultRowHeight="12.5" outlineLevelRow="1" x14ac:dyDescent="0.25"/>
  <cols>
    <col min="6" max="6" width="25.7265625" style="136" customWidth="1"/>
    <col min="7" max="7" width="16.81640625" style="136" customWidth="1"/>
    <col min="8" max="8" width="15" style="136" bestFit="1" customWidth="1"/>
    <col min="9" max="9" width="22.54296875" style="136" customWidth="1"/>
    <col min="10" max="10" width="9.1796875" style="199"/>
    <col min="11" max="11" width="20.7265625" style="199" customWidth="1"/>
    <col min="13" max="13" width="20" style="201" customWidth="1"/>
    <col min="14" max="16" width="9.1796875" style="201"/>
    <col min="17" max="17" width="11.26953125" style="201" customWidth="1"/>
    <col min="19" max="19" width="16.1796875" customWidth="1"/>
    <col min="20" max="20" width="11.26953125" customWidth="1"/>
  </cols>
  <sheetData>
    <row r="1" spans="1:19" s="92" customFormat="1" ht="18" x14ac:dyDescent="0.4">
      <c r="C1" s="925" t="s">
        <v>163</v>
      </c>
      <c r="D1" s="925"/>
      <c r="E1" s="925"/>
      <c r="F1" s="925"/>
      <c r="G1" s="925"/>
      <c r="H1" s="136"/>
      <c r="I1" s="136"/>
      <c r="J1" s="199"/>
      <c r="K1" s="199"/>
      <c r="M1" s="201"/>
      <c r="N1" s="201"/>
      <c r="O1" s="201"/>
      <c r="P1" s="201"/>
      <c r="Q1" s="201"/>
    </row>
    <row r="3" spans="1:19" ht="15.75" hidden="1" customHeight="1" outlineLevel="1" x14ac:dyDescent="0.25">
      <c r="A3" s="685" t="s">
        <v>413</v>
      </c>
      <c r="B3" s="686"/>
      <c r="C3" s="686"/>
      <c r="D3" s="686"/>
      <c r="E3" s="686"/>
      <c r="F3" s="298"/>
      <c r="G3" s="297"/>
      <c r="H3" s="297"/>
      <c r="I3" s="296"/>
    </row>
    <row r="4" spans="1:19" ht="15" hidden="1" customHeight="1" outlineLevel="1" x14ac:dyDescent="0.25">
      <c r="A4" s="685" t="s">
        <v>414</v>
      </c>
      <c r="B4" s="686"/>
      <c r="C4" s="686"/>
      <c r="D4" s="686"/>
      <c r="E4" s="686"/>
      <c r="F4" s="298"/>
      <c r="G4" s="297"/>
      <c r="H4" s="297"/>
      <c r="I4" s="296"/>
    </row>
    <row r="5" spans="1:19" ht="37.5" hidden="1" customHeight="1" outlineLevel="1" x14ac:dyDescent="0.25">
      <c r="A5" s="685" t="s">
        <v>95</v>
      </c>
      <c r="B5" s="686"/>
      <c r="C5" s="686"/>
      <c r="D5" s="686"/>
      <c r="E5" s="686"/>
      <c r="F5" s="298"/>
      <c r="G5" s="297"/>
      <c r="H5" s="297"/>
      <c r="I5" s="296"/>
    </row>
    <row r="6" spans="1:19" ht="15" hidden="1" customHeight="1" outlineLevel="1" x14ac:dyDescent="0.25">
      <c r="A6" s="685" t="s">
        <v>75</v>
      </c>
      <c r="B6" s="686"/>
      <c r="C6" s="686"/>
      <c r="D6" s="686"/>
      <c r="E6" s="686"/>
      <c r="F6" s="298"/>
      <c r="G6" s="297"/>
      <c r="H6" s="297"/>
      <c r="I6" s="296"/>
    </row>
    <row r="7" spans="1:19" ht="15.75" hidden="1" customHeight="1" outlineLevel="1" x14ac:dyDescent="0.25">
      <c r="A7" s="685" t="s">
        <v>83</v>
      </c>
      <c r="B7" s="686"/>
      <c r="C7" s="686"/>
      <c r="D7" s="686"/>
      <c r="E7" s="686"/>
      <c r="F7" s="298"/>
      <c r="G7" s="297"/>
      <c r="H7" s="297"/>
      <c r="I7" s="296"/>
    </row>
    <row r="8" spans="1:19" collapsed="1" x14ac:dyDescent="0.25"/>
    <row r="9" spans="1:19" x14ac:dyDescent="0.25">
      <c r="J9" s="138"/>
      <c r="K9" s="138"/>
    </row>
    <row r="10" spans="1:19" x14ac:dyDescent="0.25">
      <c r="J10" s="138"/>
      <c r="K10" s="319"/>
    </row>
    <row r="11" spans="1:19" ht="18" x14ac:dyDescent="0.4">
      <c r="C11" s="120" t="s">
        <v>1223</v>
      </c>
      <c r="D11" s="120"/>
      <c r="E11" s="120"/>
      <c r="F11" s="137"/>
      <c r="G11" s="137"/>
      <c r="J11" s="138"/>
      <c r="K11" s="138"/>
    </row>
    <row r="12" spans="1:19" ht="15" customHeight="1" x14ac:dyDescent="0.25">
      <c r="A12" s="747" t="s">
        <v>1079</v>
      </c>
      <c r="B12" s="748"/>
      <c r="C12" s="748"/>
      <c r="D12" s="748"/>
      <c r="E12" s="749"/>
      <c r="F12" s="492"/>
      <c r="G12" s="493"/>
      <c r="H12" s="493"/>
      <c r="I12" s="491"/>
      <c r="J12" s="200"/>
      <c r="K12" s="685" t="s">
        <v>1079</v>
      </c>
      <c r="L12" s="686"/>
      <c r="M12" s="686"/>
      <c r="N12" s="686"/>
      <c r="O12" s="686"/>
      <c r="P12" s="686"/>
      <c r="Q12" s="493"/>
      <c r="R12" s="493"/>
      <c r="S12" s="491"/>
    </row>
    <row r="13" spans="1:19" s="322" customFormat="1" ht="35.25" customHeight="1" x14ac:dyDescent="0.25">
      <c r="A13" s="747" t="s">
        <v>1080</v>
      </c>
      <c r="B13" s="748"/>
      <c r="C13" s="748"/>
      <c r="D13" s="748"/>
      <c r="E13" s="749"/>
      <c r="F13" s="492"/>
      <c r="G13" s="493"/>
      <c r="H13" s="493"/>
      <c r="I13" s="491"/>
      <c r="J13" s="323"/>
      <c r="K13" s="685" t="s">
        <v>1080</v>
      </c>
      <c r="L13" s="686"/>
      <c r="M13" s="686"/>
      <c r="N13" s="686"/>
      <c r="O13" s="686"/>
      <c r="P13" s="686"/>
      <c r="Q13" s="493"/>
      <c r="R13" s="493"/>
      <c r="S13" s="491"/>
    </row>
    <row r="14" spans="1:19" s="199" customFormat="1" ht="15" customHeight="1" x14ac:dyDescent="0.25">
      <c r="A14" s="747" t="s">
        <v>410</v>
      </c>
      <c r="B14" s="748"/>
      <c r="C14" s="748"/>
      <c r="D14" s="748"/>
      <c r="E14" s="749"/>
      <c r="F14" s="523"/>
      <c r="G14" s="523"/>
      <c r="H14" s="522"/>
      <c r="I14" s="491"/>
      <c r="J14" s="198"/>
      <c r="K14" s="685" t="s">
        <v>410</v>
      </c>
      <c r="L14" s="686"/>
      <c r="M14" s="686"/>
      <c r="N14" s="686"/>
      <c r="O14" s="686"/>
      <c r="P14" s="686"/>
      <c r="Q14" s="493"/>
      <c r="R14" s="493"/>
      <c r="S14" s="491"/>
    </row>
    <row r="15" spans="1:19" s="199" customFormat="1" ht="29.25" customHeight="1" x14ac:dyDescent="0.25">
      <c r="A15" s="747" t="s">
        <v>411</v>
      </c>
      <c r="B15" s="748"/>
      <c r="C15" s="748"/>
      <c r="D15" s="748"/>
      <c r="E15" s="749"/>
      <c r="F15" s="525"/>
      <c r="G15" s="525"/>
      <c r="H15" s="524"/>
      <c r="I15" s="491"/>
      <c r="J15" s="198"/>
      <c r="K15" s="685" t="s">
        <v>1081</v>
      </c>
      <c r="L15" s="686"/>
      <c r="M15" s="686"/>
      <c r="N15" s="686"/>
      <c r="O15" s="686"/>
      <c r="P15" s="686"/>
      <c r="Q15" s="493"/>
      <c r="R15" s="493"/>
      <c r="S15" s="491"/>
    </row>
    <row r="16" spans="1:19" s="199" customFormat="1" ht="15.75" customHeight="1" x14ac:dyDescent="0.25">
      <c r="A16" s="747" t="s">
        <v>1109</v>
      </c>
      <c r="B16" s="748"/>
      <c r="C16" s="748"/>
      <c r="D16" s="748"/>
      <c r="E16" s="749"/>
      <c r="F16" s="493"/>
      <c r="G16" s="493"/>
      <c r="H16" s="491"/>
      <c r="I16" s="491"/>
      <c r="J16" s="198"/>
      <c r="K16" s="685" t="s">
        <v>411</v>
      </c>
      <c r="L16" s="686"/>
      <c r="M16" s="686"/>
      <c r="N16" s="686"/>
      <c r="O16" s="686"/>
      <c r="P16" s="686"/>
      <c r="Q16" s="493"/>
      <c r="R16" s="493"/>
      <c r="S16" s="491"/>
    </row>
    <row r="17" spans="1:19" ht="15.75" customHeight="1" x14ac:dyDescent="0.25">
      <c r="A17" s="747" t="s">
        <v>83</v>
      </c>
      <c r="B17" s="748"/>
      <c r="C17" s="748"/>
      <c r="D17" s="748"/>
      <c r="E17" s="749"/>
      <c r="F17" s="582"/>
      <c r="G17" s="582"/>
      <c r="H17" s="581"/>
      <c r="I17" s="491">
        <f>H17</f>
        <v>0</v>
      </c>
      <c r="J17" s="197"/>
      <c r="K17" s="685" t="s">
        <v>75</v>
      </c>
      <c r="L17" s="686"/>
      <c r="M17" s="686"/>
      <c r="N17" s="686"/>
      <c r="O17" s="686"/>
      <c r="P17" s="686"/>
      <c r="Q17" s="493"/>
      <c r="R17" s="493"/>
      <c r="S17" s="491"/>
    </row>
    <row r="18" spans="1:19" ht="15" customHeight="1" x14ac:dyDescent="0.25">
      <c r="A18" s="202"/>
      <c r="B18" s="202"/>
      <c r="C18" s="202"/>
      <c r="D18" s="202"/>
      <c r="E18" s="202"/>
      <c r="J18" s="138"/>
      <c r="K18" s="138"/>
    </row>
    <row r="19" spans="1:19" s="299" customFormat="1" ht="18" x14ac:dyDescent="0.4">
      <c r="C19" s="120" t="s">
        <v>1303</v>
      </c>
      <c r="D19" s="120"/>
      <c r="E19" s="120"/>
      <c r="F19" s="137"/>
      <c r="G19" s="137"/>
      <c r="H19" s="136"/>
      <c r="I19" s="136"/>
      <c r="J19" s="138"/>
      <c r="K19" s="138"/>
      <c r="Q19" s="299">
        <f>Q17-Q14-Q16</f>
        <v>0</v>
      </c>
      <c r="S19" s="299">
        <f>S17-S16-S14</f>
        <v>0</v>
      </c>
    </row>
    <row r="20" spans="1:19" s="299" customFormat="1" ht="15.5" x14ac:dyDescent="0.25">
      <c r="F20" s="136"/>
      <c r="G20" s="136"/>
      <c r="H20" s="136"/>
      <c r="I20" s="136"/>
      <c r="J20" s="300"/>
      <c r="K20" s="196"/>
    </row>
    <row r="21" spans="1:19" s="299" customFormat="1" ht="15" customHeight="1" x14ac:dyDescent="0.25">
      <c r="A21" s="685" t="s">
        <v>1225</v>
      </c>
      <c r="B21" s="686"/>
      <c r="C21" s="686"/>
      <c r="D21" s="686"/>
      <c r="E21" s="686"/>
      <c r="F21" s="582">
        <v>0</v>
      </c>
      <c r="G21" s="582"/>
      <c r="H21" s="581">
        <v>0</v>
      </c>
      <c r="I21" s="337">
        <f>H21</f>
        <v>0</v>
      </c>
      <c r="J21" s="300"/>
      <c r="K21" s="493"/>
      <c r="L21" s="493"/>
      <c r="M21" s="491"/>
    </row>
    <row r="22" spans="1:19" s="299" customFormat="1" ht="15" customHeight="1" x14ac:dyDescent="0.25">
      <c r="A22" s="685" t="s">
        <v>751</v>
      </c>
      <c r="B22" s="686"/>
      <c r="C22" s="686"/>
      <c r="D22" s="686"/>
      <c r="E22" s="686"/>
      <c r="F22" s="624">
        <v>14430.3</v>
      </c>
      <c r="G22" s="624"/>
      <c r="H22" s="623">
        <v>68255.320000000007</v>
      </c>
      <c r="I22" s="337"/>
      <c r="J22" s="198"/>
      <c r="K22" s="493"/>
      <c r="L22" s="493"/>
      <c r="M22" s="491"/>
    </row>
    <row r="23" spans="1:19" s="299" customFormat="1" ht="29.25" customHeight="1" x14ac:dyDescent="0.25">
      <c r="A23" s="685" t="s">
        <v>95</v>
      </c>
      <c r="B23" s="686"/>
      <c r="C23" s="686"/>
      <c r="D23" s="686"/>
      <c r="E23" s="686"/>
      <c r="F23" s="642">
        <v>5395.53</v>
      </c>
      <c r="G23" s="642"/>
      <c r="H23" s="640">
        <v>95459.82</v>
      </c>
      <c r="I23" s="381">
        <f>H23</f>
        <v>95459.82</v>
      </c>
      <c r="J23" s="198"/>
      <c r="K23" s="493"/>
      <c r="L23" s="493"/>
      <c r="M23" s="491"/>
    </row>
    <row r="24" spans="1:19" s="299" customFormat="1" ht="15.75" customHeight="1" x14ac:dyDescent="0.25">
      <c r="A24" s="685" t="s">
        <v>75</v>
      </c>
      <c r="B24" s="686"/>
      <c r="C24" s="686"/>
      <c r="D24" s="686"/>
      <c r="E24" s="686"/>
      <c r="F24" s="624">
        <v>26715.91</v>
      </c>
      <c r="G24" s="624"/>
      <c r="H24" s="623">
        <v>244357.13</v>
      </c>
      <c r="I24" s="296"/>
      <c r="J24" s="198"/>
      <c r="K24" s="493"/>
      <c r="L24" s="493"/>
      <c r="M24" s="491"/>
    </row>
    <row r="25" spans="1:19" s="299" customFormat="1" ht="15.75" customHeight="1" x14ac:dyDescent="0.25">
      <c r="A25" s="685" t="s">
        <v>83</v>
      </c>
      <c r="B25" s="686"/>
      <c r="C25" s="686"/>
      <c r="D25" s="686"/>
      <c r="E25" s="686"/>
      <c r="F25" s="642">
        <v>20721.04</v>
      </c>
      <c r="G25" s="642"/>
      <c r="H25" s="640">
        <v>142921.89000000001</v>
      </c>
      <c r="I25" s="581">
        <f>H25</f>
        <v>142921.89000000001</v>
      </c>
      <c r="J25" s="304"/>
      <c r="K25" s="493"/>
      <c r="L25" s="493"/>
      <c r="M25" s="491"/>
    </row>
    <row r="26" spans="1:19" x14ac:dyDescent="0.25">
      <c r="K26" s="138"/>
      <c r="L26" s="138"/>
      <c r="M26" s="138"/>
      <c r="N26" s="138"/>
      <c r="O26" s="138"/>
      <c r="P26" s="138"/>
      <c r="Q26" s="138"/>
    </row>
    <row r="27" spans="1:19" s="156" customFormat="1" ht="18" x14ac:dyDescent="0.4">
      <c r="D27" s="120" t="s">
        <v>1224</v>
      </c>
      <c r="F27" s="136"/>
      <c r="G27" s="136"/>
      <c r="H27" s="136"/>
      <c r="I27" s="136"/>
      <c r="J27" s="199"/>
      <c r="K27" s="199"/>
      <c r="M27" s="201"/>
      <c r="N27" s="201"/>
      <c r="O27" s="201"/>
      <c r="P27" s="201"/>
      <c r="Q27" s="201"/>
    </row>
    <row r="28" spans="1:19" s="156" customFormat="1" ht="15.5" x14ac:dyDescent="0.25">
      <c r="F28" s="136"/>
      <c r="G28" s="136"/>
      <c r="H28" s="136"/>
      <c r="I28" s="136"/>
      <c r="J28" s="199"/>
      <c r="K28" s="493"/>
      <c r="L28" s="493"/>
      <c r="M28" s="491"/>
      <c r="N28" s="201"/>
      <c r="O28" s="201"/>
      <c r="P28" s="201"/>
      <c r="Q28" s="201"/>
    </row>
    <row r="29" spans="1:19" s="322" customFormat="1" ht="15.5" x14ac:dyDescent="0.25">
      <c r="A29" s="685" t="s">
        <v>1174</v>
      </c>
      <c r="B29" s="686"/>
      <c r="C29" s="686"/>
      <c r="D29" s="686"/>
      <c r="E29" s="686"/>
      <c r="F29" s="587">
        <f>(F32-F30-F31-F33)*0</f>
        <v>0</v>
      </c>
      <c r="G29" s="587"/>
      <c r="H29" s="587"/>
      <c r="I29" s="521">
        <f>(I32-I33-I31-I30)*0</f>
        <v>0</v>
      </c>
      <c r="K29" s="493"/>
      <c r="L29" s="493"/>
      <c r="M29" s="491"/>
    </row>
    <row r="30" spans="1:19" s="322" customFormat="1" ht="21" customHeight="1" x14ac:dyDescent="0.25">
      <c r="A30" s="685" t="s">
        <v>1225</v>
      </c>
      <c r="B30" s="686"/>
      <c r="C30" s="686"/>
      <c r="D30" s="686"/>
      <c r="E30" s="686"/>
      <c r="F30" s="641">
        <v>127263.71</v>
      </c>
      <c r="G30" s="642"/>
      <c r="H30" s="643">
        <v>523053.85</v>
      </c>
      <c r="I30" s="491">
        <f>H30</f>
        <v>523053.85</v>
      </c>
      <c r="K30" s="493"/>
      <c r="L30" s="493"/>
      <c r="M30" s="491"/>
    </row>
    <row r="31" spans="1:19" s="156" customFormat="1" ht="34.5" customHeight="1" x14ac:dyDescent="0.25">
      <c r="A31" s="685" t="s">
        <v>421</v>
      </c>
      <c r="B31" s="686"/>
      <c r="C31" s="686"/>
      <c r="D31" s="686"/>
      <c r="E31" s="686"/>
      <c r="F31" s="641">
        <v>6220.14</v>
      </c>
      <c r="G31" s="642"/>
      <c r="H31" s="643">
        <v>110049.24</v>
      </c>
      <c r="I31" s="491">
        <f>H31</f>
        <v>110049.24</v>
      </c>
      <c r="J31" s="199"/>
      <c r="K31" s="493"/>
      <c r="L31" s="493"/>
      <c r="M31" s="491"/>
      <c r="N31" s="201"/>
      <c r="O31" s="201"/>
      <c r="P31" s="201"/>
      <c r="Q31" s="201"/>
    </row>
    <row r="32" spans="1:19" s="156" customFormat="1" ht="15.5" x14ac:dyDescent="0.25">
      <c r="A32" s="685" t="s">
        <v>75</v>
      </c>
      <c r="B32" s="686"/>
      <c r="C32" s="686"/>
      <c r="D32" s="686"/>
      <c r="E32" s="686"/>
      <c r="F32" s="582">
        <v>182385.92000000001</v>
      </c>
      <c r="G32" s="582"/>
      <c r="H32" s="581">
        <v>957305.01</v>
      </c>
      <c r="I32" s="491">
        <f>H32</f>
        <v>957305.01</v>
      </c>
      <c r="J32" s="199"/>
      <c r="K32" s="493"/>
      <c r="L32" s="493"/>
      <c r="M32" s="491"/>
      <c r="N32" s="201"/>
      <c r="O32" s="201"/>
      <c r="P32" s="201"/>
      <c r="Q32" s="201"/>
    </row>
    <row r="33" spans="1:17" s="156" customFormat="1" ht="15" customHeight="1" x14ac:dyDescent="0.25">
      <c r="A33" s="685" t="s">
        <v>83</v>
      </c>
      <c r="B33" s="686"/>
      <c r="C33" s="686"/>
      <c r="D33" s="686"/>
      <c r="E33" s="686"/>
      <c r="F33" s="641">
        <v>22985.67</v>
      </c>
      <c r="G33" s="642"/>
      <c r="H33" s="643">
        <v>232873.82</v>
      </c>
      <c r="I33" s="491">
        <f>H33</f>
        <v>232873.82</v>
      </c>
      <c r="J33" s="199"/>
      <c r="K33" s="493"/>
      <c r="L33" s="493"/>
      <c r="M33" s="491"/>
      <c r="N33" s="201"/>
      <c r="O33" s="201"/>
      <c r="P33" s="201"/>
      <c r="Q33" s="201"/>
    </row>
    <row r="34" spans="1:17" s="156" customFormat="1" ht="15.5" x14ac:dyDescent="0.25">
      <c r="F34" s="603"/>
      <c r="G34" s="603"/>
      <c r="H34" s="601"/>
      <c r="I34" s="136"/>
      <c r="J34" s="199"/>
      <c r="K34" s="199"/>
      <c r="M34" s="201"/>
      <c r="N34" s="201"/>
      <c r="O34" s="201"/>
      <c r="P34" s="201"/>
      <c r="Q34" s="201"/>
    </row>
    <row r="35" spans="1:17" s="156" customFormat="1" ht="18" x14ac:dyDescent="0.4">
      <c r="D35" s="120" t="s">
        <v>1226</v>
      </c>
      <c r="F35" s="136"/>
      <c r="G35" s="136"/>
      <c r="H35" s="136"/>
      <c r="I35" s="136"/>
      <c r="J35" s="199"/>
      <c r="K35" s="199"/>
      <c r="M35" s="201"/>
      <c r="N35" s="201"/>
      <c r="O35" s="201"/>
      <c r="P35" s="201"/>
      <c r="Q35" s="201"/>
    </row>
    <row r="36" spans="1:17" s="156" customFormat="1" x14ac:dyDescent="0.25">
      <c r="F36" s="136"/>
      <c r="G36" s="136"/>
      <c r="H36" s="136"/>
      <c r="I36" s="136"/>
      <c r="J36" s="199"/>
      <c r="K36" s="199"/>
      <c r="M36" s="201"/>
      <c r="N36" s="201"/>
      <c r="O36" s="201"/>
      <c r="P36" s="201"/>
      <c r="Q36" s="201"/>
    </row>
    <row r="37" spans="1:17" s="334" customFormat="1" ht="15.5" x14ac:dyDescent="0.25">
      <c r="A37" s="685" t="s">
        <v>369</v>
      </c>
      <c r="B37" s="686"/>
      <c r="C37" s="686"/>
      <c r="D37" s="686"/>
      <c r="E37" s="686"/>
      <c r="F37" s="489"/>
      <c r="G37" s="490"/>
      <c r="H37" s="490"/>
      <c r="I37" s="488"/>
      <c r="K37" s="493"/>
      <c r="L37" s="493"/>
      <c r="M37" s="491"/>
    </row>
    <row r="38" spans="1:17" s="334" customFormat="1" ht="21" customHeight="1" x14ac:dyDescent="0.25">
      <c r="A38" s="685" t="s">
        <v>383</v>
      </c>
      <c r="B38" s="686"/>
      <c r="C38" s="686"/>
      <c r="D38" s="686"/>
      <c r="E38" s="686"/>
      <c r="F38" s="298"/>
      <c r="G38" s="297"/>
      <c r="H38" s="297"/>
      <c r="I38" s="296"/>
    </row>
    <row r="39" spans="1:17" s="334" customFormat="1" ht="34.5" customHeight="1" x14ac:dyDescent="0.25">
      <c r="A39" s="685" t="s">
        <v>421</v>
      </c>
      <c r="B39" s="686"/>
      <c r="C39" s="686"/>
      <c r="D39" s="686"/>
      <c r="E39" s="686"/>
      <c r="F39" s="603"/>
      <c r="G39" s="603"/>
      <c r="H39" s="601"/>
      <c r="I39" s="296"/>
    </row>
    <row r="40" spans="1:17" s="334" customFormat="1" ht="15.5" x14ac:dyDescent="0.25">
      <c r="A40" s="685" t="s">
        <v>75</v>
      </c>
      <c r="B40" s="686"/>
      <c r="C40" s="686"/>
      <c r="D40" s="686"/>
      <c r="E40" s="686"/>
      <c r="F40" s="603"/>
      <c r="G40" s="603"/>
      <c r="H40" s="601"/>
      <c r="I40" s="296"/>
    </row>
    <row r="41" spans="1:17" s="334" customFormat="1" ht="15" customHeight="1" x14ac:dyDescent="0.25">
      <c r="A41" s="685" t="s">
        <v>83</v>
      </c>
      <c r="B41" s="686"/>
      <c r="C41" s="686"/>
      <c r="D41" s="686"/>
      <c r="E41" s="686"/>
      <c r="F41" s="603"/>
      <c r="G41" s="603"/>
      <c r="H41" s="601"/>
      <c r="I41" s="296"/>
    </row>
    <row r="42" spans="1:17" s="156" customFormat="1" x14ac:dyDescent="0.25">
      <c r="F42" s="136"/>
      <c r="G42" s="136"/>
      <c r="H42" s="136"/>
      <c r="I42" s="136"/>
      <c r="J42" s="199"/>
      <c r="K42" s="199"/>
      <c r="M42" s="201"/>
      <c r="N42" s="201"/>
      <c r="O42" s="201"/>
      <c r="P42" s="201"/>
      <c r="Q42" s="201"/>
    </row>
    <row r="43" spans="1:17" s="156" customFormat="1" x14ac:dyDescent="0.25">
      <c r="F43" s="136"/>
      <c r="G43" s="136"/>
      <c r="H43" s="136"/>
      <c r="I43" s="136"/>
      <c r="J43" s="199"/>
      <c r="K43" s="199"/>
      <c r="M43" s="201"/>
      <c r="N43" s="201"/>
      <c r="O43" s="201"/>
      <c r="P43" s="201"/>
      <c r="Q43" s="201"/>
    </row>
    <row r="44" spans="1:17" s="156" customFormat="1" x14ac:dyDescent="0.25">
      <c r="F44" s="136"/>
      <c r="G44" s="136"/>
      <c r="H44" s="136"/>
      <c r="I44" s="136"/>
      <c r="J44" s="199"/>
      <c r="K44" s="199"/>
      <c r="M44" s="201"/>
      <c r="N44" s="201"/>
      <c r="O44" s="201"/>
      <c r="P44" s="201"/>
      <c r="Q44" s="201"/>
    </row>
    <row r="45" spans="1:17" x14ac:dyDescent="0.25">
      <c r="K45" s="138"/>
      <c r="L45" s="138"/>
      <c r="M45" s="138"/>
      <c r="N45" s="138"/>
      <c r="O45" s="138"/>
      <c r="P45" s="138"/>
      <c r="Q45" s="138"/>
    </row>
    <row r="46" spans="1:17" x14ac:dyDescent="0.25">
      <c r="K46" s="138"/>
      <c r="L46" s="138"/>
      <c r="M46" s="138"/>
      <c r="N46" s="138"/>
      <c r="O46" s="138"/>
      <c r="P46" s="138"/>
      <c r="Q46" s="138"/>
    </row>
    <row r="47" spans="1:17" ht="13" thickBot="1" x14ac:dyDescent="0.3"/>
    <row r="48" spans="1:17" ht="14.5" thickBot="1" x14ac:dyDescent="0.35">
      <c r="I48" s="295" t="e">
        <f>ССР!#REF!</f>
        <v>#REF!</v>
      </c>
    </row>
    <row r="52" spans="1:9" x14ac:dyDescent="0.25">
      <c r="A52">
        <v>0.2</v>
      </c>
      <c r="C52" s="199" t="s">
        <v>401</v>
      </c>
      <c r="I52" s="136" t="s">
        <v>403</v>
      </c>
    </row>
    <row r="54" spans="1:9" x14ac:dyDescent="0.25">
      <c r="A54">
        <v>0.4</v>
      </c>
      <c r="C54" s="199" t="s">
        <v>400</v>
      </c>
      <c r="I54" s="136" t="s">
        <v>403</v>
      </c>
    </row>
    <row r="56" spans="1:9" x14ac:dyDescent="0.25">
      <c r="A56">
        <v>0.6</v>
      </c>
      <c r="C56" s="199" t="s">
        <v>402</v>
      </c>
      <c r="I56" s="136" t="s">
        <v>164</v>
      </c>
    </row>
    <row r="58" spans="1:9" x14ac:dyDescent="0.25">
      <c r="A58">
        <v>0.4</v>
      </c>
      <c r="C58" s="199" t="s">
        <v>404</v>
      </c>
      <c r="I58" s="136" t="s">
        <v>164</v>
      </c>
    </row>
  </sheetData>
  <mergeCells count="33">
    <mergeCell ref="A37:E37"/>
    <mergeCell ref="A38:E38"/>
    <mergeCell ref="A39:E39"/>
    <mergeCell ref="A40:E40"/>
    <mergeCell ref="A41:E41"/>
    <mergeCell ref="A17:E17"/>
    <mergeCell ref="A31:E31"/>
    <mergeCell ref="A32:E32"/>
    <mergeCell ref="A33:E33"/>
    <mergeCell ref="A23:E23"/>
    <mergeCell ref="A24:E24"/>
    <mergeCell ref="A25:E25"/>
    <mergeCell ref="A22:E22"/>
    <mergeCell ref="A21:E21"/>
    <mergeCell ref="A29:E29"/>
    <mergeCell ref="A30:E30"/>
    <mergeCell ref="A7:E7"/>
    <mergeCell ref="A14:E14"/>
    <mergeCell ref="A15:E15"/>
    <mergeCell ref="A16:E16"/>
    <mergeCell ref="C1:G1"/>
    <mergeCell ref="A3:E3"/>
    <mergeCell ref="A4:E4"/>
    <mergeCell ref="A5:E5"/>
    <mergeCell ref="A6:E6"/>
    <mergeCell ref="A12:E12"/>
    <mergeCell ref="A13:E13"/>
    <mergeCell ref="K17:P17"/>
    <mergeCell ref="K12:P12"/>
    <mergeCell ref="K13:P13"/>
    <mergeCell ref="K14:P14"/>
    <mergeCell ref="K15:P15"/>
    <mergeCell ref="K16:P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КЛ</vt:lpstr>
      <vt:lpstr>Изыскания</vt:lpstr>
      <vt:lpstr>ВЛ-0,4</vt:lpstr>
      <vt:lpstr>ВЛ-0,4 кВ</vt:lpstr>
      <vt:lpstr>КЛ-10кВ</vt:lpstr>
      <vt:lpstr>БМКТП  (2)</vt:lpstr>
      <vt:lpstr>телемех.</vt:lpstr>
      <vt:lpstr>телемех. (2)</vt:lpstr>
      <vt:lpstr>ПИР (ГНБ)</vt:lpstr>
      <vt:lpstr>Телемеханика</vt:lpstr>
      <vt:lpstr>Телемеханика (2)</vt:lpstr>
      <vt:lpstr>ИЗ</vt:lpstr>
      <vt:lpstr>ведомость </vt:lpstr>
      <vt:lpstr>ЛС_Животенко</vt:lpstr>
      <vt:lpstr>ССР</vt:lpstr>
      <vt:lpstr>Карточка</vt:lpstr>
      <vt:lpstr>'БМКТП  (2)'!Область_печати</vt:lpstr>
      <vt:lpstr>'ВЛ-0,4'!Область_печати</vt:lpstr>
      <vt:lpstr>ИЗ!Область_печати</vt:lpstr>
      <vt:lpstr>Изыскания!Область_печати</vt:lpstr>
      <vt:lpstr>КЛ!Область_печати</vt:lpstr>
      <vt:lpstr>'ПИР (ГНБ)'!Область_печати</vt:lpstr>
      <vt:lpstr>ССР!Область_печати</vt:lpstr>
      <vt:lpstr>телемех.!Область_печати</vt:lpstr>
      <vt:lpstr>'телемех. (2)'!Область_печати</vt:lpstr>
      <vt:lpstr>Телемеханика!Область_печати</vt:lpstr>
      <vt:lpstr>'Телемеханика (2)'!Область_печати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keywords>12.03.2008</cp:keywords>
  <cp:lastModifiedBy>T_ip</cp:lastModifiedBy>
  <cp:lastPrinted>2020-02-18T14:35:13Z</cp:lastPrinted>
  <dcterms:created xsi:type="dcterms:W3CDTF">2003-01-28T12:33:10Z</dcterms:created>
  <dcterms:modified xsi:type="dcterms:W3CDTF">2026-05-22T07:11:51Z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